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omedirFiler06.Zentrale.in.bundesbank.de.\homedirs06$\bz504bd\Eigene Dateien\Mülleimer\26-2000081192 UHR HV in NRW\DTVP\"/>
    </mc:Choice>
  </mc:AlternateContent>
  <xr:revisionPtr revIDLastSave="0" documentId="13_ncr:1_{93F62D0E-EABF-4D5E-8064-4BF83A966D1B}" xr6:coauthVersionLast="47" xr6:coauthVersionMax="47" xr10:uidLastSave="{00000000-0000-0000-0000-000000000000}"/>
  <bookViews>
    <workbookView xWindow="456" yWindow="0" windowWidth="21960" windowHeight="13776" tabRatio="689" xr2:uid="{00000000-000D-0000-FFFF-FFFF00000000}"/>
  </bookViews>
  <sheets>
    <sheet name="A) Zusammenfassung PB" sheetId="32" r:id="rId1"/>
    <sheet name="B) PB HV NRW" sheetId="53" r:id="rId2"/>
    <sheet name="B) PB APP" sheetId="41" r:id="rId3"/>
    <sheet name="C) Grundübersichten Allgemein" sheetId="26" r:id="rId4"/>
    <sheet name="D) FLV HV NRW" sheetId="51" r:id="rId5"/>
    <sheet name="D) FLV APP" sheetId="38" r:id="rId6"/>
    <sheet name="E) LV HV NRW" sheetId="31" r:id="rId7"/>
    <sheet name="E) LV APP Abruf" sheetId="40" r:id="rId8"/>
  </sheets>
  <definedNames>
    <definedName name="_FilterDatabase" localSheetId="4" hidden="1">'D) FLV HV NRW'!$A$13:$O$28</definedName>
    <definedName name="_xlnm._FilterDatabase" localSheetId="5" hidden="1">'D) FLV APP'!$A$18:$O$1456</definedName>
    <definedName name="_xlnm._FilterDatabase" localSheetId="4" hidden="1">'D) FLV HV NRW'!$A$13:$O$2355</definedName>
    <definedName name="_xlnm.Print_Titles" localSheetId="4">'D) FLV HV NRW'!$13:$13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41" l="1"/>
  <c r="G52" i="41"/>
  <c r="G53" i="41"/>
  <c r="G50" i="41"/>
  <c r="G49" i="41"/>
  <c r="G48" i="41"/>
  <c r="N62" i="38"/>
  <c r="M62" i="38" s="1"/>
  <c r="N47" i="38"/>
  <c r="M47" i="38" s="1"/>
  <c r="N48" i="38"/>
  <c r="M48" i="38" s="1"/>
  <c r="N23" i="38"/>
  <c r="M23" i="38" s="1"/>
  <c r="N73" i="38"/>
  <c r="M73" i="38" s="1"/>
  <c r="N49" i="38"/>
  <c r="M49" i="38" s="1"/>
  <c r="N24" i="38"/>
  <c r="M24" i="38" s="1"/>
  <c r="N74" i="38"/>
  <c r="M74" i="38" s="1"/>
  <c r="N50" i="38"/>
  <c r="M50" i="38" s="1"/>
  <c r="N25" i="38"/>
  <c r="M25" i="38" s="1"/>
  <c r="N75" i="38"/>
  <c r="M75" i="38" s="1"/>
  <c r="N76" i="38"/>
  <c r="M76" i="38" s="1"/>
  <c r="N26" i="38"/>
  <c r="M26" i="38" s="1"/>
  <c r="N51" i="38"/>
  <c r="M51" i="38" s="1"/>
  <c r="N77" i="38"/>
  <c r="M77" i="38" s="1"/>
  <c r="N27" i="38"/>
  <c r="M27" i="38" s="1"/>
  <c r="N52" i="38"/>
  <c r="M52" i="38" s="1"/>
  <c r="N78" i="38"/>
  <c r="M78" i="38" s="1"/>
  <c r="N28" i="38"/>
  <c r="M28" i="38" s="1"/>
  <c r="N53" i="38"/>
  <c r="M53" i="38" s="1"/>
  <c r="N79" i="38"/>
  <c r="M79" i="38" s="1"/>
  <c r="N29" i="38"/>
  <c r="M29" i="38" s="1"/>
  <c r="N54" i="38"/>
  <c r="M54" i="38" s="1"/>
  <c r="N80" i="38"/>
  <c r="M80" i="38" s="1"/>
  <c r="N30" i="38"/>
  <c r="M30" i="38" s="1"/>
  <c r="N55" i="38"/>
  <c r="M55" i="38" s="1"/>
  <c r="N81" i="38"/>
  <c r="M81" i="38" s="1"/>
  <c r="N82" i="38"/>
  <c r="M82" i="38" s="1"/>
  <c r="N56" i="38"/>
  <c r="M56" i="38" s="1"/>
  <c r="N63" i="38"/>
  <c r="M63" i="38" s="1"/>
  <c r="N31" i="38"/>
  <c r="M31" i="38" s="1"/>
  <c r="N37" i="38"/>
  <c r="M37" i="38" s="1"/>
  <c r="N83" i="38"/>
  <c r="M83" i="38" s="1"/>
  <c r="N84" i="38"/>
  <c r="M84" i="38" s="1"/>
  <c r="N57" i="38"/>
  <c r="M57" i="38" s="1"/>
  <c r="N64" i="38"/>
  <c r="M64" i="38" s="1"/>
  <c r="N32" i="38"/>
  <c r="M32" i="38" s="1"/>
  <c r="N38" i="38"/>
  <c r="M38" i="38" s="1"/>
  <c r="N85" i="38"/>
  <c r="M85" i="38" s="1"/>
  <c r="N86" i="38"/>
  <c r="M86" i="38" s="1"/>
  <c r="N58" i="38"/>
  <c r="M58" i="38" s="1"/>
  <c r="N65" i="38"/>
  <c r="M65" i="38" s="1"/>
  <c r="N33" i="38"/>
  <c r="M33" i="38" s="1"/>
  <c r="N39" i="38"/>
  <c r="M39" i="38" s="1"/>
  <c r="N87" i="38"/>
  <c r="M87" i="38" s="1"/>
  <c r="N88" i="38"/>
  <c r="M88" i="38" s="1"/>
  <c r="N59" i="38"/>
  <c r="M59" i="38" s="1"/>
  <c r="N66" i="38"/>
  <c r="M66" i="38" s="1"/>
  <c r="N34" i="38"/>
  <c r="M34" i="38" s="1"/>
  <c r="N40" i="38"/>
  <c r="M40" i="38" s="1"/>
  <c r="N89" i="38"/>
  <c r="M89" i="38" s="1"/>
  <c r="N90" i="38"/>
  <c r="M90" i="38" s="1"/>
  <c r="N60" i="38"/>
  <c r="M60" i="38" s="1"/>
  <c r="N67" i="38"/>
  <c r="M67" i="38" s="1"/>
  <c r="N35" i="38"/>
  <c r="M35" i="38" s="1"/>
  <c r="N41" i="38"/>
  <c r="M41" i="38" s="1"/>
  <c r="N91" i="38"/>
  <c r="M91" i="38" s="1"/>
  <c r="N92" i="38"/>
  <c r="M92" i="38" s="1"/>
  <c r="N61" i="38"/>
  <c r="M61" i="38" s="1"/>
  <c r="N68" i="38"/>
  <c r="M68" i="38" s="1"/>
  <c r="N36" i="38"/>
  <c r="M36" i="38" s="1"/>
  <c r="N42" i="38"/>
  <c r="M42" i="38" s="1"/>
  <c r="N72" i="38" l="1"/>
  <c r="M72" i="38" s="1"/>
  <c r="N20" i="38"/>
  <c r="M20" i="38" s="1"/>
  <c r="N44" i="38"/>
  <c r="M44" i="38" s="1"/>
  <c r="N71" i="38"/>
  <c r="M71" i="38" s="1"/>
  <c r="N21" i="38"/>
  <c r="M21" i="38" s="1"/>
  <c r="N45" i="38"/>
  <c r="M45" i="38" s="1"/>
  <c r="N22" i="38"/>
  <c r="M22" i="38" s="1"/>
  <c r="N43" i="38"/>
  <c r="M43" i="38" s="1"/>
  <c r="N70" i="38"/>
  <c r="M70" i="38" s="1"/>
  <c r="N19" i="38"/>
  <c r="M19" i="38" s="1"/>
  <c r="G57" i="53" l="1"/>
  <c r="G56" i="53"/>
  <c r="G55" i="53"/>
  <c r="G54" i="53"/>
  <c r="G53" i="53"/>
  <c r="G52" i="53"/>
  <c r="G48" i="53" l="1"/>
  <c r="G49" i="53"/>
  <c r="G50" i="53"/>
  <c r="G51" i="53"/>
  <c r="M451" i="51"/>
  <c r="N451" i="51"/>
  <c r="M447" i="51"/>
  <c r="N447" i="51"/>
  <c r="M450" i="51"/>
  <c r="N450" i="51"/>
  <c r="M445" i="51"/>
  <c r="N445" i="51"/>
  <c r="M446" i="51"/>
  <c r="N446" i="51"/>
  <c r="M448" i="51"/>
  <c r="N448" i="51"/>
  <c r="M443" i="51"/>
  <c r="N443" i="51"/>
  <c r="M444" i="51"/>
  <c r="N444" i="51"/>
  <c r="N487" i="51"/>
  <c r="N436" i="51"/>
  <c r="N505" i="51"/>
  <c r="N449" i="51"/>
  <c r="N435" i="51"/>
  <c r="M487" i="51"/>
  <c r="M436" i="51"/>
  <c r="M505" i="51"/>
  <c r="M449" i="51"/>
  <c r="M435" i="51"/>
  <c r="N1699" i="51"/>
  <c r="M1699" i="51"/>
  <c r="N1698" i="51"/>
  <c r="M1698" i="51"/>
  <c r="N1697" i="51"/>
  <c r="M1697" i="51"/>
  <c r="N1696" i="51"/>
  <c r="M1696" i="51"/>
  <c r="N1695" i="51"/>
  <c r="M1695" i="51"/>
  <c r="N1694" i="51"/>
  <c r="M1694" i="51"/>
  <c r="N1527" i="51"/>
  <c r="M1527" i="51"/>
  <c r="N1683" i="51"/>
  <c r="M1683" i="51"/>
  <c r="N1540" i="51"/>
  <c r="M1540" i="51"/>
  <c r="N1530" i="51"/>
  <c r="M1530" i="51"/>
  <c r="N1585" i="51"/>
  <c r="M1585" i="51"/>
  <c r="N1674" i="51"/>
  <c r="M1674" i="51"/>
  <c r="N1576" i="51"/>
  <c r="M1576" i="51"/>
  <c r="N1542" i="51"/>
  <c r="M1542" i="51"/>
  <c r="N1548" i="51"/>
  <c r="M1548" i="51"/>
  <c r="N1537" i="51"/>
  <c r="M1537" i="51"/>
  <c r="N1549" i="51"/>
  <c r="M1549" i="51"/>
  <c r="N1554" i="51"/>
  <c r="M1554" i="51"/>
  <c r="N1539" i="51"/>
  <c r="M1539" i="51"/>
  <c r="N1538" i="51"/>
  <c r="M1538" i="51"/>
  <c r="N1541" i="51"/>
  <c r="M1541" i="51"/>
  <c r="N1686" i="51"/>
  <c r="M1686" i="51"/>
  <c r="N1715" i="51"/>
  <c r="M1715" i="51"/>
  <c r="N1577" i="51"/>
  <c r="M1577" i="51"/>
  <c r="N1692" i="51"/>
  <c r="M1692" i="51"/>
  <c r="N1687" i="51"/>
  <c r="M1687" i="51"/>
  <c r="N1700" i="51"/>
  <c r="M1700" i="51"/>
  <c r="N1682" i="51"/>
  <c r="M1682" i="51"/>
  <c r="N1558" i="51"/>
  <c r="M1558" i="51"/>
  <c r="N1677" i="51"/>
  <c r="M1677" i="51"/>
  <c r="N1676" i="51"/>
  <c r="M1676" i="51"/>
  <c r="N1550" i="51"/>
  <c r="M1550" i="51"/>
  <c r="N1713" i="51"/>
  <c r="M1713" i="51"/>
  <c r="N1551" i="51"/>
  <c r="M1551" i="51"/>
  <c r="N1528" i="51"/>
  <c r="M1528" i="51"/>
  <c r="N1529" i="51"/>
  <c r="M1529" i="51"/>
  <c r="N1721" i="51"/>
  <c r="M1721" i="51"/>
  <c r="N1545" i="51"/>
  <c r="M1545" i="51"/>
  <c r="N1536" i="51"/>
  <c r="M1536" i="51"/>
  <c r="N1675" i="51"/>
  <c r="M1675" i="51"/>
  <c r="N1552" i="51"/>
  <c r="M1552" i="51"/>
  <c r="N1670" i="51"/>
  <c r="M1670" i="51"/>
  <c r="N1663" i="51"/>
  <c r="M1663" i="51"/>
  <c r="N1668" i="51"/>
  <c r="M1668" i="51"/>
  <c r="N1664" i="51"/>
  <c r="M1664" i="51"/>
  <c r="N1535" i="51"/>
  <c r="M1535" i="51"/>
  <c r="N1531" i="51"/>
  <c r="M1531" i="51"/>
  <c r="N1532" i="51"/>
  <c r="M1532" i="51"/>
  <c r="N1534" i="51"/>
  <c r="M1534" i="51"/>
  <c r="N1533" i="51"/>
  <c r="M1533" i="51"/>
  <c r="N1555" i="51"/>
  <c r="M1555" i="51"/>
  <c r="N1556" i="51"/>
  <c r="M1556" i="51"/>
  <c r="N1578" i="51"/>
  <c r="M1578" i="51"/>
  <c r="N1553" i="51"/>
  <c r="M1553" i="51"/>
  <c r="N1690" i="51"/>
  <c r="M1690" i="51"/>
  <c r="N1543" i="51"/>
  <c r="M1543" i="51"/>
  <c r="N1544" i="51"/>
  <c r="M1544" i="51"/>
  <c r="N1547" i="51"/>
  <c r="M1547" i="51"/>
  <c r="N1557" i="51"/>
  <c r="M1557" i="51"/>
  <c r="N1654" i="51"/>
  <c r="M1654" i="51"/>
  <c r="N1653" i="51"/>
  <c r="M1653" i="51"/>
  <c r="N1652" i="51"/>
  <c r="M1652" i="51"/>
  <c r="N1651" i="51"/>
  <c r="M1651" i="51"/>
  <c r="N1655" i="51"/>
  <c r="M1655" i="51"/>
  <c r="N1662" i="51"/>
  <c r="M1662" i="51"/>
  <c r="N1661" i="51"/>
  <c r="M1661" i="51"/>
  <c r="N1660" i="51"/>
  <c r="M1660" i="51"/>
  <c r="N1659" i="51"/>
  <c r="M1659" i="51"/>
  <c r="N1658" i="51"/>
  <c r="M1658" i="51"/>
  <c r="N1657" i="51"/>
  <c r="M1657" i="51"/>
  <c r="N1656" i="51"/>
  <c r="M1656" i="51"/>
  <c r="N1650" i="51"/>
  <c r="M1650" i="51"/>
  <c r="N1649" i="51"/>
  <c r="M1649" i="51"/>
  <c r="N1648" i="51"/>
  <c r="M1648" i="51"/>
  <c r="N1647" i="51"/>
  <c r="M1647" i="51"/>
  <c r="N1646" i="51"/>
  <c r="M1646" i="51"/>
  <c r="N1645" i="51"/>
  <c r="M1645" i="51"/>
  <c r="N1644" i="51"/>
  <c r="M1644" i="51"/>
  <c r="N1643" i="51"/>
  <c r="M1643" i="51"/>
  <c r="N1642" i="51"/>
  <c r="M1642" i="51"/>
  <c r="N1641" i="51"/>
  <c r="M1641" i="51"/>
  <c r="N1640" i="51"/>
  <c r="M1640" i="51"/>
  <c r="N1639" i="51"/>
  <c r="M1639" i="51"/>
  <c r="N1638" i="51"/>
  <c r="M1638" i="51"/>
  <c r="N1637" i="51"/>
  <c r="M1637" i="51"/>
  <c r="N1614" i="51"/>
  <c r="M1614" i="51"/>
  <c r="N1613" i="51"/>
  <c r="M1613" i="51"/>
  <c r="N1612" i="51"/>
  <c r="M1612" i="51"/>
  <c r="N1636" i="51"/>
  <c r="M1636" i="51"/>
  <c r="N1635" i="51"/>
  <c r="M1635" i="51"/>
  <c r="N1634" i="51"/>
  <c r="M1634" i="51"/>
  <c r="N1633" i="51"/>
  <c r="M1633" i="51"/>
  <c r="N1632" i="51"/>
  <c r="M1632" i="51"/>
  <c r="N1631" i="51"/>
  <c r="M1631" i="51"/>
  <c r="N1630" i="51"/>
  <c r="M1630" i="51"/>
  <c r="N1629" i="51"/>
  <c r="M1629" i="51"/>
  <c r="N1628" i="51"/>
  <c r="M1628" i="51"/>
  <c r="N1627" i="51"/>
  <c r="M1627" i="51"/>
  <c r="N1626" i="51"/>
  <c r="M1626" i="51"/>
  <c r="N1625" i="51"/>
  <c r="M1625" i="51"/>
  <c r="N1624" i="51"/>
  <c r="M1624" i="51"/>
  <c r="N1623" i="51"/>
  <c r="M1623" i="51"/>
  <c r="N1622" i="51"/>
  <c r="M1622" i="51"/>
  <c r="N1621" i="51"/>
  <c r="M1621" i="51"/>
  <c r="N1620" i="51"/>
  <c r="M1620" i="51"/>
  <c r="N1619" i="51"/>
  <c r="M1619" i="51"/>
  <c r="N1618" i="51"/>
  <c r="M1618" i="51"/>
  <c r="N1617" i="51"/>
  <c r="M1617" i="51"/>
  <c r="N1616" i="51"/>
  <c r="M1616" i="51"/>
  <c r="N1615" i="51"/>
  <c r="M1615" i="51"/>
  <c r="N1600" i="51"/>
  <c r="M1600" i="51"/>
  <c r="N1599" i="51"/>
  <c r="M1599" i="51"/>
  <c r="N1598" i="51"/>
  <c r="M1598" i="51"/>
  <c r="N1601" i="51"/>
  <c r="M1601" i="51"/>
  <c r="N1611" i="51"/>
  <c r="M1611" i="51"/>
  <c r="N1610" i="51"/>
  <c r="M1610" i="51"/>
  <c r="N1609" i="51"/>
  <c r="M1609" i="51"/>
  <c r="N1608" i="51"/>
  <c r="M1608" i="51"/>
  <c r="N1607" i="51"/>
  <c r="M1607" i="51"/>
  <c r="N1606" i="51"/>
  <c r="M1606" i="51"/>
  <c r="N1605" i="51"/>
  <c r="M1605" i="51"/>
  <c r="N1604" i="51"/>
  <c r="M1604" i="51"/>
  <c r="N1603" i="51"/>
  <c r="M1603" i="51"/>
  <c r="N1602" i="51"/>
  <c r="M1602" i="51"/>
  <c r="N1597" i="51"/>
  <c r="M1597" i="51"/>
  <c r="N1596" i="51"/>
  <c r="M1596" i="51"/>
  <c r="N1595" i="51"/>
  <c r="M1595" i="51"/>
  <c r="N1594" i="51"/>
  <c r="M1594" i="51"/>
  <c r="N1593" i="51"/>
  <c r="M1593" i="51"/>
  <c r="N1592" i="51"/>
  <c r="M1592" i="51"/>
  <c r="N1591" i="51"/>
  <c r="M1591" i="51"/>
  <c r="N1590" i="51"/>
  <c r="M1590" i="51"/>
  <c r="N1589" i="51"/>
  <c r="M1589" i="51"/>
  <c r="N1588" i="51"/>
  <c r="M1588" i="51"/>
  <c r="N1587" i="51"/>
  <c r="M1587" i="51"/>
  <c r="N1586" i="51"/>
  <c r="M1586" i="51"/>
  <c r="N1717" i="51"/>
  <c r="M1717" i="51"/>
  <c r="N1718" i="51"/>
  <c r="M1718" i="51"/>
  <c r="N1702" i="51"/>
  <c r="M1702" i="51"/>
  <c r="N1703" i="51"/>
  <c r="M1703" i="51"/>
  <c r="N1572" i="51"/>
  <c r="M1572" i="51"/>
  <c r="N1672" i="51"/>
  <c r="M1672" i="51"/>
  <c r="N1561" i="51"/>
  <c r="M1561" i="51"/>
  <c r="N1562" i="51"/>
  <c r="M1562" i="51"/>
  <c r="N1706" i="51"/>
  <c r="M1706" i="51"/>
  <c r="N1560" i="51"/>
  <c r="M1560" i="51"/>
  <c r="N1571" i="51"/>
  <c r="M1571" i="51"/>
  <c r="N1716" i="51"/>
  <c r="M1716" i="51"/>
  <c r="N1546" i="51"/>
  <c r="M1546" i="51"/>
  <c r="N1709" i="51"/>
  <c r="M1709" i="51"/>
  <c r="N1719" i="51"/>
  <c r="M1719" i="51"/>
  <c r="N1720" i="51"/>
  <c r="M1720" i="51"/>
  <c r="N1712" i="51"/>
  <c r="M1712" i="51"/>
  <c r="N1711" i="51"/>
  <c r="M1711" i="51"/>
  <c r="N1693" i="51"/>
  <c r="M1693" i="51"/>
  <c r="N1689" i="51"/>
  <c r="M1689" i="51"/>
  <c r="N1566" i="51"/>
  <c r="M1566" i="51"/>
  <c r="N1581" i="51"/>
  <c r="M1581" i="51"/>
  <c r="N1579" i="51"/>
  <c r="M1579" i="51"/>
  <c r="N1669" i="51"/>
  <c r="M1669" i="51"/>
  <c r="N1678" i="51"/>
  <c r="M1678" i="51"/>
  <c r="N1574" i="51"/>
  <c r="M1574" i="51"/>
  <c r="N1573" i="51"/>
  <c r="M1573" i="51"/>
  <c r="N1710" i="51"/>
  <c r="M1710" i="51"/>
  <c r="N1570" i="51"/>
  <c r="M1570" i="51"/>
  <c r="N1569" i="51"/>
  <c r="M1569" i="51"/>
  <c r="N1568" i="51"/>
  <c r="M1568" i="51"/>
  <c r="N1567" i="51"/>
  <c r="M1567" i="51"/>
  <c r="N1708" i="51"/>
  <c r="M1708" i="51"/>
  <c r="N1565" i="51"/>
  <c r="M1565" i="51"/>
  <c r="N1564" i="51"/>
  <c r="M1564" i="51"/>
  <c r="N1563" i="51"/>
  <c r="M1563" i="51"/>
  <c r="N1526" i="51"/>
  <c r="M1526" i="51"/>
  <c r="N1704" i="51"/>
  <c r="M1704" i="51"/>
  <c r="N1705" i="51"/>
  <c r="M1705" i="51"/>
  <c r="N1691" i="51"/>
  <c r="M1691" i="51"/>
  <c r="N1714" i="51"/>
  <c r="M1714" i="51"/>
  <c r="N1701" i="51"/>
  <c r="M1701" i="51"/>
  <c r="N1688" i="51"/>
  <c r="M1688" i="51"/>
  <c r="N1707" i="51"/>
  <c r="M1707" i="51"/>
  <c r="N1673" i="51"/>
  <c r="M1673" i="51"/>
  <c r="N1680" i="51"/>
  <c r="M1680" i="51"/>
  <c r="N1679" i="51"/>
  <c r="M1679" i="51"/>
  <c r="N1684" i="51"/>
  <c r="M1684" i="51"/>
  <c r="N1685" i="51"/>
  <c r="M1685" i="51"/>
  <c r="N1681" i="51"/>
  <c r="M1681" i="51"/>
  <c r="N1583" i="51"/>
  <c r="M1583" i="51"/>
  <c r="N1667" i="51"/>
  <c r="M1667" i="51"/>
  <c r="N1580" i="51"/>
  <c r="M1580" i="51"/>
  <c r="N1584" i="51"/>
  <c r="M1584" i="51"/>
  <c r="N1582" i="51"/>
  <c r="M1582" i="51"/>
  <c r="N1671" i="51"/>
  <c r="M1671" i="51"/>
  <c r="N1666" i="51"/>
  <c r="M1666" i="51"/>
  <c r="N1665" i="51"/>
  <c r="M1665" i="51"/>
  <c r="N1575" i="51"/>
  <c r="M1575" i="51"/>
  <c r="N1559" i="51"/>
  <c r="M1559" i="51"/>
  <c r="N1500" i="51"/>
  <c r="M1500" i="51"/>
  <c r="N1522" i="51"/>
  <c r="M1522" i="51"/>
  <c r="N1525" i="51"/>
  <c r="M1525" i="51"/>
  <c r="N1524" i="51"/>
  <c r="M1524" i="51"/>
  <c r="N1523" i="51"/>
  <c r="M1523" i="51"/>
  <c r="N1521" i="51"/>
  <c r="M1521" i="51"/>
  <c r="N1520" i="51"/>
  <c r="M1520" i="51"/>
  <c r="N1519" i="51"/>
  <c r="M1519" i="51"/>
  <c r="N1518" i="51"/>
  <c r="M1518" i="51"/>
  <c r="N1517" i="51"/>
  <c r="M1517" i="51"/>
  <c r="N1516" i="51"/>
  <c r="M1516" i="51"/>
  <c r="N1515" i="51"/>
  <c r="M1515" i="51"/>
  <c r="N1514" i="51"/>
  <c r="M1514" i="51"/>
  <c r="N1513" i="51"/>
  <c r="M1513" i="51"/>
  <c r="N1512" i="51"/>
  <c r="M1512" i="51"/>
  <c r="N1511" i="51"/>
  <c r="M1511" i="51"/>
  <c r="N1510" i="51"/>
  <c r="M1510" i="51"/>
  <c r="N1509" i="51"/>
  <c r="M1509" i="51"/>
  <c r="N1508" i="51"/>
  <c r="M1508" i="51"/>
  <c r="N1507" i="51"/>
  <c r="M1507" i="51"/>
  <c r="N1506" i="51"/>
  <c r="M1506" i="51"/>
  <c r="N1505" i="51"/>
  <c r="M1505" i="51"/>
  <c r="N1504" i="51"/>
  <c r="M1504" i="51"/>
  <c r="N1503" i="51"/>
  <c r="M1503" i="51"/>
  <c r="N1502" i="51"/>
  <c r="M1502" i="51"/>
  <c r="N1501" i="51"/>
  <c r="M1501" i="51"/>
  <c r="N1499" i="51"/>
  <c r="M1499" i="51"/>
  <c r="N1498" i="51"/>
  <c r="M1498" i="51"/>
  <c r="N1497" i="51"/>
  <c r="M1497" i="51"/>
  <c r="N1496" i="51"/>
  <c r="M1496" i="51"/>
  <c r="N1495" i="51"/>
  <c r="M1495" i="51"/>
  <c r="N1487" i="51"/>
  <c r="M1487" i="51"/>
  <c r="N1479" i="51"/>
  <c r="M1479" i="51"/>
  <c r="N652" i="51"/>
  <c r="M652" i="51"/>
  <c r="N646" i="51"/>
  <c r="M646" i="51"/>
  <c r="N647" i="51"/>
  <c r="M647" i="51"/>
  <c r="N648" i="51"/>
  <c r="M648" i="51"/>
  <c r="N649" i="51"/>
  <c r="M649" i="51"/>
  <c r="N650" i="51"/>
  <c r="M650" i="51"/>
  <c r="N651" i="51"/>
  <c r="M651" i="51"/>
  <c r="N644" i="51"/>
  <c r="M644" i="51"/>
  <c r="N1470" i="51"/>
  <c r="M1470" i="51"/>
  <c r="N1471" i="51"/>
  <c r="M1471" i="51"/>
  <c r="N637" i="51"/>
  <c r="M637" i="51"/>
  <c r="N638" i="51"/>
  <c r="M638" i="51"/>
  <c r="N1462" i="51"/>
  <c r="M1462" i="51"/>
  <c r="N639" i="51"/>
  <c r="M639" i="51"/>
  <c r="N640" i="51"/>
  <c r="M640" i="51"/>
  <c r="N1442" i="51"/>
  <c r="M1442" i="51"/>
  <c r="N1494" i="51"/>
  <c r="M1494" i="51"/>
  <c r="N634" i="51"/>
  <c r="M634" i="51"/>
  <c r="N635" i="51"/>
  <c r="M635" i="51"/>
  <c r="N660" i="51"/>
  <c r="M660" i="51"/>
  <c r="N641" i="51"/>
  <c r="M641" i="51"/>
  <c r="N655" i="51"/>
  <c r="M655" i="51"/>
  <c r="N645" i="51"/>
  <c r="M645" i="51"/>
  <c r="N642" i="51"/>
  <c r="M642" i="51"/>
  <c r="N654" i="51"/>
  <c r="M654" i="51"/>
  <c r="N656" i="51"/>
  <c r="M656" i="51"/>
  <c r="N643" i="51"/>
  <c r="M643" i="51"/>
  <c r="N1490" i="51"/>
  <c r="M1490" i="51"/>
  <c r="N1481" i="51"/>
  <c r="M1481" i="51"/>
  <c r="N1475" i="51"/>
  <c r="M1475" i="51"/>
  <c r="N1482" i="51"/>
  <c r="M1482" i="51"/>
  <c r="N1467" i="51"/>
  <c r="M1467" i="51"/>
  <c r="N1468" i="51"/>
  <c r="M1468" i="51"/>
  <c r="N1491" i="51"/>
  <c r="M1491" i="51"/>
  <c r="N1492" i="51"/>
  <c r="M1492" i="51"/>
  <c r="N1493" i="51"/>
  <c r="M1493" i="51"/>
  <c r="N1483" i="51"/>
  <c r="M1483" i="51"/>
  <c r="N1469" i="51"/>
  <c r="M1469" i="51"/>
  <c r="N1459" i="51"/>
  <c r="M1459" i="51"/>
  <c r="N1460" i="51"/>
  <c r="M1460" i="51"/>
  <c r="N657" i="51"/>
  <c r="M657" i="51"/>
  <c r="N1461" i="51"/>
  <c r="M1461" i="51"/>
  <c r="N1443" i="51"/>
  <c r="M1443" i="51"/>
  <c r="N1450" i="51"/>
  <c r="M1450" i="51"/>
  <c r="N1451" i="51"/>
  <c r="M1451" i="51"/>
  <c r="N1478" i="51"/>
  <c r="M1478" i="51"/>
  <c r="N1452" i="51"/>
  <c r="M1452" i="51"/>
  <c r="N653" i="51"/>
  <c r="M653" i="51"/>
  <c r="N658" i="51"/>
  <c r="M658" i="51"/>
  <c r="N636" i="51"/>
  <c r="M636" i="51"/>
  <c r="N659" i="51"/>
  <c r="M659" i="51"/>
  <c r="N1453" i="51"/>
  <c r="M1453" i="51"/>
  <c r="N1454" i="51"/>
  <c r="M1454" i="51"/>
  <c r="N1455" i="51"/>
  <c r="M1455" i="51"/>
  <c r="N1456" i="51"/>
  <c r="M1456" i="51"/>
  <c r="N1457" i="51"/>
  <c r="M1457" i="51"/>
  <c r="N1458" i="51"/>
  <c r="M1458" i="51"/>
  <c r="N1444" i="51"/>
  <c r="M1444" i="51"/>
  <c r="N1474" i="51"/>
  <c r="M1474" i="51"/>
  <c r="N1488" i="51"/>
  <c r="M1488" i="51"/>
  <c r="N1445" i="51"/>
  <c r="M1445" i="51"/>
  <c r="N1446" i="51"/>
  <c r="M1446" i="51"/>
  <c r="N1447" i="51"/>
  <c r="M1447" i="51"/>
  <c r="N1486" i="51"/>
  <c r="M1486" i="51"/>
  <c r="N1448" i="51"/>
  <c r="M1448" i="51"/>
  <c r="N1480" i="51"/>
  <c r="M1480" i="51"/>
  <c r="N1476" i="51"/>
  <c r="M1476" i="51"/>
  <c r="N1477" i="51"/>
  <c r="M1477" i="51"/>
  <c r="N1485" i="51"/>
  <c r="M1485" i="51"/>
  <c r="N1472" i="51"/>
  <c r="M1472" i="51"/>
  <c r="N1431" i="51"/>
  <c r="M1431" i="51"/>
  <c r="N1433" i="51"/>
  <c r="M1433" i="51"/>
  <c r="N1430" i="51"/>
  <c r="M1430" i="51"/>
  <c r="N1439" i="51"/>
  <c r="M1439" i="51"/>
  <c r="N1434" i="51"/>
  <c r="M1434" i="51"/>
  <c r="N1440" i="51"/>
  <c r="M1440" i="51"/>
  <c r="N1429" i="51"/>
  <c r="M1429" i="51"/>
  <c r="N1425" i="51"/>
  <c r="M1425" i="51"/>
  <c r="N1424" i="51"/>
  <c r="M1424" i="51"/>
  <c r="N1441" i="51"/>
  <c r="M1441" i="51"/>
  <c r="N1423" i="51"/>
  <c r="M1423" i="51"/>
  <c r="N1422" i="51"/>
  <c r="M1422" i="51"/>
  <c r="N1421" i="51"/>
  <c r="M1421" i="51"/>
  <c r="N1420" i="51"/>
  <c r="M1420" i="51"/>
  <c r="N1419" i="51"/>
  <c r="M1419" i="51"/>
  <c r="N1418" i="51"/>
  <c r="M1418" i="51"/>
  <c r="N1428" i="51"/>
  <c r="M1428" i="51"/>
  <c r="N1432" i="51"/>
  <c r="M1432" i="51"/>
  <c r="N1438" i="51"/>
  <c r="M1438" i="51"/>
  <c r="N1437" i="51"/>
  <c r="M1437" i="51"/>
  <c r="N1436" i="51"/>
  <c r="M1436" i="51"/>
  <c r="N1435" i="51"/>
  <c r="M1435" i="51"/>
  <c r="N1427" i="51"/>
  <c r="M1427" i="51"/>
  <c r="N1417" i="51"/>
  <c r="M1417" i="51"/>
  <c r="N1416" i="51"/>
  <c r="M1416" i="51"/>
  <c r="N1426" i="51"/>
  <c r="M1426" i="51"/>
  <c r="N1415" i="51"/>
  <c r="M1415" i="51"/>
  <c r="N1414" i="51"/>
  <c r="M1414" i="51"/>
  <c r="N1413" i="51"/>
  <c r="M1413" i="51"/>
  <c r="N1412" i="51"/>
  <c r="M1412" i="51"/>
  <c r="N1411" i="51"/>
  <c r="M1411" i="51"/>
  <c r="N1410" i="51"/>
  <c r="M1410" i="51"/>
  <c r="N1399" i="51"/>
  <c r="M1399" i="51"/>
  <c r="N1401" i="51"/>
  <c r="M1401" i="51"/>
  <c r="N1398" i="51"/>
  <c r="M1398" i="51"/>
  <c r="N1407" i="51"/>
  <c r="M1407" i="51"/>
  <c r="N1402" i="51"/>
  <c r="M1402" i="51"/>
  <c r="N1408" i="51"/>
  <c r="M1408" i="51"/>
  <c r="N1397" i="51"/>
  <c r="M1397" i="51"/>
  <c r="N1394" i="51"/>
  <c r="M1394" i="51"/>
  <c r="N1393" i="51"/>
  <c r="M1393" i="51"/>
  <c r="N1409" i="51"/>
  <c r="M1409" i="51"/>
  <c r="N1392" i="51"/>
  <c r="M1392" i="51"/>
  <c r="N1391" i="51"/>
  <c r="M1391" i="51"/>
  <c r="N1390" i="51"/>
  <c r="M1390" i="51"/>
  <c r="N1389" i="51"/>
  <c r="M1389" i="51"/>
  <c r="N1388" i="51"/>
  <c r="M1388" i="51"/>
  <c r="N1387" i="51"/>
  <c r="M1387" i="51"/>
  <c r="N1386" i="51"/>
  <c r="M1386" i="51"/>
  <c r="N1396" i="51"/>
  <c r="M1396" i="51"/>
  <c r="N1400" i="51"/>
  <c r="M1400" i="51"/>
  <c r="N1406" i="51"/>
  <c r="M1406" i="51"/>
  <c r="N1405" i="51"/>
  <c r="M1405" i="51"/>
  <c r="N1404" i="51"/>
  <c r="M1404" i="51"/>
  <c r="N1403" i="51"/>
  <c r="M1403" i="51"/>
  <c r="N1395" i="51"/>
  <c r="M1395" i="51"/>
  <c r="N1385" i="51"/>
  <c r="M1385" i="51"/>
  <c r="N1384" i="51"/>
  <c r="M1384" i="51"/>
  <c r="N1383" i="51"/>
  <c r="M1383" i="51"/>
  <c r="N1382" i="51"/>
  <c r="M1382" i="51"/>
  <c r="N1381" i="51"/>
  <c r="M1381" i="51"/>
  <c r="N1380" i="51"/>
  <c r="M1380" i="51"/>
  <c r="N1379" i="51"/>
  <c r="M1379" i="51"/>
  <c r="N1378" i="51"/>
  <c r="M1378" i="51"/>
  <c r="N1377" i="51"/>
  <c r="M1377" i="51"/>
  <c r="N1376" i="51"/>
  <c r="M1376" i="51"/>
  <c r="N1366" i="51"/>
  <c r="M1366" i="51"/>
  <c r="N1364" i="51"/>
  <c r="M1364" i="51"/>
  <c r="N1363" i="51"/>
  <c r="M1363" i="51"/>
  <c r="N1372" i="51"/>
  <c r="M1372" i="51"/>
  <c r="N1367" i="51"/>
  <c r="M1367" i="51"/>
  <c r="N1374" i="51"/>
  <c r="M1374" i="51"/>
  <c r="N1362" i="51"/>
  <c r="M1362" i="51"/>
  <c r="N1359" i="51"/>
  <c r="M1359" i="51"/>
  <c r="N1358" i="51"/>
  <c r="M1358" i="51"/>
  <c r="N1373" i="51"/>
  <c r="M1373" i="51"/>
  <c r="N1357" i="51"/>
  <c r="M1357" i="51"/>
  <c r="N1356" i="51"/>
  <c r="M1356" i="51"/>
  <c r="N1355" i="51"/>
  <c r="M1355" i="51"/>
  <c r="N1354" i="51"/>
  <c r="M1354" i="51"/>
  <c r="N1353" i="51"/>
  <c r="M1353" i="51"/>
  <c r="N1352" i="51"/>
  <c r="M1352" i="51"/>
  <c r="N1351" i="51"/>
  <c r="M1351" i="51"/>
  <c r="N1361" i="51"/>
  <c r="M1361" i="51"/>
  <c r="N1365" i="51"/>
  <c r="M1365" i="51"/>
  <c r="N1371" i="51"/>
  <c r="M1371" i="51"/>
  <c r="N1370" i="51"/>
  <c r="M1370" i="51"/>
  <c r="N1369" i="51"/>
  <c r="M1369" i="51"/>
  <c r="N1368" i="51"/>
  <c r="M1368" i="51"/>
  <c r="N1360" i="51"/>
  <c r="M1360" i="51"/>
  <c r="N1350" i="51"/>
  <c r="M1350" i="51"/>
  <c r="N1349" i="51"/>
  <c r="M1349" i="51"/>
  <c r="N1375" i="51"/>
  <c r="M1375" i="51"/>
  <c r="N1348" i="51"/>
  <c r="M1348" i="51"/>
  <c r="N1347" i="51"/>
  <c r="M1347" i="51"/>
  <c r="N1346" i="51"/>
  <c r="M1346" i="51"/>
  <c r="N1345" i="51"/>
  <c r="M1345" i="51"/>
  <c r="N1344" i="51"/>
  <c r="M1344" i="51"/>
  <c r="N1343" i="51"/>
  <c r="M1343" i="51"/>
  <c r="N1342" i="51"/>
  <c r="M1342" i="51"/>
  <c r="N1322" i="51"/>
  <c r="M1322" i="51"/>
  <c r="N1321" i="51"/>
  <c r="M1321" i="51"/>
  <c r="N1326" i="51"/>
  <c r="M1326" i="51"/>
  <c r="N1334" i="51"/>
  <c r="M1334" i="51"/>
  <c r="N1341" i="51"/>
  <c r="M1341" i="51"/>
  <c r="N1320" i="51"/>
  <c r="M1320" i="51"/>
  <c r="N1325" i="51"/>
  <c r="M1325" i="51"/>
  <c r="N1319" i="51"/>
  <c r="M1319" i="51"/>
  <c r="N1340" i="51"/>
  <c r="M1340" i="51"/>
  <c r="K1333" i="51"/>
  <c r="M1333" i="51" s="1"/>
  <c r="N1318" i="51"/>
  <c r="M1318" i="51"/>
  <c r="N1328" i="51"/>
  <c r="M1328" i="51"/>
  <c r="N1327" i="51"/>
  <c r="M1327" i="51"/>
  <c r="N1324" i="51"/>
  <c r="M1324" i="51"/>
  <c r="N1317" i="51"/>
  <c r="M1317" i="51"/>
  <c r="N1316" i="51"/>
  <c r="M1316" i="51"/>
  <c r="N1315" i="51"/>
  <c r="M1315" i="51"/>
  <c r="N1339" i="51"/>
  <c r="M1339" i="51"/>
  <c r="N1314" i="51"/>
  <c r="M1314" i="51"/>
  <c r="N1323" i="51"/>
  <c r="M1323" i="51"/>
  <c r="N1313" i="51"/>
  <c r="M1313" i="51"/>
  <c r="N1312" i="51"/>
  <c r="M1312" i="51"/>
  <c r="N1311" i="51"/>
  <c r="M1311" i="51"/>
  <c r="N1338" i="51"/>
  <c r="M1338" i="51"/>
  <c r="N1337" i="51"/>
  <c r="M1337" i="51"/>
  <c r="N1332" i="51"/>
  <c r="M1332" i="51"/>
  <c r="N1336" i="51"/>
  <c r="M1336" i="51"/>
  <c r="N1331" i="51"/>
  <c r="M1331" i="51"/>
  <c r="N1330" i="51"/>
  <c r="M1330" i="51"/>
  <c r="N1329" i="51"/>
  <c r="M1329" i="51"/>
  <c r="N1335" i="51"/>
  <c r="M1335" i="51"/>
  <c r="N1300" i="51"/>
  <c r="M1300" i="51"/>
  <c r="N1302" i="51"/>
  <c r="M1302" i="51"/>
  <c r="N1299" i="51"/>
  <c r="M1299" i="51"/>
  <c r="N1308" i="51"/>
  <c r="M1308" i="51"/>
  <c r="N1303" i="51"/>
  <c r="M1303" i="51"/>
  <c r="N1309" i="51"/>
  <c r="M1309" i="51"/>
  <c r="N1298" i="51"/>
  <c r="M1298" i="51"/>
  <c r="N1295" i="51"/>
  <c r="M1295" i="51"/>
  <c r="N1294" i="51"/>
  <c r="M1294" i="51"/>
  <c r="N1310" i="51"/>
  <c r="M1310" i="51"/>
  <c r="N1293" i="51"/>
  <c r="M1293" i="51"/>
  <c r="N1292" i="51"/>
  <c r="M1292" i="51"/>
  <c r="N1291" i="51"/>
  <c r="M1291" i="51"/>
  <c r="N1290" i="51"/>
  <c r="M1290" i="51"/>
  <c r="N1289" i="51"/>
  <c r="M1289" i="51"/>
  <c r="N1288" i="51"/>
  <c r="M1288" i="51"/>
  <c r="N1287" i="51"/>
  <c r="M1287" i="51"/>
  <c r="N1297" i="51"/>
  <c r="M1297" i="51"/>
  <c r="N1301" i="51"/>
  <c r="M1301" i="51"/>
  <c r="N1307" i="51"/>
  <c r="M1307" i="51"/>
  <c r="N1306" i="51"/>
  <c r="M1306" i="51"/>
  <c r="N1305" i="51"/>
  <c r="M1305" i="51"/>
  <c r="N1304" i="51"/>
  <c r="M1304" i="51"/>
  <c r="N1296" i="51"/>
  <c r="M1296" i="51"/>
  <c r="N1286" i="51"/>
  <c r="M1286" i="51"/>
  <c r="N1285" i="51"/>
  <c r="M1285" i="51"/>
  <c r="N1284" i="51"/>
  <c r="M1284" i="51"/>
  <c r="N1283" i="51"/>
  <c r="M1283" i="51"/>
  <c r="N1282" i="51"/>
  <c r="M1282" i="51"/>
  <c r="N1281" i="51"/>
  <c r="M1281" i="51"/>
  <c r="N1280" i="51"/>
  <c r="M1280" i="51"/>
  <c r="N1279" i="51"/>
  <c r="M1279" i="51"/>
  <c r="N1278" i="51"/>
  <c r="M1278" i="51"/>
  <c r="N1247" i="51"/>
  <c r="M1247" i="51"/>
  <c r="N1246" i="51"/>
  <c r="M1246" i="51"/>
  <c r="N1251" i="51"/>
  <c r="M1251" i="51"/>
  <c r="N1276" i="51"/>
  <c r="M1276" i="51"/>
  <c r="N1275" i="51"/>
  <c r="M1275" i="51"/>
  <c r="N1250" i="51"/>
  <c r="M1250" i="51"/>
  <c r="N1245" i="51"/>
  <c r="M1245" i="51"/>
  <c r="N1274" i="51"/>
  <c r="M1274" i="51"/>
  <c r="N1244" i="51"/>
  <c r="M1244" i="51"/>
  <c r="N1243" i="51"/>
  <c r="M1243" i="51"/>
  <c r="N1270" i="51"/>
  <c r="M1270" i="51"/>
  <c r="N1277" i="51"/>
  <c r="M1277" i="51"/>
  <c r="N1269" i="51"/>
  <c r="M1269" i="51"/>
  <c r="N1242" i="51"/>
  <c r="M1242" i="51"/>
  <c r="N1241" i="51"/>
  <c r="M1241" i="51"/>
  <c r="N1253" i="51"/>
  <c r="M1253" i="51"/>
  <c r="N1252" i="51"/>
  <c r="M1252" i="51"/>
  <c r="N1249" i="51"/>
  <c r="M1249" i="51"/>
  <c r="N1240" i="51"/>
  <c r="M1240" i="51"/>
  <c r="N1239" i="51"/>
  <c r="M1239" i="51"/>
  <c r="N1238" i="51"/>
  <c r="M1238" i="51"/>
  <c r="N1273" i="51"/>
  <c r="M1273" i="51"/>
  <c r="N1237" i="51"/>
  <c r="M1237" i="51"/>
  <c r="N1236" i="51"/>
  <c r="M1236" i="51"/>
  <c r="N1235" i="51"/>
  <c r="M1235" i="51"/>
  <c r="N1248" i="51"/>
  <c r="M1248" i="51"/>
  <c r="N1234" i="51"/>
  <c r="M1234" i="51"/>
  <c r="N1233" i="51"/>
  <c r="M1233" i="51"/>
  <c r="N1232" i="51"/>
  <c r="M1232" i="51"/>
  <c r="N1268" i="51"/>
  <c r="M1268" i="51"/>
  <c r="N1272" i="51"/>
  <c r="M1272" i="51"/>
  <c r="N1267" i="51"/>
  <c r="M1267" i="51"/>
  <c r="N1266" i="51"/>
  <c r="M1266" i="51"/>
  <c r="N1265" i="51"/>
  <c r="M1265" i="51"/>
  <c r="N1264" i="51"/>
  <c r="M1264" i="51"/>
  <c r="N1263" i="51"/>
  <c r="M1263" i="51"/>
  <c r="N1262" i="51"/>
  <c r="M1262" i="51"/>
  <c r="N1271" i="51"/>
  <c r="M1271" i="51"/>
  <c r="N1261" i="51"/>
  <c r="M1261" i="51"/>
  <c r="N1260" i="51"/>
  <c r="M1260" i="51"/>
  <c r="N1259" i="51"/>
  <c r="M1259" i="51"/>
  <c r="N1258" i="51"/>
  <c r="M1258" i="51"/>
  <c r="N1257" i="51"/>
  <c r="M1257" i="51"/>
  <c r="N1256" i="51"/>
  <c r="M1256" i="51"/>
  <c r="N1255" i="51"/>
  <c r="M1255" i="51"/>
  <c r="N1254" i="51"/>
  <c r="M1254" i="51"/>
  <c r="N1221" i="51"/>
  <c r="M1221" i="51"/>
  <c r="N1223" i="51"/>
  <c r="M1223" i="51"/>
  <c r="N1220" i="51"/>
  <c r="M1220" i="51"/>
  <c r="N1229" i="51"/>
  <c r="M1229" i="51"/>
  <c r="N1224" i="51"/>
  <c r="M1224" i="51"/>
  <c r="N1230" i="51"/>
  <c r="M1230" i="51"/>
  <c r="N1219" i="51"/>
  <c r="M1219" i="51"/>
  <c r="N1215" i="51"/>
  <c r="M1215" i="51"/>
  <c r="N1214" i="51"/>
  <c r="M1214" i="51"/>
  <c r="N1231" i="51"/>
  <c r="M1231" i="51"/>
  <c r="N1213" i="51"/>
  <c r="M1213" i="51"/>
  <c r="N1212" i="51"/>
  <c r="M1212" i="51"/>
  <c r="N1211" i="51"/>
  <c r="M1211" i="51"/>
  <c r="N1210" i="51"/>
  <c r="M1210" i="51"/>
  <c r="N1209" i="51"/>
  <c r="M1209" i="51"/>
  <c r="N1208" i="51"/>
  <c r="M1208" i="51"/>
  <c r="N1207" i="51"/>
  <c r="M1207" i="51"/>
  <c r="N1218" i="51"/>
  <c r="M1218" i="51"/>
  <c r="N1222" i="51"/>
  <c r="M1222" i="51"/>
  <c r="N1228" i="51"/>
  <c r="M1228" i="51"/>
  <c r="N1227" i="51"/>
  <c r="M1227" i="51"/>
  <c r="N1226" i="51"/>
  <c r="M1226" i="51"/>
  <c r="N1225" i="51"/>
  <c r="M1225" i="51"/>
  <c r="N1217" i="51"/>
  <c r="M1217" i="51"/>
  <c r="N1206" i="51"/>
  <c r="M1206" i="51"/>
  <c r="N1205" i="51"/>
  <c r="M1205" i="51"/>
  <c r="N1204" i="51"/>
  <c r="M1204" i="51"/>
  <c r="N1216" i="51"/>
  <c r="M1216" i="51"/>
  <c r="N1203" i="51"/>
  <c r="M1203" i="51"/>
  <c r="N1202" i="51"/>
  <c r="M1202" i="51"/>
  <c r="N1201" i="51"/>
  <c r="M1201" i="51"/>
  <c r="N1200" i="51"/>
  <c r="M1200" i="51"/>
  <c r="N1199" i="51"/>
  <c r="M1199" i="51"/>
  <c r="N1180" i="51"/>
  <c r="M1180" i="51"/>
  <c r="N1176" i="51"/>
  <c r="M1176" i="51"/>
  <c r="N1175" i="51"/>
  <c r="M1175" i="51"/>
  <c r="N1196" i="51"/>
  <c r="M1196" i="51"/>
  <c r="N1195" i="51"/>
  <c r="M1195" i="51"/>
  <c r="N1198" i="51"/>
  <c r="M1198" i="51"/>
  <c r="N1174" i="51"/>
  <c r="M1174" i="51"/>
  <c r="N1179" i="51"/>
  <c r="M1179" i="51"/>
  <c r="N1173" i="51"/>
  <c r="M1173" i="51"/>
  <c r="N1172" i="51"/>
  <c r="M1172" i="51"/>
  <c r="N1187" i="51"/>
  <c r="M1187" i="51"/>
  <c r="N1186" i="51"/>
  <c r="M1186" i="51"/>
  <c r="N1197" i="51"/>
  <c r="M1197" i="51"/>
  <c r="N1185" i="51"/>
  <c r="M1185" i="51"/>
  <c r="N1171" i="51"/>
  <c r="M1171" i="51"/>
  <c r="N1170" i="51"/>
  <c r="M1170" i="51"/>
  <c r="N1169" i="51"/>
  <c r="M1169" i="51"/>
  <c r="N1182" i="51"/>
  <c r="M1182" i="51"/>
  <c r="N1181" i="51"/>
  <c r="M1181" i="51"/>
  <c r="N1178" i="51"/>
  <c r="M1178" i="51"/>
  <c r="N1168" i="51"/>
  <c r="M1168" i="51"/>
  <c r="N1194" i="51"/>
  <c r="M1194" i="51"/>
  <c r="N1167" i="51"/>
  <c r="M1167" i="51"/>
  <c r="N1166" i="51"/>
  <c r="M1166" i="51"/>
  <c r="N1165" i="51"/>
  <c r="M1165" i="51"/>
  <c r="N1164" i="51"/>
  <c r="M1164" i="51"/>
  <c r="N1193" i="51"/>
  <c r="M1193" i="51"/>
  <c r="N1192" i="51"/>
  <c r="M1192" i="51"/>
  <c r="N1191" i="51"/>
  <c r="M1191" i="51"/>
  <c r="N1163" i="51"/>
  <c r="M1163" i="51"/>
  <c r="N1162" i="51"/>
  <c r="M1162" i="51"/>
  <c r="N1177" i="51"/>
  <c r="M1177" i="51"/>
  <c r="N1190" i="51"/>
  <c r="M1190" i="51"/>
  <c r="N1189" i="51"/>
  <c r="M1189" i="51"/>
  <c r="N1188" i="51"/>
  <c r="M1188" i="51"/>
  <c r="N1184" i="51"/>
  <c r="M1184" i="51"/>
  <c r="N1183" i="51"/>
  <c r="M1183" i="51"/>
  <c r="N1149" i="51"/>
  <c r="M1149" i="51"/>
  <c r="N1151" i="51"/>
  <c r="M1151" i="51"/>
  <c r="N1148" i="51"/>
  <c r="M1148" i="51"/>
  <c r="N1157" i="51"/>
  <c r="M1157" i="51"/>
  <c r="N1152" i="51"/>
  <c r="M1152" i="51"/>
  <c r="N1159" i="51"/>
  <c r="M1159" i="51"/>
  <c r="N1147" i="51"/>
  <c r="M1147" i="51"/>
  <c r="N1144" i="51"/>
  <c r="M1144" i="51"/>
  <c r="N1143" i="51"/>
  <c r="M1143" i="51"/>
  <c r="N1158" i="51"/>
  <c r="M1158" i="51"/>
  <c r="N1161" i="51"/>
  <c r="M1161" i="51"/>
  <c r="N1142" i="51"/>
  <c r="M1142" i="51"/>
  <c r="N1141" i="51"/>
  <c r="M1141" i="51"/>
  <c r="N1140" i="51"/>
  <c r="M1140" i="51"/>
  <c r="N1139" i="51"/>
  <c r="M1139" i="51"/>
  <c r="N1138" i="51"/>
  <c r="M1138" i="51"/>
  <c r="N1137" i="51"/>
  <c r="M1137" i="51"/>
  <c r="N1146" i="51"/>
  <c r="M1146" i="51"/>
  <c r="N1150" i="51"/>
  <c r="M1150" i="51"/>
  <c r="N1156" i="51"/>
  <c r="M1156" i="51"/>
  <c r="N1155" i="51"/>
  <c r="M1155" i="51"/>
  <c r="N1154" i="51"/>
  <c r="M1154" i="51"/>
  <c r="N1153" i="51"/>
  <c r="M1153" i="51"/>
  <c r="N1145" i="51"/>
  <c r="M1145" i="51"/>
  <c r="N1136" i="51"/>
  <c r="M1136" i="51"/>
  <c r="N1135" i="51"/>
  <c r="M1135" i="51"/>
  <c r="N1160" i="51"/>
  <c r="M1160" i="51"/>
  <c r="N1134" i="51"/>
  <c r="M1134" i="51"/>
  <c r="N1133" i="51"/>
  <c r="M1133" i="51"/>
  <c r="N1132" i="51"/>
  <c r="M1132" i="51"/>
  <c r="N1131" i="51"/>
  <c r="M1131" i="51"/>
  <c r="N1130" i="51"/>
  <c r="M1130" i="51"/>
  <c r="N1129" i="51"/>
  <c r="M1129" i="51"/>
  <c r="N1128" i="51"/>
  <c r="M1128" i="51"/>
  <c r="N1105" i="51"/>
  <c r="M1105" i="51"/>
  <c r="N1101" i="51"/>
  <c r="M1101" i="51"/>
  <c r="N1100" i="51"/>
  <c r="M1100" i="51"/>
  <c r="N1099" i="51"/>
  <c r="M1099" i="51"/>
  <c r="N1127" i="51"/>
  <c r="M1127" i="51"/>
  <c r="N1104" i="51"/>
  <c r="M1104" i="51"/>
  <c r="N1126" i="51"/>
  <c r="M1126" i="51"/>
  <c r="N1125" i="51"/>
  <c r="M1125" i="51"/>
  <c r="N1124" i="51"/>
  <c r="M1124" i="51"/>
  <c r="N1098" i="51"/>
  <c r="M1098" i="51"/>
  <c r="N1123" i="51"/>
  <c r="M1123" i="51"/>
  <c r="N1106" i="51"/>
  <c r="M1106" i="51"/>
  <c r="N1119" i="51"/>
  <c r="M1119" i="51"/>
  <c r="N1110" i="51"/>
  <c r="M1110" i="51"/>
  <c r="N1118" i="51"/>
  <c r="M1118" i="51"/>
  <c r="N1122" i="51"/>
  <c r="M1122" i="51"/>
  <c r="N1103" i="51"/>
  <c r="M1103" i="51"/>
  <c r="N1097" i="51"/>
  <c r="M1097" i="51"/>
  <c r="N1121" i="51"/>
  <c r="M1121" i="51"/>
  <c r="N1096" i="51"/>
  <c r="M1096" i="51"/>
  <c r="N1117" i="51"/>
  <c r="M1117" i="51"/>
  <c r="N1102" i="51"/>
  <c r="M1102" i="51"/>
  <c r="N1095" i="51"/>
  <c r="M1095" i="51"/>
  <c r="N1094" i="51"/>
  <c r="M1094" i="51"/>
  <c r="N1109" i="51"/>
  <c r="M1109" i="51"/>
  <c r="N1108" i="51"/>
  <c r="M1108" i="51"/>
  <c r="N1107" i="51"/>
  <c r="M1107" i="51"/>
  <c r="N1093" i="51"/>
  <c r="M1093" i="51"/>
  <c r="N1116" i="51"/>
  <c r="M1116" i="51"/>
  <c r="N1115" i="51"/>
  <c r="M1115" i="51"/>
  <c r="N1120" i="51"/>
  <c r="M1120" i="51"/>
  <c r="N1114" i="51"/>
  <c r="M1114" i="51"/>
  <c r="N1113" i="51"/>
  <c r="M1113" i="51"/>
  <c r="N1112" i="51"/>
  <c r="M1112" i="51"/>
  <c r="N1111" i="51"/>
  <c r="M1111" i="51"/>
  <c r="N1092" i="51"/>
  <c r="M1092" i="51"/>
  <c r="N1091" i="51"/>
  <c r="M1091" i="51"/>
  <c r="N1071" i="51"/>
  <c r="M1071" i="51"/>
  <c r="N1054" i="51"/>
  <c r="M1054" i="51"/>
  <c r="N1067" i="51"/>
  <c r="M1067" i="51"/>
  <c r="N1066" i="51"/>
  <c r="M1066" i="51"/>
  <c r="N1087" i="51"/>
  <c r="M1087" i="51"/>
  <c r="N1086" i="51"/>
  <c r="M1086" i="51"/>
  <c r="N1085" i="51"/>
  <c r="M1085" i="51"/>
  <c r="N1084" i="51"/>
  <c r="M1084" i="51"/>
  <c r="N1065" i="51"/>
  <c r="M1065" i="51"/>
  <c r="N1083" i="51"/>
  <c r="M1083" i="51"/>
  <c r="N1064" i="51"/>
  <c r="M1064" i="51"/>
  <c r="N1063" i="51"/>
  <c r="M1063" i="51"/>
  <c r="N1078" i="51"/>
  <c r="M1078" i="51"/>
  <c r="N1062" i="51"/>
  <c r="M1062" i="51"/>
  <c r="N1070" i="51"/>
  <c r="M1070" i="51"/>
  <c r="N1077" i="51"/>
  <c r="M1077" i="51"/>
  <c r="N1090" i="51"/>
  <c r="M1090" i="51"/>
  <c r="N1089" i="51"/>
  <c r="M1089" i="51"/>
  <c r="N1088" i="51"/>
  <c r="M1088" i="51"/>
  <c r="N1076" i="51"/>
  <c r="M1076" i="51"/>
  <c r="N1075" i="51"/>
  <c r="M1075" i="51"/>
  <c r="N1061" i="51"/>
  <c r="M1061" i="51"/>
  <c r="N1053" i="51"/>
  <c r="M1053" i="51"/>
  <c r="N1082" i="51"/>
  <c r="M1082" i="51"/>
  <c r="N1081" i="51"/>
  <c r="M1081" i="51"/>
  <c r="N1073" i="51"/>
  <c r="M1073" i="51"/>
  <c r="N1072" i="51"/>
  <c r="M1072" i="51"/>
  <c r="N1060" i="51"/>
  <c r="M1060" i="51"/>
  <c r="N1059" i="51"/>
  <c r="M1059" i="51"/>
  <c r="N1069" i="51"/>
  <c r="M1069" i="51"/>
  <c r="N1058" i="51"/>
  <c r="M1058" i="51"/>
  <c r="N1068" i="51"/>
  <c r="M1068" i="51"/>
  <c r="N1057" i="51"/>
  <c r="M1057" i="51"/>
  <c r="N1056" i="51"/>
  <c r="M1056" i="51"/>
  <c r="N1055" i="51"/>
  <c r="M1055" i="51"/>
  <c r="N1080" i="51"/>
  <c r="M1080" i="51"/>
  <c r="N1079" i="51"/>
  <c r="M1079" i="51"/>
  <c r="N1074" i="51"/>
  <c r="M1074" i="51"/>
  <c r="N1045" i="51"/>
  <c r="M1045" i="51"/>
  <c r="N1039" i="51"/>
  <c r="M1039" i="51"/>
  <c r="N1038" i="51"/>
  <c r="M1038" i="51"/>
  <c r="N1032" i="51"/>
  <c r="M1032" i="51"/>
  <c r="N1031" i="51"/>
  <c r="M1031" i="51"/>
  <c r="N1037" i="51"/>
  <c r="M1037" i="51"/>
  <c r="N1043" i="51"/>
  <c r="M1043" i="51"/>
  <c r="N1042" i="51"/>
  <c r="M1042" i="51"/>
  <c r="N1041" i="51"/>
  <c r="M1041" i="51"/>
  <c r="N1040" i="51"/>
  <c r="M1040" i="51"/>
  <c r="N1030" i="51"/>
  <c r="M1030" i="51"/>
  <c r="N1024" i="51"/>
  <c r="M1024" i="51"/>
  <c r="N1023" i="51"/>
  <c r="M1023" i="51"/>
  <c r="N1022" i="51"/>
  <c r="M1022" i="51"/>
  <c r="N1021" i="51"/>
  <c r="M1021" i="51"/>
  <c r="N1020" i="51"/>
  <c r="M1020" i="51"/>
  <c r="N1019" i="51"/>
  <c r="M1019" i="51"/>
  <c r="N1052" i="51"/>
  <c r="M1052" i="51"/>
  <c r="N1018" i="51"/>
  <c r="M1018" i="51"/>
  <c r="N1017" i="51"/>
  <c r="M1017" i="51"/>
  <c r="N1016" i="51"/>
  <c r="M1016" i="51"/>
  <c r="N1015" i="51"/>
  <c r="M1015" i="51"/>
  <c r="N1014" i="51"/>
  <c r="M1014" i="51"/>
  <c r="N1013" i="51"/>
  <c r="M1013" i="51"/>
  <c r="N1012" i="51"/>
  <c r="M1012" i="51"/>
  <c r="N1011" i="51"/>
  <c r="M1011" i="51"/>
  <c r="N1025" i="51"/>
  <c r="M1025" i="51"/>
  <c r="N1029" i="51"/>
  <c r="M1029" i="51"/>
  <c r="N1050" i="51"/>
  <c r="M1050" i="51"/>
  <c r="N1028" i="51"/>
  <c r="M1028" i="51"/>
  <c r="N1036" i="51"/>
  <c r="M1036" i="51"/>
  <c r="N1044" i="51"/>
  <c r="M1044" i="51"/>
  <c r="N1049" i="51"/>
  <c r="M1049" i="51"/>
  <c r="N1035" i="51"/>
  <c r="M1035" i="51"/>
  <c r="N1027" i="51"/>
  <c r="M1027" i="51"/>
  <c r="N1051" i="51"/>
  <c r="M1051" i="51"/>
  <c r="N1048" i="51"/>
  <c r="M1048" i="51"/>
  <c r="N1034" i="51"/>
  <c r="M1034" i="51"/>
  <c r="N1047" i="51"/>
  <c r="M1047" i="51"/>
  <c r="N1046" i="51"/>
  <c r="M1046" i="51"/>
  <c r="N1026" i="51"/>
  <c r="M1026" i="51"/>
  <c r="N1033" i="51"/>
  <c r="M1033" i="51"/>
  <c r="N985" i="51"/>
  <c r="M985" i="51"/>
  <c r="N989" i="51"/>
  <c r="M989" i="51"/>
  <c r="N988" i="51"/>
  <c r="M988" i="51"/>
  <c r="N1009" i="51"/>
  <c r="M1009" i="51"/>
  <c r="N984" i="51"/>
  <c r="M984" i="51"/>
  <c r="N1008" i="51"/>
  <c r="M1008" i="51"/>
  <c r="N1010" i="51"/>
  <c r="M1010" i="51"/>
  <c r="N998" i="51"/>
  <c r="M998" i="51"/>
  <c r="N983" i="51"/>
  <c r="M983" i="51"/>
  <c r="N982" i="51"/>
  <c r="M982" i="51"/>
  <c r="N992" i="51"/>
  <c r="M992" i="51"/>
  <c r="N991" i="51"/>
  <c r="M991" i="51"/>
  <c r="N990" i="51"/>
  <c r="M990" i="51"/>
  <c r="N981" i="51"/>
  <c r="M981" i="51"/>
  <c r="N987" i="51"/>
  <c r="M987" i="51"/>
  <c r="N980" i="51"/>
  <c r="M980" i="51"/>
  <c r="N979" i="51"/>
  <c r="M979" i="51"/>
  <c r="N978" i="51"/>
  <c r="M978" i="51"/>
  <c r="N977" i="51"/>
  <c r="M977" i="51"/>
  <c r="N976" i="51"/>
  <c r="M976" i="51"/>
  <c r="N975" i="51"/>
  <c r="M975" i="51"/>
  <c r="N1007" i="51"/>
  <c r="M1007" i="51"/>
  <c r="N1006" i="51"/>
  <c r="M1006" i="51"/>
  <c r="N1005" i="51"/>
  <c r="M1005" i="51"/>
  <c r="N997" i="51"/>
  <c r="M997" i="51"/>
  <c r="N996" i="51"/>
  <c r="M996" i="51"/>
  <c r="N995" i="51"/>
  <c r="M995" i="51"/>
  <c r="N994" i="51"/>
  <c r="M994" i="51"/>
  <c r="N974" i="51"/>
  <c r="M974" i="51"/>
  <c r="N986" i="51"/>
  <c r="M986" i="51"/>
  <c r="N993" i="51"/>
  <c r="M993" i="51"/>
  <c r="N1004" i="51"/>
  <c r="M1004" i="51"/>
  <c r="N1003" i="51"/>
  <c r="M1003" i="51"/>
  <c r="N1002" i="51"/>
  <c r="M1002" i="51"/>
  <c r="N1001" i="51"/>
  <c r="M1001" i="51"/>
  <c r="N1000" i="51"/>
  <c r="M1000" i="51"/>
  <c r="N999" i="51"/>
  <c r="M999" i="51"/>
  <c r="N973" i="51"/>
  <c r="M973" i="51"/>
  <c r="N966" i="51"/>
  <c r="M966" i="51"/>
  <c r="N965" i="51"/>
  <c r="M965" i="51"/>
  <c r="N964" i="51"/>
  <c r="M964" i="51"/>
  <c r="N924" i="51"/>
  <c r="M924" i="51"/>
  <c r="N963" i="51"/>
  <c r="M963" i="51"/>
  <c r="N970" i="51"/>
  <c r="M970" i="51"/>
  <c r="N962" i="51"/>
  <c r="M962" i="51"/>
  <c r="N961" i="51"/>
  <c r="M961" i="51"/>
  <c r="N923" i="51"/>
  <c r="M923" i="51"/>
  <c r="N922" i="51"/>
  <c r="M922" i="51"/>
  <c r="N921" i="51"/>
  <c r="M921" i="51"/>
  <c r="N920" i="51"/>
  <c r="M920" i="51"/>
  <c r="N919" i="51"/>
  <c r="M919" i="51"/>
  <c r="N918" i="51"/>
  <c r="M918" i="51"/>
  <c r="N952" i="51"/>
  <c r="M952" i="51"/>
  <c r="N949" i="51"/>
  <c r="M949" i="51"/>
  <c r="N960" i="51"/>
  <c r="M960" i="51"/>
  <c r="N944" i="51"/>
  <c r="M944" i="51"/>
  <c r="N972" i="51"/>
  <c r="M972" i="51"/>
  <c r="N943" i="51"/>
  <c r="M943" i="51"/>
  <c r="N917" i="51"/>
  <c r="M917" i="51"/>
  <c r="N916" i="51"/>
  <c r="M916" i="51"/>
  <c r="N915" i="51"/>
  <c r="M915" i="51"/>
  <c r="N927" i="51"/>
  <c r="M927" i="51"/>
  <c r="N914" i="51"/>
  <c r="M914" i="51"/>
  <c r="N913" i="51"/>
  <c r="M913" i="51"/>
  <c r="N912" i="51"/>
  <c r="M912" i="51"/>
  <c r="N911" i="51"/>
  <c r="M911" i="51"/>
  <c r="N910" i="51"/>
  <c r="M910" i="51"/>
  <c r="N909" i="51"/>
  <c r="M909" i="51"/>
  <c r="N908" i="51"/>
  <c r="M908" i="51"/>
  <c r="N907" i="51"/>
  <c r="M907" i="51"/>
  <c r="N906" i="51"/>
  <c r="M906" i="51"/>
  <c r="N926" i="51"/>
  <c r="M926" i="51"/>
  <c r="N905" i="51"/>
  <c r="M905" i="51"/>
  <c r="N904" i="51"/>
  <c r="M904" i="51"/>
  <c r="N903" i="51"/>
  <c r="M903" i="51"/>
  <c r="N902" i="51"/>
  <c r="M902" i="51"/>
  <c r="N901" i="51"/>
  <c r="M901" i="51"/>
  <c r="N900" i="51"/>
  <c r="M900" i="51"/>
  <c r="N899" i="51"/>
  <c r="M899" i="51"/>
  <c r="N898" i="51"/>
  <c r="M898" i="51"/>
  <c r="N925" i="51"/>
  <c r="M925" i="51"/>
  <c r="N969" i="51"/>
  <c r="M969" i="51"/>
  <c r="N951" i="51"/>
  <c r="M951" i="51"/>
  <c r="N942" i="51"/>
  <c r="M942" i="51"/>
  <c r="N941" i="51"/>
  <c r="M941" i="51"/>
  <c r="N940" i="51"/>
  <c r="M940" i="51"/>
  <c r="N948" i="51"/>
  <c r="M948" i="51"/>
  <c r="N959" i="51"/>
  <c r="M959" i="51"/>
  <c r="N968" i="51"/>
  <c r="M968" i="51"/>
  <c r="N967" i="51"/>
  <c r="M967" i="51"/>
  <c r="N939" i="51"/>
  <c r="M939" i="51"/>
  <c r="N938" i="51"/>
  <c r="M938" i="51"/>
  <c r="N937" i="51"/>
  <c r="M937" i="51"/>
  <c r="N936" i="51"/>
  <c r="M936" i="51"/>
  <c r="N947" i="51"/>
  <c r="M947" i="51"/>
  <c r="N971" i="51"/>
  <c r="M971" i="51"/>
  <c r="N935" i="51"/>
  <c r="M935" i="51"/>
  <c r="N950" i="51"/>
  <c r="M950" i="51"/>
  <c r="N958" i="51"/>
  <c r="M958" i="51"/>
  <c r="N957" i="51"/>
  <c r="M957" i="51"/>
  <c r="N934" i="51"/>
  <c r="M934" i="51"/>
  <c r="N946" i="51"/>
  <c r="M946" i="51"/>
  <c r="N933" i="51"/>
  <c r="M933" i="51"/>
  <c r="N932" i="51"/>
  <c r="M932" i="51"/>
  <c r="N931" i="51"/>
  <c r="M931" i="51"/>
  <c r="N930" i="51"/>
  <c r="M930" i="51"/>
  <c r="N929" i="51"/>
  <c r="M929" i="51"/>
  <c r="N956" i="51"/>
  <c r="M956" i="51"/>
  <c r="N955" i="51"/>
  <c r="M955" i="51"/>
  <c r="N954" i="51"/>
  <c r="M954" i="51"/>
  <c r="N953" i="51"/>
  <c r="M953" i="51"/>
  <c r="N928" i="51"/>
  <c r="M928" i="51"/>
  <c r="N945" i="51"/>
  <c r="M945" i="51"/>
  <c r="N896" i="51"/>
  <c r="M896" i="51"/>
  <c r="N897" i="51"/>
  <c r="M897" i="51"/>
  <c r="N895" i="51"/>
  <c r="M895" i="51"/>
  <c r="N894" i="51"/>
  <c r="M894" i="51"/>
  <c r="N893" i="51"/>
  <c r="M893" i="51"/>
  <c r="N892" i="51"/>
  <c r="M892" i="51"/>
  <c r="N891" i="51"/>
  <c r="M891" i="51"/>
  <c r="N889" i="51"/>
  <c r="M889" i="51"/>
  <c r="N890" i="51"/>
  <c r="M890" i="51"/>
  <c r="N879" i="51"/>
  <c r="M879" i="51"/>
  <c r="N881" i="51"/>
  <c r="M881" i="51"/>
  <c r="N878" i="51"/>
  <c r="M878" i="51"/>
  <c r="N877" i="51"/>
  <c r="M877" i="51"/>
  <c r="N888" i="51"/>
  <c r="M888" i="51"/>
  <c r="N882" i="51"/>
  <c r="M882" i="51"/>
  <c r="N876" i="51"/>
  <c r="M876" i="51"/>
  <c r="N880" i="51"/>
  <c r="M880" i="51"/>
  <c r="N886" i="51"/>
  <c r="M886" i="51"/>
  <c r="N885" i="51"/>
  <c r="M885" i="51"/>
  <c r="N884" i="51"/>
  <c r="M884" i="51"/>
  <c r="N883" i="51"/>
  <c r="M883" i="51"/>
  <c r="N875" i="51"/>
  <c r="M875" i="51"/>
  <c r="N873" i="51"/>
  <c r="M873" i="51"/>
  <c r="N874" i="51"/>
  <c r="M874" i="51"/>
  <c r="N887" i="51"/>
  <c r="M887" i="51"/>
  <c r="N872" i="51"/>
  <c r="M872" i="51"/>
  <c r="N861" i="51"/>
  <c r="M861" i="51"/>
  <c r="N863" i="51"/>
  <c r="M863" i="51"/>
  <c r="N860" i="51"/>
  <c r="M860" i="51"/>
  <c r="N871" i="51"/>
  <c r="M871" i="51"/>
  <c r="N859" i="51"/>
  <c r="M859" i="51"/>
  <c r="N858" i="51"/>
  <c r="M858" i="51"/>
  <c r="N862" i="51"/>
  <c r="M862" i="51"/>
  <c r="N869" i="51"/>
  <c r="M869" i="51"/>
  <c r="N864" i="51"/>
  <c r="M864" i="51"/>
  <c r="N868" i="51"/>
  <c r="M868" i="51"/>
  <c r="N867" i="51"/>
  <c r="M867" i="51"/>
  <c r="N866" i="51"/>
  <c r="M866" i="51"/>
  <c r="N865" i="51"/>
  <c r="M865" i="51"/>
  <c r="N857" i="51"/>
  <c r="M857" i="51"/>
  <c r="N856" i="51"/>
  <c r="M856" i="51"/>
  <c r="N855" i="51"/>
  <c r="M855" i="51"/>
  <c r="N870" i="51"/>
  <c r="M870" i="51"/>
  <c r="N854" i="51"/>
  <c r="M854" i="51"/>
  <c r="N853" i="51"/>
  <c r="M853" i="51"/>
  <c r="N852" i="51"/>
  <c r="M852" i="51"/>
  <c r="N851" i="51"/>
  <c r="M851" i="51"/>
  <c r="N850" i="51"/>
  <c r="M850" i="51"/>
  <c r="N849" i="51"/>
  <c r="M849" i="51"/>
  <c r="N848" i="51"/>
  <c r="M848" i="51"/>
  <c r="N838" i="51"/>
  <c r="M838" i="51"/>
  <c r="N840" i="51"/>
  <c r="M840" i="51"/>
  <c r="N837" i="51"/>
  <c r="M837" i="51"/>
  <c r="N847" i="51"/>
  <c r="M847" i="51"/>
  <c r="N836" i="51"/>
  <c r="M836" i="51"/>
  <c r="N835" i="51"/>
  <c r="M835" i="51"/>
  <c r="N839" i="51"/>
  <c r="M839" i="51"/>
  <c r="N846" i="51"/>
  <c r="M846" i="51"/>
  <c r="N841" i="51"/>
  <c r="M841" i="51"/>
  <c r="N845" i="51"/>
  <c r="M845" i="51"/>
  <c r="N844" i="51"/>
  <c r="M844" i="51"/>
  <c r="N843" i="51"/>
  <c r="M843" i="51"/>
  <c r="N842" i="51"/>
  <c r="M842" i="51"/>
  <c r="N834" i="51"/>
  <c r="M834" i="51"/>
  <c r="N833" i="51"/>
  <c r="M833" i="51"/>
  <c r="N832" i="51"/>
  <c r="M832" i="51"/>
  <c r="N831" i="51"/>
  <c r="M831" i="51"/>
  <c r="N830" i="51"/>
  <c r="M830" i="51"/>
  <c r="N829" i="51"/>
  <c r="M829" i="51"/>
  <c r="N828" i="51"/>
  <c r="M828" i="51"/>
  <c r="N827" i="51"/>
  <c r="M827" i="51"/>
  <c r="N826" i="51"/>
  <c r="M826" i="51"/>
  <c r="N825" i="51"/>
  <c r="M825" i="51"/>
  <c r="N824" i="51"/>
  <c r="M824" i="51"/>
  <c r="N813" i="51"/>
  <c r="M813" i="51"/>
  <c r="N815" i="51"/>
  <c r="M815" i="51"/>
  <c r="N812" i="51"/>
  <c r="M812" i="51"/>
  <c r="N821" i="51"/>
  <c r="M821" i="51"/>
  <c r="N816" i="51"/>
  <c r="M816" i="51"/>
  <c r="N822" i="51"/>
  <c r="M822" i="51"/>
  <c r="N811" i="51"/>
  <c r="M811" i="51"/>
  <c r="N808" i="51"/>
  <c r="M808" i="51"/>
  <c r="N807" i="51"/>
  <c r="M807" i="51"/>
  <c r="N823" i="51"/>
  <c r="M823" i="51"/>
  <c r="N806" i="51"/>
  <c r="M806" i="51"/>
  <c r="N805" i="51"/>
  <c r="M805" i="51"/>
  <c r="N804" i="51"/>
  <c r="M804" i="51"/>
  <c r="N803" i="51"/>
  <c r="M803" i="51"/>
  <c r="N802" i="51"/>
  <c r="M802" i="51"/>
  <c r="N801" i="51"/>
  <c r="M801" i="51"/>
  <c r="N800" i="51"/>
  <c r="M800" i="51"/>
  <c r="N810" i="51"/>
  <c r="M810" i="51"/>
  <c r="N814" i="51"/>
  <c r="M814" i="51"/>
  <c r="N820" i="51"/>
  <c r="M820" i="51"/>
  <c r="N819" i="51"/>
  <c r="M819" i="51"/>
  <c r="N818" i="51"/>
  <c r="M818" i="51"/>
  <c r="N817" i="51"/>
  <c r="M817" i="51"/>
  <c r="N809" i="51"/>
  <c r="M809" i="51"/>
  <c r="N799" i="51"/>
  <c r="M799" i="51"/>
  <c r="N798" i="51"/>
  <c r="M798" i="51"/>
  <c r="N797" i="51"/>
  <c r="M797" i="51"/>
  <c r="N796" i="51"/>
  <c r="M796" i="51"/>
  <c r="N795" i="51"/>
  <c r="M795" i="51"/>
  <c r="N794" i="51"/>
  <c r="M794" i="51"/>
  <c r="N793" i="51"/>
  <c r="M793" i="51"/>
  <c r="N792" i="51"/>
  <c r="M792" i="51"/>
  <c r="N791" i="51"/>
  <c r="M791" i="51"/>
  <c r="N790" i="51"/>
  <c r="M790" i="51"/>
  <c r="N778" i="51"/>
  <c r="M778" i="51"/>
  <c r="N780" i="51"/>
  <c r="M780" i="51"/>
  <c r="N777" i="51"/>
  <c r="M777" i="51"/>
  <c r="N786" i="51"/>
  <c r="M786" i="51"/>
  <c r="N781" i="51"/>
  <c r="M781" i="51"/>
  <c r="N788" i="51"/>
  <c r="M788" i="51"/>
  <c r="N776" i="51"/>
  <c r="M776" i="51"/>
  <c r="N773" i="51"/>
  <c r="M773" i="51"/>
  <c r="N772" i="51"/>
  <c r="M772" i="51"/>
  <c r="N787" i="51"/>
  <c r="M787" i="51"/>
  <c r="N771" i="51"/>
  <c r="M771" i="51"/>
  <c r="N770" i="51"/>
  <c r="M770" i="51"/>
  <c r="N769" i="51"/>
  <c r="M769" i="51"/>
  <c r="N768" i="51"/>
  <c r="M768" i="51"/>
  <c r="N767" i="51"/>
  <c r="M767" i="51"/>
  <c r="N766" i="51"/>
  <c r="M766" i="51"/>
  <c r="N775" i="51"/>
  <c r="M775" i="51"/>
  <c r="N779" i="51"/>
  <c r="M779" i="51"/>
  <c r="N785" i="51"/>
  <c r="M785" i="51"/>
  <c r="N784" i="51"/>
  <c r="M784" i="51"/>
  <c r="N783" i="51"/>
  <c r="M783" i="51"/>
  <c r="N782" i="51"/>
  <c r="M782" i="51"/>
  <c r="N774" i="51"/>
  <c r="M774" i="51"/>
  <c r="N765" i="51"/>
  <c r="M765" i="51"/>
  <c r="N764" i="51"/>
  <c r="M764" i="51"/>
  <c r="N789" i="51"/>
  <c r="M789" i="51"/>
  <c r="N763" i="51"/>
  <c r="M763" i="51"/>
  <c r="N762" i="51"/>
  <c r="M762" i="51"/>
  <c r="N761" i="51"/>
  <c r="M761" i="51"/>
  <c r="N760" i="51"/>
  <c r="M760" i="51"/>
  <c r="N759" i="51"/>
  <c r="M759" i="51"/>
  <c r="N758" i="51"/>
  <c r="M758" i="51"/>
  <c r="N747" i="51"/>
  <c r="M747" i="51"/>
  <c r="N749" i="51"/>
  <c r="M749" i="51"/>
  <c r="N746" i="51"/>
  <c r="M746" i="51"/>
  <c r="N755" i="51"/>
  <c r="M755" i="51"/>
  <c r="N750" i="51"/>
  <c r="M750" i="51"/>
  <c r="N756" i="51"/>
  <c r="M756" i="51"/>
  <c r="N745" i="51"/>
  <c r="M745" i="51"/>
  <c r="N741" i="51"/>
  <c r="M741" i="51"/>
  <c r="N740" i="51"/>
  <c r="M740" i="51"/>
  <c r="N757" i="51"/>
  <c r="M757" i="51"/>
  <c r="N739" i="51"/>
  <c r="M739" i="51"/>
  <c r="N738" i="51"/>
  <c r="M738" i="51"/>
  <c r="N737" i="51"/>
  <c r="M737" i="51"/>
  <c r="N736" i="51"/>
  <c r="M736" i="51"/>
  <c r="N735" i="51"/>
  <c r="M735" i="51"/>
  <c r="N742" i="51"/>
  <c r="M742" i="51"/>
  <c r="N744" i="51"/>
  <c r="M744" i="51"/>
  <c r="N748" i="51"/>
  <c r="M748" i="51"/>
  <c r="N754" i="51"/>
  <c r="M754" i="51"/>
  <c r="N753" i="51"/>
  <c r="M753" i="51"/>
  <c r="N752" i="51"/>
  <c r="M752" i="51"/>
  <c r="N751" i="51"/>
  <c r="M751" i="51"/>
  <c r="N743" i="51"/>
  <c r="M743" i="51"/>
  <c r="N734" i="51"/>
  <c r="M734" i="51"/>
  <c r="N733" i="51"/>
  <c r="M733" i="51"/>
  <c r="N732" i="51"/>
  <c r="M732" i="51"/>
  <c r="N731" i="51"/>
  <c r="M731" i="51"/>
  <c r="N730" i="51"/>
  <c r="M730" i="51"/>
  <c r="N729" i="51"/>
  <c r="M729" i="51"/>
  <c r="N728" i="51"/>
  <c r="M728" i="51"/>
  <c r="N727" i="51"/>
  <c r="M727" i="51"/>
  <c r="N726" i="51"/>
  <c r="M726" i="51"/>
  <c r="N715" i="51"/>
  <c r="M715" i="51"/>
  <c r="N717" i="51"/>
  <c r="M717" i="51"/>
  <c r="N714" i="51"/>
  <c r="M714" i="51"/>
  <c r="N723" i="51"/>
  <c r="M723" i="51"/>
  <c r="N718" i="51"/>
  <c r="M718" i="51"/>
  <c r="N724" i="51"/>
  <c r="M724" i="51"/>
  <c r="N713" i="51"/>
  <c r="M713" i="51"/>
  <c r="N710" i="51"/>
  <c r="M710" i="51"/>
  <c r="N709" i="51"/>
  <c r="M709" i="51"/>
  <c r="N708" i="51"/>
  <c r="M708" i="51"/>
  <c r="N707" i="51"/>
  <c r="M707" i="51"/>
  <c r="N706" i="51"/>
  <c r="M706" i="51"/>
  <c r="N705" i="51"/>
  <c r="M705" i="51"/>
  <c r="N704" i="51"/>
  <c r="M704" i="51"/>
  <c r="N703" i="51"/>
  <c r="M703" i="51"/>
  <c r="N702" i="51"/>
  <c r="M702" i="51"/>
  <c r="N701" i="51"/>
  <c r="M701" i="51"/>
  <c r="N712" i="51"/>
  <c r="M712" i="51"/>
  <c r="N716" i="51"/>
  <c r="M716" i="51"/>
  <c r="N722" i="51"/>
  <c r="M722" i="51"/>
  <c r="N721" i="51"/>
  <c r="M721" i="51"/>
  <c r="N720" i="51"/>
  <c r="M720" i="51"/>
  <c r="N719" i="51"/>
  <c r="M719" i="51"/>
  <c r="N711" i="51"/>
  <c r="M711" i="51"/>
  <c r="N700" i="51"/>
  <c r="M700" i="51"/>
  <c r="N699" i="51"/>
  <c r="M699" i="51"/>
  <c r="N725" i="51"/>
  <c r="M725" i="51"/>
  <c r="N698" i="51"/>
  <c r="M698" i="51"/>
  <c r="N697" i="51"/>
  <c r="M697" i="51"/>
  <c r="N696" i="51"/>
  <c r="M696" i="51"/>
  <c r="N695" i="51"/>
  <c r="M695" i="51"/>
  <c r="N694" i="51"/>
  <c r="M694" i="51"/>
  <c r="N693" i="51"/>
  <c r="M693" i="51"/>
  <c r="N692" i="51"/>
  <c r="M692" i="51"/>
  <c r="N680" i="51"/>
  <c r="M680" i="51"/>
  <c r="N682" i="51"/>
  <c r="M682" i="51"/>
  <c r="N679" i="51"/>
  <c r="M679" i="51"/>
  <c r="N688" i="51"/>
  <c r="M688" i="51"/>
  <c r="N683" i="51"/>
  <c r="M683" i="51"/>
  <c r="N690" i="51"/>
  <c r="M690" i="51"/>
  <c r="N678" i="51"/>
  <c r="M678" i="51"/>
  <c r="N675" i="51"/>
  <c r="M675" i="51"/>
  <c r="N689" i="51"/>
  <c r="M689" i="51"/>
  <c r="N673" i="51"/>
  <c r="M673" i="51"/>
  <c r="N672" i="51"/>
  <c r="M672" i="51"/>
  <c r="N671" i="51"/>
  <c r="M671" i="51"/>
  <c r="N674" i="51"/>
  <c r="M674" i="51"/>
  <c r="N670" i="51"/>
  <c r="M670" i="51"/>
  <c r="N669" i="51"/>
  <c r="M669" i="51"/>
  <c r="N677" i="51"/>
  <c r="M677" i="51"/>
  <c r="N681" i="51"/>
  <c r="M681" i="51"/>
  <c r="N687" i="51"/>
  <c r="M687" i="51"/>
  <c r="N686" i="51"/>
  <c r="M686" i="51"/>
  <c r="N685" i="51"/>
  <c r="M685" i="51"/>
  <c r="N684" i="51"/>
  <c r="M684" i="51"/>
  <c r="N676" i="51"/>
  <c r="M676" i="51"/>
  <c r="N668" i="51"/>
  <c r="M668" i="51"/>
  <c r="N691" i="51"/>
  <c r="M691" i="51"/>
  <c r="N667" i="51"/>
  <c r="M667" i="51"/>
  <c r="N666" i="51"/>
  <c r="M666" i="51"/>
  <c r="N665" i="51"/>
  <c r="M665" i="51"/>
  <c r="N664" i="51"/>
  <c r="M664" i="51"/>
  <c r="N663" i="51"/>
  <c r="M663" i="51"/>
  <c r="N662" i="51"/>
  <c r="M662" i="51"/>
  <c r="N661" i="51"/>
  <c r="M661" i="51"/>
  <c r="N1463" i="51"/>
  <c r="M1463" i="51"/>
  <c r="N1484" i="51"/>
  <c r="M1484" i="51"/>
  <c r="N1489" i="51"/>
  <c r="M1489" i="51"/>
  <c r="N1464" i="51"/>
  <c r="M1464" i="51"/>
  <c r="N1473" i="51"/>
  <c r="M1473" i="51"/>
  <c r="N1465" i="51"/>
  <c r="M1465" i="51"/>
  <c r="N1466" i="51"/>
  <c r="M1466" i="51"/>
  <c r="N1449" i="51"/>
  <c r="M1449" i="51"/>
  <c r="N612" i="51"/>
  <c r="M612" i="51"/>
  <c r="N632" i="51"/>
  <c r="M632" i="51"/>
  <c r="N595" i="51"/>
  <c r="M595" i="51"/>
  <c r="N631" i="51"/>
  <c r="M631" i="51"/>
  <c r="N594" i="51"/>
  <c r="M594" i="51"/>
  <c r="N593" i="51"/>
  <c r="M593" i="51"/>
  <c r="N630" i="51"/>
  <c r="M630" i="51"/>
  <c r="N592" i="51"/>
  <c r="M592" i="51"/>
  <c r="N591" i="51"/>
  <c r="M591" i="51"/>
  <c r="N599" i="51"/>
  <c r="M599" i="51"/>
  <c r="N629" i="51"/>
  <c r="M629" i="51"/>
  <c r="N633" i="51"/>
  <c r="M633" i="51"/>
  <c r="N590" i="51"/>
  <c r="M590" i="51"/>
  <c r="N608" i="51"/>
  <c r="M608" i="51"/>
  <c r="N607" i="51"/>
  <c r="M607" i="51"/>
  <c r="N598" i="51"/>
  <c r="M598" i="51"/>
  <c r="N589" i="51"/>
  <c r="M589" i="51"/>
  <c r="N588" i="51"/>
  <c r="M588" i="51"/>
  <c r="N587" i="51"/>
  <c r="M587" i="51"/>
  <c r="N628" i="51"/>
  <c r="M628" i="51"/>
  <c r="N586" i="51"/>
  <c r="M586" i="51"/>
  <c r="N585" i="51"/>
  <c r="M585" i="51"/>
  <c r="N606" i="51"/>
  <c r="M606" i="51"/>
  <c r="N605" i="51"/>
  <c r="M605" i="51"/>
  <c r="N604" i="51"/>
  <c r="M604" i="51"/>
  <c r="N603" i="51"/>
  <c r="M603" i="51"/>
  <c r="N602" i="51"/>
  <c r="M602" i="51"/>
  <c r="N601" i="51"/>
  <c r="M601" i="51"/>
  <c r="N600" i="51"/>
  <c r="M600" i="51"/>
  <c r="N609" i="51"/>
  <c r="M609" i="51"/>
  <c r="N597" i="51"/>
  <c r="M597" i="51"/>
  <c r="N584" i="51"/>
  <c r="M584" i="51"/>
  <c r="N583" i="51"/>
  <c r="M583" i="51"/>
  <c r="N582" i="51"/>
  <c r="M582" i="51"/>
  <c r="N581" i="51"/>
  <c r="M581" i="51"/>
  <c r="N580" i="51"/>
  <c r="M580" i="51"/>
  <c r="N627" i="51"/>
  <c r="M627" i="51"/>
  <c r="N626" i="51"/>
  <c r="M626" i="51"/>
  <c r="N625" i="51"/>
  <c r="M625" i="51"/>
  <c r="N624" i="51"/>
  <c r="M624" i="51"/>
  <c r="N623" i="51"/>
  <c r="M623" i="51"/>
  <c r="N622" i="51"/>
  <c r="M622" i="51"/>
  <c r="N621" i="51"/>
  <c r="M621" i="51"/>
  <c r="N620" i="51"/>
  <c r="M620" i="51"/>
  <c r="N611" i="51"/>
  <c r="M611" i="51"/>
  <c r="N579" i="51"/>
  <c r="M579" i="51"/>
  <c r="N578" i="51"/>
  <c r="M578" i="51"/>
  <c r="N610" i="51"/>
  <c r="M610" i="51"/>
  <c r="N619" i="51"/>
  <c r="M619" i="51"/>
  <c r="N618" i="51"/>
  <c r="M618" i="51"/>
  <c r="N617" i="51"/>
  <c r="M617" i="51"/>
  <c r="N616" i="51"/>
  <c r="M616" i="51"/>
  <c r="N615" i="51"/>
  <c r="M615" i="51"/>
  <c r="N577" i="51"/>
  <c r="M577" i="51"/>
  <c r="N596" i="51"/>
  <c r="M596" i="51"/>
  <c r="N614" i="51"/>
  <c r="M614" i="51"/>
  <c r="N613" i="51"/>
  <c r="M613" i="51"/>
  <c r="N562" i="51"/>
  <c r="M562" i="51"/>
  <c r="N538" i="51"/>
  <c r="M538" i="51"/>
  <c r="N570" i="51"/>
  <c r="M570" i="51"/>
  <c r="N561" i="51"/>
  <c r="M561" i="51"/>
  <c r="N560" i="51"/>
  <c r="M560" i="51"/>
  <c r="N569" i="51"/>
  <c r="M569" i="51"/>
  <c r="N564" i="51"/>
  <c r="M564" i="51"/>
  <c r="N568" i="51"/>
  <c r="M568" i="51"/>
  <c r="N559" i="51"/>
  <c r="M559" i="51"/>
  <c r="N567" i="51"/>
  <c r="M567" i="51"/>
  <c r="N537" i="51"/>
  <c r="M537" i="51"/>
  <c r="N566" i="51"/>
  <c r="M566" i="51"/>
  <c r="N558" i="51"/>
  <c r="M558" i="51"/>
  <c r="N576" i="51"/>
  <c r="M576" i="51"/>
  <c r="N575" i="51"/>
  <c r="M575" i="51"/>
  <c r="N574" i="51"/>
  <c r="M574" i="51"/>
  <c r="N521" i="51"/>
  <c r="M521" i="51"/>
  <c r="N520" i="51"/>
  <c r="M520" i="51"/>
  <c r="N519" i="51"/>
  <c r="M519" i="51"/>
  <c r="N573" i="51"/>
  <c r="M573" i="51"/>
  <c r="N536" i="51"/>
  <c r="M536" i="51"/>
  <c r="N547" i="51"/>
  <c r="M547" i="51"/>
  <c r="N545" i="51"/>
  <c r="M545" i="51"/>
  <c r="N572" i="51"/>
  <c r="M572" i="51"/>
  <c r="N535" i="51"/>
  <c r="M535" i="51"/>
  <c r="N518" i="51"/>
  <c r="M518" i="51"/>
  <c r="N517" i="51"/>
  <c r="M517" i="51"/>
  <c r="N516" i="51"/>
  <c r="M516" i="51"/>
  <c r="N544" i="51"/>
  <c r="M544" i="51"/>
  <c r="N515" i="51"/>
  <c r="M515" i="51"/>
  <c r="N514" i="51"/>
  <c r="M514" i="51"/>
  <c r="N513" i="51"/>
  <c r="M513" i="51"/>
  <c r="N512" i="51"/>
  <c r="M512" i="51"/>
  <c r="N571" i="51"/>
  <c r="M571" i="51"/>
  <c r="N522" i="51"/>
  <c r="M522" i="51"/>
  <c r="N523" i="51"/>
  <c r="M523" i="51"/>
  <c r="N511" i="51"/>
  <c r="M511" i="51"/>
  <c r="N546" i="51"/>
  <c r="M546" i="51"/>
  <c r="N534" i="51"/>
  <c r="M534" i="51"/>
  <c r="N533" i="51"/>
  <c r="M533" i="51"/>
  <c r="N532" i="51"/>
  <c r="M532" i="51"/>
  <c r="N531" i="51"/>
  <c r="M531" i="51"/>
  <c r="N543" i="51"/>
  <c r="M543" i="51"/>
  <c r="N530" i="51"/>
  <c r="M530" i="51"/>
  <c r="N565" i="51"/>
  <c r="M565" i="51"/>
  <c r="N563" i="51"/>
  <c r="M563" i="51"/>
  <c r="N529" i="51"/>
  <c r="M529" i="51"/>
  <c r="N557" i="51"/>
  <c r="M557" i="51"/>
  <c r="N528" i="51"/>
  <c r="M528" i="51"/>
  <c r="N542" i="51"/>
  <c r="M542" i="51"/>
  <c r="N527" i="51"/>
  <c r="M527" i="51"/>
  <c r="N526" i="51"/>
  <c r="M526" i="51"/>
  <c r="N555" i="51"/>
  <c r="M555" i="51"/>
  <c r="N554" i="51"/>
  <c r="M554" i="51"/>
  <c r="N553" i="51"/>
  <c r="M553" i="51"/>
  <c r="N552" i="51"/>
  <c r="M552" i="51"/>
  <c r="N525" i="51"/>
  <c r="M525" i="51"/>
  <c r="N541" i="51"/>
  <c r="M541" i="51"/>
  <c r="N524" i="51"/>
  <c r="M524" i="51"/>
  <c r="N540" i="51"/>
  <c r="M540" i="51"/>
  <c r="N551" i="51"/>
  <c r="M551" i="51"/>
  <c r="N550" i="51"/>
  <c r="M550" i="51"/>
  <c r="N549" i="51"/>
  <c r="M549" i="51"/>
  <c r="N548" i="51"/>
  <c r="M548" i="51"/>
  <c r="N539" i="51"/>
  <c r="M539" i="51"/>
  <c r="N556" i="51"/>
  <c r="M556" i="51"/>
  <c r="N80" i="51"/>
  <c r="M80" i="51"/>
  <c r="N79" i="51"/>
  <c r="M79" i="51"/>
  <c r="N486" i="51"/>
  <c r="M486" i="51"/>
  <c r="N485" i="51"/>
  <c r="M485" i="51"/>
  <c r="N442" i="51"/>
  <c r="M442" i="51"/>
  <c r="N484" i="51"/>
  <c r="M484" i="51"/>
  <c r="N483" i="51"/>
  <c r="M483" i="51"/>
  <c r="N413" i="51"/>
  <c r="M413" i="51"/>
  <c r="N101" i="51"/>
  <c r="M101" i="51"/>
  <c r="N441" i="51"/>
  <c r="M441" i="51"/>
  <c r="N43" i="51"/>
  <c r="M43" i="51"/>
  <c r="N87" i="51"/>
  <c r="M87" i="51"/>
  <c r="N86" i="51"/>
  <c r="M86" i="51"/>
  <c r="N440" i="51"/>
  <c r="M440" i="51"/>
  <c r="N42" i="51"/>
  <c r="M42" i="51"/>
  <c r="N210" i="51"/>
  <c r="M210" i="51"/>
  <c r="N209" i="51"/>
  <c r="M209" i="51"/>
  <c r="N124" i="51"/>
  <c r="M124" i="51"/>
  <c r="N434" i="51"/>
  <c r="M434" i="51"/>
  <c r="N123" i="51"/>
  <c r="M123" i="51"/>
  <c r="N119" i="51"/>
  <c r="M119" i="51"/>
  <c r="N117" i="51"/>
  <c r="M117" i="51"/>
  <c r="N114" i="51"/>
  <c r="M114" i="51"/>
  <c r="N112" i="51"/>
  <c r="M112" i="51"/>
  <c r="N110" i="51"/>
  <c r="M110" i="51"/>
  <c r="N109" i="51"/>
  <c r="M109" i="51"/>
  <c r="N30" i="51"/>
  <c r="M30" i="51"/>
  <c r="N29" i="51"/>
  <c r="M29" i="51"/>
  <c r="N24" i="51"/>
  <c r="M24" i="51"/>
  <c r="N427" i="51"/>
  <c r="M427" i="51"/>
  <c r="N425" i="51"/>
  <c r="M425" i="51"/>
  <c r="N424" i="51"/>
  <c r="M424" i="51"/>
  <c r="N419" i="51"/>
  <c r="M419" i="51"/>
  <c r="N59" i="51"/>
  <c r="M59" i="51"/>
  <c r="N416" i="51"/>
  <c r="M416" i="51"/>
  <c r="N415" i="51"/>
  <c r="M415" i="51"/>
  <c r="N57" i="51"/>
  <c r="M57" i="51"/>
  <c r="N331" i="51"/>
  <c r="M331" i="51"/>
  <c r="N431" i="51"/>
  <c r="M431" i="51"/>
  <c r="N430" i="51"/>
  <c r="M430" i="51"/>
  <c r="N429" i="51"/>
  <c r="M429" i="51"/>
  <c r="N406" i="51"/>
  <c r="M406" i="51"/>
  <c r="N428" i="51"/>
  <c r="M428" i="51"/>
  <c r="N402" i="51"/>
  <c r="M402" i="51"/>
  <c r="N397" i="51"/>
  <c r="M397" i="51"/>
  <c r="N396" i="51"/>
  <c r="M396" i="51"/>
  <c r="N395" i="51"/>
  <c r="M395" i="51"/>
  <c r="N394" i="51"/>
  <c r="M394" i="51"/>
  <c r="N393" i="51"/>
  <c r="M393" i="51"/>
  <c r="N433" i="51"/>
  <c r="M433" i="51"/>
  <c r="N418" i="51"/>
  <c r="M418" i="51"/>
  <c r="N420" i="51"/>
  <c r="M420" i="51"/>
  <c r="N432" i="51"/>
  <c r="M432" i="51"/>
  <c r="N508" i="51"/>
  <c r="M508" i="51"/>
  <c r="N421" i="51"/>
  <c r="M421" i="51"/>
  <c r="N399" i="51"/>
  <c r="M399" i="51"/>
  <c r="N405" i="51"/>
  <c r="M405" i="51"/>
  <c r="N403" i="51"/>
  <c r="M403" i="51"/>
  <c r="N392" i="51"/>
  <c r="M392" i="51"/>
  <c r="N385" i="51"/>
  <c r="M385" i="51"/>
  <c r="N391" i="51"/>
  <c r="M391" i="51"/>
  <c r="N404" i="51"/>
  <c r="M404" i="51"/>
  <c r="N400" i="51"/>
  <c r="M400" i="51"/>
  <c r="N401" i="51"/>
  <c r="M401" i="51"/>
  <c r="N390" i="51"/>
  <c r="M390" i="51"/>
  <c r="N387" i="51"/>
  <c r="M387" i="51"/>
  <c r="N386" i="51"/>
  <c r="M386" i="51"/>
  <c r="N388" i="51"/>
  <c r="M388" i="51"/>
  <c r="N389" i="51"/>
  <c r="M389" i="51"/>
  <c r="N414" i="51"/>
  <c r="M414" i="51"/>
  <c r="N398" i="51"/>
  <c r="M398" i="51"/>
  <c r="N507" i="51"/>
  <c r="M507" i="51"/>
  <c r="N422" i="51"/>
  <c r="M422" i="51"/>
  <c r="N417" i="51"/>
  <c r="M417" i="51"/>
  <c r="N423" i="51"/>
  <c r="M423" i="51"/>
  <c r="N506" i="51"/>
  <c r="M506" i="51"/>
  <c r="N471" i="51"/>
  <c r="M471" i="51"/>
  <c r="N482" i="51"/>
  <c r="M482" i="51"/>
  <c r="N383" i="51"/>
  <c r="M383" i="51"/>
  <c r="N494" i="51"/>
  <c r="M494" i="51"/>
  <c r="N502" i="51"/>
  <c r="M502" i="51"/>
  <c r="N501" i="51"/>
  <c r="M501" i="51"/>
  <c r="N500" i="51"/>
  <c r="M500" i="51"/>
  <c r="N499" i="51"/>
  <c r="M499" i="51"/>
  <c r="N382" i="51"/>
  <c r="M382" i="51"/>
  <c r="N491" i="51"/>
  <c r="M491" i="51"/>
  <c r="N381" i="51"/>
  <c r="M381" i="51"/>
  <c r="N498" i="51"/>
  <c r="M498" i="51"/>
  <c r="N497" i="51"/>
  <c r="M497" i="51"/>
  <c r="N496" i="51"/>
  <c r="M496" i="51"/>
  <c r="N333" i="51"/>
  <c r="M333" i="51"/>
  <c r="N493" i="51"/>
  <c r="M493" i="51"/>
  <c r="N282" i="51"/>
  <c r="M282" i="51"/>
  <c r="N281" i="51"/>
  <c r="M281" i="51"/>
  <c r="N495" i="51"/>
  <c r="M495" i="51"/>
  <c r="N280" i="51"/>
  <c r="M280" i="51"/>
  <c r="N279" i="51"/>
  <c r="M279" i="51"/>
  <c r="N278" i="51"/>
  <c r="M278" i="51"/>
  <c r="N277" i="51"/>
  <c r="M277" i="51"/>
  <c r="N269" i="51"/>
  <c r="M269" i="51"/>
  <c r="N268" i="51"/>
  <c r="M268" i="51"/>
  <c r="N480" i="51"/>
  <c r="M480" i="51"/>
  <c r="N479" i="51"/>
  <c r="M479" i="51"/>
  <c r="N478" i="51"/>
  <c r="M478" i="51"/>
  <c r="N477" i="51"/>
  <c r="M477" i="51"/>
  <c r="N476" i="51"/>
  <c r="M476" i="51"/>
  <c r="N475" i="51"/>
  <c r="M475" i="51"/>
  <c r="N267" i="51"/>
  <c r="M267" i="51"/>
  <c r="N503" i="51"/>
  <c r="M503" i="51"/>
  <c r="N218" i="51"/>
  <c r="M218" i="51"/>
  <c r="N481" i="51"/>
  <c r="M481" i="51"/>
  <c r="N474" i="51"/>
  <c r="M474" i="51"/>
  <c r="N473" i="51"/>
  <c r="M473" i="51"/>
  <c r="N217" i="51"/>
  <c r="M217" i="51"/>
  <c r="N216" i="51"/>
  <c r="M216" i="51"/>
  <c r="N372" i="51"/>
  <c r="M372" i="51"/>
  <c r="N380" i="51"/>
  <c r="M380" i="51"/>
  <c r="N379" i="51"/>
  <c r="M379" i="51"/>
  <c r="N374" i="51"/>
  <c r="M374" i="51"/>
  <c r="N378" i="51"/>
  <c r="M378" i="51"/>
  <c r="N215" i="51"/>
  <c r="M215" i="51"/>
  <c r="N371" i="51"/>
  <c r="M371" i="51"/>
  <c r="N207" i="51"/>
  <c r="M207" i="51"/>
  <c r="N206" i="51"/>
  <c r="M206" i="51"/>
  <c r="N373" i="51"/>
  <c r="M373" i="51"/>
  <c r="N377" i="51"/>
  <c r="M377" i="51"/>
  <c r="N376" i="51"/>
  <c r="M376" i="51"/>
  <c r="N375" i="51"/>
  <c r="M375" i="51"/>
  <c r="N370" i="51"/>
  <c r="M370" i="51"/>
  <c r="N205" i="51"/>
  <c r="M205" i="51"/>
  <c r="N384" i="51"/>
  <c r="M384" i="51"/>
  <c r="N366" i="51"/>
  <c r="M366" i="51"/>
  <c r="N365" i="51"/>
  <c r="M365" i="51"/>
  <c r="N364" i="51"/>
  <c r="M364" i="51"/>
  <c r="N363" i="51"/>
  <c r="M363" i="51"/>
  <c r="N362" i="51"/>
  <c r="M362" i="51"/>
  <c r="N361" i="51"/>
  <c r="M361" i="51"/>
  <c r="N360" i="51"/>
  <c r="M360" i="51"/>
  <c r="N359" i="51"/>
  <c r="M359" i="51"/>
  <c r="N358" i="51"/>
  <c r="M358" i="51"/>
  <c r="N357" i="51"/>
  <c r="M357" i="51"/>
  <c r="N356" i="51"/>
  <c r="M356" i="51"/>
  <c r="N157" i="51"/>
  <c r="M157" i="51"/>
  <c r="N355" i="51"/>
  <c r="M355" i="51"/>
  <c r="N354" i="51"/>
  <c r="M354" i="51"/>
  <c r="N353" i="51"/>
  <c r="M353" i="51"/>
  <c r="N352" i="51"/>
  <c r="M352" i="51"/>
  <c r="N351" i="51"/>
  <c r="M351" i="51"/>
  <c r="N350" i="51"/>
  <c r="M350" i="51"/>
  <c r="N349" i="51"/>
  <c r="M349" i="51"/>
  <c r="N348" i="51"/>
  <c r="M348" i="51"/>
  <c r="N347" i="51"/>
  <c r="M347" i="51"/>
  <c r="N346" i="51"/>
  <c r="M346" i="51"/>
  <c r="N367" i="51"/>
  <c r="M367" i="51"/>
  <c r="N345" i="51"/>
  <c r="M345" i="51"/>
  <c r="N344" i="51"/>
  <c r="M344" i="51"/>
  <c r="N343" i="51"/>
  <c r="M343" i="51"/>
  <c r="N342" i="51"/>
  <c r="M342" i="51"/>
  <c r="N341" i="51"/>
  <c r="M341" i="51"/>
  <c r="N340" i="51"/>
  <c r="M340" i="51"/>
  <c r="N339" i="51"/>
  <c r="M339" i="51"/>
  <c r="N338" i="51"/>
  <c r="M338" i="51"/>
  <c r="N337" i="51"/>
  <c r="M337" i="51"/>
  <c r="N336" i="51"/>
  <c r="M336" i="51"/>
  <c r="N335" i="51"/>
  <c r="M335" i="51"/>
  <c r="N334" i="51"/>
  <c r="M334" i="51"/>
  <c r="N322" i="51"/>
  <c r="M322" i="51"/>
  <c r="N330" i="51"/>
  <c r="M330" i="51"/>
  <c r="N324" i="51"/>
  <c r="M324" i="51"/>
  <c r="N329" i="51"/>
  <c r="M329" i="51"/>
  <c r="N328" i="51"/>
  <c r="M328" i="51"/>
  <c r="N156" i="51"/>
  <c r="M156" i="51"/>
  <c r="N321" i="51"/>
  <c r="M321" i="51"/>
  <c r="N155" i="51"/>
  <c r="M155" i="51"/>
  <c r="N145" i="51"/>
  <c r="M145" i="51"/>
  <c r="N323" i="51"/>
  <c r="M323" i="51"/>
  <c r="N327" i="51"/>
  <c r="M327" i="51"/>
  <c r="N326" i="51"/>
  <c r="M326" i="51"/>
  <c r="N325" i="51"/>
  <c r="M325" i="51"/>
  <c r="N320" i="51"/>
  <c r="M320" i="51"/>
  <c r="N143" i="51"/>
  <c r="M143" i="51"/>
  <c r="N103" i="51"/>
  <c r="M103" i="51"/>
  <c r="N316" i="51"/>
  <c r="M316" i="51"/>
  <c r="N315" i="51"/>
  <c r="M315" i="51"/>
  <c r="N314" i="51"/>
  <c r="M314" i="51"/>
  <c r="N313" i="51"/>
  <c r="M313" i="51"/>
  <c r="N312" i="51"/>
  <c r="M312" i="51"/>
  <c r="N311" i="51"/>
  <c r="M311" i="51"/>
  <c r="N310" i="51"/>
  <c r="M310" i="51"/>
  <c r="N309" i="51"/>
  <c r="M309" i="51"/>
  <c r="N308" i="51"/>
  <c r="M308" i="51"/>
  <c r="N307" i="51"/>
  <c r="M307" i="51"/>
  <c r="N306" i="51"/>
  <c r="M306" i="51"/>
  <c r="N305" i="51"/>
  <c r="M305" i="51"/>
  <c r="N304" i="51"/>
  <c r="M304" i="51"/>
  <c r="N303" i="51"/>
  <c r="M303" i="51"/>
  <c r="N302" i="51"/>
  <c r="M302" i="51"/>
  <c r="N301" i="51"/>
  <c r="M301" i="51"/>
  <c r="N300" i="51"/>
  <c r="M300" i="51"/>
  <c r="N299" i="51"/>
  <c r="M299" i="51"/>
  <c r="N298" i="51"/>
  <c r="M298" i="51"/>
  <c r="N297" i="51"/>
  <c r="M297" i="51"/>
  <c r="N296" i="51"/>
  <c r="M296" i="51"/>
  <c r="N295" i="51"/>
  <c r="M295" i="51"/>
  <c r="N317" i="51"/>
  <c r="M317" i="51"/>
  <c r="N294" i="51"/>
  <c r="M294" i="51"/>
  <c r="N293" i="51"/>
  <c r="M293" i="51"/>
  <c r="N292" i="51"/>
  <c r="M292" i="51"/>
  <c r="N291" i="51"/>
  <c r="M291" i="51"/>
  <c r="N290" i="51"/>
  <c r="M290" i="51"/>
  <c r="N289" i="51"/>
  <c r="M289" i="51"/>
  <c r="N288" i="51"/>
  <c r="M288" i="51"/>
  <c r="N287" i="51"/>
  <c r="M287" i="51"/>
  <c r="N286" i="51"/>
  <c r="M286" i="51"/>
  <c r="N285" i="51"/>
  <c r="M285" i="51"/>
  <c r="N284" i="51"/>
  <c r="M284" i="51"/>
  <c r="N283" i="51"/>
  <c r="M283" i="51"/>
  <c r="N73" i="51"/>
  <c r="M73" i="51"/>
  <c r="N271" i="51"/>
  <c r="M271" i="51"/>
  <c r="N71" i="51"/>
  <c r="M71" i="51"/>
  <c r="N70" i="51"/>
  <c r="M70" i="51"/>
  <c r="N69" i="51"/>
  <c r="M69" i="51"/>
  <c r="N68" i="51"/>
  <c r="M68" i="51"/>
  <c r="N462" i="51"/>
  <c r="M462" i="51"/>
  <c r="N458" i="51"/>
  <c r="M458" i="51"/>
  <c r="N457" i="51"/>
  <c r="M457" i="51"/>
  <c r="N456" i="51"/>
  <c r="M456" i="51"/>
  <c r="N455" i="51"/>
  <c r="M455" i="51"/>
  <c r="N276" i="51"/>
  <c r="M276" i="51"/>
  <c r="N258" i="51"/>
  <c r="M258" i="51"/>
  <c r="N266" i="51"/>
  <c r="M266" i="51"/>
  <c r="N265" i="51"/>
  <c r="M265" i="51"/>
  <c r="N260" i="51"/>
  <c r="M260" i="51"/>
  <c r="N264" i="51"/>
  <c r="M264" i="51"/>
  <c r="N454" i="51"/>
  <c r="M454" i="51"/>
  <c r="N453" i="51"/>
  <c r="M453" i="51"/>
  <c r="N257" i="51"/>
  <c r="M257" i="51"/>
  <c r="N472" i="51"/>
  <c r="M472" i="51"/>
  <c r="N270" i="51"/>
  <c r="M270" i="51"/>
  <c r="N259" i="51"/>
  <c r="M259" i="51"/>
  <c r="N263" i="51"/>
  <c r="M263" i="51"/>
  <c r="N262" i="51"/>
  <c r="M262" i="51"/>
  <c r="N261" i="51"/>
  <c r="M261" i="51"/>
  <c r="N256" i="51"/>
  <c r="M256" i="51"/>
  <c r="N208" i="51"/>
  <c r="M208" i="51"/>
  <c r="N252" i="51"/>
  <c r="M252" i="51"/>
  <c r="N251" i="51"/>
  <c r="M251" i="51"/>
  <c r="N250" i="51"/>
  <c r="M250" i="51"/>
  <c r="N249" i="51"/>
  <c r="M249" i="51"/>
  <c r="N248" i="51"/>
  <c r="M248" i="51"/>
  <c r="N247" i="51"/>
  <c r="M247" i="51"/>
  <c r="N246" i="51"/>
  <c r="M246" i="51"/>
  <c r="N245" i="51"/>
  <c r="M245" i="51"/>
  <c r="N244" i="51"/>
  <c r="M244" i="51"/>
  <c r="N243" i="51"/>
  <c r="M243" i="51"/>
  <c r="N242" i="51"/>
  <c r="M242" i="51"/>
  <c r="N241" i="51"/>
  <c r="M241" i="51"/>
  <c r="N153" i="51"/>
  <c r="M153" i="51"/>
  <c r="N240" i="51"/>
  <c r="M240" i="51"/>
  <c r="N239" i="51"/>
  <c r="M239" i="51"/>
  <c r="N238" i="51"/>
  <c r="M238" i="51"/>
  <c r="N237" i="51"/>
  <c r="M237" i="51"/>
  <c r="N236" i="51"/>
  <c r="M236" i="51"/>
  <c r="N235" i="51"/>
  <c r="M235" i="51"/>
  <c r="N234" i="51"/>
  <c r="M234" i="51"/>
  <c r="N233" i="51"/>
  <c r="M233" i="51"/>
  <c r="N232" i="51"/>
  <c r="M232" i="51"/>
  <c r="N231" i="51"/>
  <c r="M231" i="51"/>
  <c r="N253" i="51"/>
  <c r="M253" i="51"/>
  <c r="N230" i="51"/>
  <c r="M230" i="51"/>
  <c r="N229" i="51"/>
  <c r="M229" i="51"/>
  <c r="N228" i="51"/>
  <c r="M228" i="51"/>
  <c r="N227" i="51"/>
  <c r="M227" i="51"/>
  <c r="N226" i="51"/>
  <c r="M226" i="51"/>
  <c r="N225" i="51"/>
  <c r="M225" i="51"/>
  <c r="N224" i="51"/>
  <c r="M224" i="51"/>
  <c r="N223" i="51"/>
  <c r="M223" i="51"/>
  <c r="N222" i="51"/>
  <c r="M222" i="51"/>
  <c r="N221" i="51"/>
  <c r="M221" i="51"/>
  <c r="N220" i="51"/>
  <c r="M220" i="51"/>
  <c r="N219" i="51"/>
  <c r="M219" i="51"/>
  <c r="N152" i="51"/>
  <c r="M152" i="51"/>
  <c r="N146" i="51"/>
  <c r="M146" i="51"/>
  <c r="N144" i="51"/>
  <c r="M144" i="51"/>
  <c r="N452" i="51"/>
  <c r="M452" i="51"/>
  <c r="N426" i="51"/>
  <c r="M426" i="51"/>
  <c r="N465" i="51"/>
  <c r="M465" i="51"/>
  <c r="N466" i="51"/>
  <c r="M466" i="51"/>
  <c r="N468" i="51"/>
  <c r="M468" i="51"/>
  <c r="N504" i="51"/>
  <c r="M504" i="51"/>
  <c r="N213" i="51"/>
  <c r="M213" i="51"/>
  <c r="N195" i="51"/>
  <c r="M195" i="51"/>
  <c r="N203" i="51"/>
  <c r="M203" i="51"/>
  <c r="N197" i="51"/>
  <c r="M197" i="51"/>
  <c r="N202" i="51"/>
  <c r="M202" i="51"/>
  <c r="N201" i="51"/>
  <c r="M201" i="51"/>
  <c r="N194" i="51"/>
  <c r="M194" i="51"/>
  <c r="N196" i="51"/>
  <c r="M196" i="51"/>
  <c r="N200" i="51"/>
  <c r="M200" i="51"/>
  <c r="N199" i="51"/>
  <c r="M199" i="51"/>
  <c r="N198" i="51"/>
  <c r="M198" i="51"/>
  <c r="N193" i="51"/>
  <c r="M193" i="51"/>
  <c r="N510" i="51"/>
  <c r="M510" i="51"/>
  <c r="N492" i="51"/>
  <c r="M492" i="51"/>
  <c r="N189" i="51"/>
  <c r="M189" i="51"/>
  <c r="N188" i="51"/>
  <c r="M188" i="51"/>
  <c r="N187" i="51"/>
  <c r="M187" i="51"/>
  <c r="N186" i="51"/>
  <c r="M186" i="51"/>
  <c r="N185" i="51"/>
  <c r="M185" i="51"/>
  <c r="N184" i="51"/>
  <c r="M184" i="51"/>
  <c r="N183" i="51"/>
  <c r="M183" i="51"/>
  <c r="N182" i="51"/>
  <c r="M182" i="51"/>
  <c r="N490" i="51"/>
  <c r="M490" i="51"/>
  <c r="N181" i="51"/>
  <c r="M181" i="51"/>
  <c r="N180" i="51"/>
  <c r="M180" i="51"/>
  <c r="N179" i="51"/>
  <c r="M179" i="51"/>
  <c r="N178" i="51"/>
  <c r="M178" i="51"/>
  <c r="N177" i="51"/>
  <c r="M177" i="51"/>
  <c r="N176" i="51"/>
  <c r="M176" i="51"/>
  <c r="N175" i="51"/>
  <c r="M175" i="51"/>
  <c r="N174" i="51"/>
  <c r="M174" i="51"/>
  <c r="N173" i="51"/>
  <c r="M173" i="51"/>
  <c r="N172" i="51"/>
  <c r="M172" i="51"/>
  <c r="N171" i="51"/>
  <c r="M171" i="51"/>
  <c r="N170" i="51"/>
  <c r="M170" i="51"/>
  <c r="N190" i="51"/>
  <c r="M190" i="51"/>
  <c r="N169" i="51"/>
  <c r="M169" i="51"/>
  <c r="N168" i="51"/>
  <c r="M168" i="51"/>
  <c r="N167" i="51"/>
  <c r="M167" i="51"/>
  <c r="N166" i="51"/>
  <c r="M166" i="51"/>
  <c r="N165" i="51"/>
  <c r="M165" i="51"/>
  <c r="N164" i="51"/>
  <c r="M164" i="51"/>
  <c r="N163" i="51"/>
  <c r="M163" i="51"/>
  <c r="N162" i="51"/>
  <c r="M162" i="51"/>
  <c r="N161" i="51"/>
  <c r="M161" i="51"/>
  <c r="N160" i="51"/>
  <c r="M160" i="51"/>
  <c r="N159" i="51"/>
  <c r="M159" i="51"/>
  <c r="N158" i="51"/>
  <c r="M158" i="51"/>
  <c r="N489" i="51"/>
  <c r="M489" i="51"/>
  <c r="N140" i="51"/>
  <c r="M140" i="51"/>
  <c r="N139" i="51"/>
  <c r="M139" i="51"/>
  <c r="N142" i="51"/>
  <c r="M142" i="51"/>
  <c r="N141" i="51"/>
  <c r="M141" i="51"/>
  <c r="N488" i="51"/>
  <c r="M488" i="51"/>
  <c r="N509" i="51"/>
  <c r="M509" i="51"/>
  <c r="N438" i="51"/>
  <c r="M438" i="51"/>
  <c r="N127" i="51"/>
  <c r="M127" i="51"/>
  <c r="N138" i="51"/>
  <c r="M138" i="51"/>
  <c r="N439" i="51"/>
  <c r="M439" i="51"/>
  <c r="N437" i="51"/>
  <c r="M437" i="51"/>
  <c r="N126" i="51"/>
  <c r="M126" i="51"/>
  <c r="N137" i="51"/>
  <c r="M137" i="51"/>
  <c r="N412" i="51"/>
  <c r="M412" i="51"/>
  <c r="N411" i="51"/>
  <c r="M411" i="51"/>
  <c r="N410" i="51"/>
  <c r="M410" i="51"/>
  <c r="N125" i="51"/>
  <c r="M125" i="51"/>
  <c r="N108" i="51"/>
  <c r="M108" i="51"/>
  <c r="N107" i="51"/>
  <c r="M107" i="51"/>
  <c r="N106" i="51"/>
  <c r="M106" i="51"/>
  <c r="N409" i="51"/>
  <c r="M409" i="51"/>
  <c r="N105" i="51"/>
  <c r="M105" i="51"/>
  <c r="N104" i="51"/>
  <c r="M104" i="51"/>
  <c r="N407" i="51"/>
  <c r="M407" i="51"/>
  <c r="N408" i="51"/>
  <c r="M408" i="51"/>
  <c r="N369" i="51"/>
  <c r="M369" i="51"/>
  <c r="N368" i="51"/>
  <c r="M368" i="51"/>
  <c r="N319" i="51"/>
  <c r="M319" i="51"/>
  <c r="N318" i="51"/>
  <c r="M318" i="51"/>
  <c r="N275" i="51"/>
  <c r="M275" i="51"/>
  <c r="N136" i="51"/>
  <c r="M136" i="51"/>
  <c r="N135" i="51"/>
  <c r="M135" i="51"/>
  <c r="N134" i="51"/>
  <c r="M134" i="51"/>
  <c r="N133" i="51"/>
  <c r="M133" i="51"/>
  <c r="N132" i="51"/>
  <c r="M132" i="51"/>
  <c r="N131" i="51"/>
  <c r="M131" i="51"/>
  <c r="N130" i="51"/>
  <c r="M130" i="51"/>
  <c r="N274" i="51"/>
  <c r="M274" i="51"/>
  <c r="N273" i="51"/>
  <c r="M273" i="51"/>
  <c r="N272" i="51"/>
  <c r="M272" i="51"/>
  <c r="N255" i="51"/>
  <c r="M255" i="51"/>
  <c r="N254" i="51"/>
  <c r="M254" i="51"/>
  <c r="N212" i="51"/>
  <c r="M212" i="51"/>
  <c r="N211" i="51"/>
  <c r="M211" i="51"/>
  <c r="N192" i="51"/>
  <c r="M192" i="51"/>
  <c r="N191" i="51"/>
  <c r="M191" i="51"/>
  <c r="N122" i="51"/>
  <c r="M122" i="51"/>
  <c r="N121" i="51"/>
  <c r="M121" i="51"/>
  <c r="N120" i="51"/>
  <c r="M120" i="51"/>
  <c r="N118" i="51"/>
  <c r="M118" i="51"/>
  <c r="N116" i="51"/>
  <c r="M116" i="51"/>
  <c r="N129" i="51"/>
  <c r="M129" i="51"/>
  <c r="N128" i="51"/>
  <c r="M128" i="51"/>
  <c r="N115" i="51"/>
  <c r="M115" i="51"/>
  <c r="N113" i="51"/>
  <c r="M113" i="51"/>
  <c r="N111" i="51"/>
  <c r="M111" i="51"/>
  <c r="N82" i="51"/>
  <c r="M82" i="51"/>
  <c r="N78" i="51"/>
  <c r="M78" i="51"/>
  <c r="N77" i="51"/>
  <c r="M77" i="51"/>
  <c r="N76" i="51"/>
  <c r="M76" i="51"/>
  <c r="N75" i="51"/>
  <c r="M75" i="51"/>
  <c r="N74" i="51"/>
  <c r="M74" i="51"/>
  <c r="N85" i="51"/>
  <c r="M85" i="51"/>
  <c r="N100" i="51"/>
  <c r="M100" i="51"/>
  <c r="N99" i="51"/>
  <c r="M99" i="51"/>
  <c r="N31" i="51"/>
  <c r="M31" i="51"/>
  <c r="N84" i="51"/>
  <c r="M84" i="51"/>
  <c r="N23" i="51"/>
  <c r="M23" i="51"/>
  <c r="N83" i="51"/>
  <c r="M83" i="51"/>
  <c r="N22" i="51"/>
  <c r="M22" i="51"/>
  <c r="N88" i="51"/>
  <c r="M88" i="51"/>
  <c r="N98" i="51"/>
  <c r="M98" i="51"/>
  <c r="N97" i="51"/>
  <c r="M97" i="51"/>
  <c r="N96" i="51"/>
  <c r="M96" i="51"/>
  <c r="N21" i="51"/>
  <c r="M21" i="51"/>
  <c r="N95" i="51"/>
  <c r="M95" i="51"/>
  <c r="N94" i="51"/>
  <c r="M94" i="51"/>
  <c r="N93" i="51"/>
  <c r="M93" i="51"/>
  <c r="N20" i="51"/>
  <c r="M20" i="51"/>
  <c r="N102" i="51"/>
  <c r="M102" i="51"/>
  <c r="N19" i="51"/>
  <c r="M19" i="51"/>
  <c r="N18" i="51"/>
  <c r="M18" i="51"/>
  <c r="N28" i="51"/>
  <c r="M28" i="51"/>
  <c r="N64" i="51"/>
  <c r="M64" i="51"/>
  <c r="N63" i="51"/>
  <c r="M63" i="51"/>
  <c r="N62" i="51"/>
  <c r="M62" i="51"/>
  <c r="N27" i="51"/>
  <c r="M27" i="51"/>
  <c r="N26" i="51"/>
  <c r="M26" i="51"/>
  <c r="N25" i="51"/>
  <c r="M25" i="51"/>
  <c r="N14" i="51"/>
  <c r="M14" i="51"/>
  <c r="N61" i="51"/>
  <c r="M61" i="51"/>
  <c r="N464" i="51"/>
  <c r="M464" i="51"/>
  <c r="N463" i="51"/>
  <c r="M463" i="51"/>
  <c r="N467" i="51"/>
  <c r="M467" i="51"/>
  <c r="N332" i="51"/>
  <c r="M332" i="51"/>
  <c r="N34" i="51"/>
  <c r="M34" i="51"/>
  <c r="N60" i="51"/>
  <c r="M60" i="51"/>
  <c r="N214" i="51"/>
  <c r="M214" i="51"/>
  <c r="N33" i="51"/>
  <c r="M33" i="51"/>
  <c r="N154" i="51"/>
  <c r="M154" i="51"/>
  <c r="N151" i="51"/>
  <c r="M151" i="51"/>
  <c r="N58" i="51"/>
  <c r="M58" i="51"/>
  <c r="N150" i="51"/>
  <c r="M150" i="51"/>
  <c r="N149" i="51"/>
  <c r="M149" i="51"/>
  <c r="N148" i="51"/>
  <c r="M148" i="51"/>
  <c r="N32" i="51"/>
  <c r="M32" i="51"/>
  <c r="N147" i="51"/>
  <c r="M147" i="51"/>
  <c r="N72" i="51"/>
  <c r="M72" i="51"/>
  <c r="N66" i="51"/>
  <c r="M66" i="51"/>
  <c r="N65" i="51"/>
  <c r="M65" i="51"/>
  <c r="N92" i="51"/>
  <c r="M92" i="51"/>
  <c r="N56" i="51"/>
  <c r="M56" i="51"/>
  <c r="N55" i="51"/>
  <c r="M55" i="51"/>
  <c r="N54" i="51"/>
  <c r="M54" i="51"/>
  <c r="N47" i="51"/>
  <c r="M47" i="51"/>
  <c r="N67" i="51"/>
  <c r="M67" i="51"/>
  <c r="N46" i="51"/>
  <c r="M46" i="51"/>
  <c r="N45" i="51"/>
  <c r="M45" i="51"/>
  <c r="N44" i="51"/>
  <c r="M44" i="51"/>
  <c r="N48" i="51"/>
  <c r="M48" i="51"/>
  <c r="N53" i="51"/>
  <c r="M53" i="51"/>
  <c r="N91" i="51"/>
  <c r="M91" i="51"/>
  <c r="N90" i="51"/>
  <c r="M90" i="51"/>
  <c r="N52" i="51"/>
  <c r="M52" i="51"/>
  <c r="N41" i="51"/>
  <c r="M41" i="51"/>
  <c r="N81" i="51"/>
  <c r="M81" i="51"/>
  <c r="N461" i="51"/>
  <c r="M461" i="51"/>
  <c r="N40" i="51"/>
  <c r="M40" i="51"/>
  <c r="N39" i="51"/>
  <c r="M39" i="51"/>
  <c r="N38" i="51"/>
  <c r="M38" i="51"/>
  <c r="N37" i="51"/>
  <c r="M37" i="51"/>
  <c r="N36" i="51"/>
  <c r="M36" i="51"/>
  <c r="N35" i="51"/>
  <c r="M35" i="51"/>
  <c r="N460" i="51"/>
  <c r="M460" i="51"/>
  <c r="N459" i="51"/>
  <c r="M459" i="51"/>
  <c r="N204" i="51"/>
  <c r="M204" i="51"/>
  <c r="N51" i="51"/>
  <c r="M51" i="51"/>
  <c r="N50" i="51"/>
  <c r="M50" i="51"/>
  <c r="N49" i="51"/>
  <c r="M49" i="51"/>
  <c r="N17" i="51"/>
  <c r="M17" i="51"/>
  <c r="N16" i="51"/>
  <c r="M16" i="51"/>
  <c r="N15" i="51"/>
  <c r="M15" i="51"/>
  <c r="N89" i="51"/>
  <c r="M89" i="51"/>
  <c r="N1333" i="51" l="1"/>
  <c r="I23" i="32"/>
  <c r="I24" i="32" s="1"/>
  <c r="I13" i="32"/>
  <c r="I12" i="32"/>
  <c r="G47" i="53"/>
  <c r="G46" i="53"/>
  <c r="G45" i="53"/>
  <c r="G44" i="53"/>
  <c r="G43" i="53"/>
  <c r="G42" i="53"/>
  <c r="G41" i="53"/>
  <c r="G40" i="53"/>
  <c r="G39" i="53"/>
  <c r="G38" i="53"/>
  <c r="G37" i="53"/>
  <c r="G58" i="53" l="1"/>
  <c r="I16" i="32" s="1"/>
  <c r="I25" i="32"/>
  <c r="N2355" i="51"/>
  <c r="M2355" i="51" s="1"/>
  <c r="N2354" i="51"/>
  <c r="M2354" i="51" s="1"/>
  <c r="N2353" i="51"/>
  <c r="M2353" i="51" s="1"/>
  <c r="N2352" i="51"/>
  <c r="M2352" i="51" s="1"/>
  <c r="N2351" i="51"/>
  <c r="M2351" i="51" s="1"/>
  <c r="N2350" i="51"/>
  <c r="M2350" i="51" s="1"/>
  <c r="N2349" i="51"/>
  <c r="M2349" i="51" s="1"/>
  <c r="N2348" i="51"/>
  <c r="M2348" i="51" s="1"/>
  <c r="N2347" i="51"/>
  <c r="M2347" i="51" s="1"/>
  <c r="N2346" i="51"/>
  <c r="M2346" i="51" s="1"/>
  <c r="N2345" i="51"/>
  <c r="M2345" i="51" s="1"/>
  <c r="N2344" i="51"/>
  <c r="M2344" i="51" s="1"/>
  <c r="N2343" i="51"/>
  <c r="M2343" i="51" s="1"/>
  <c r="N2342" i="51"/>
  <c r="M2342" i="51" s="1"/>
  <c r="N2341" i="51"/>
  <c r="M2341" i="51" s="1"/>
  <c r="N2340" i="51"/>
  <c r="M2340" i="51" s="1"/>
  <c r="N2339" i="51"/>
  <c r="M2339" i="51" s="1"/>
  <c r="N2338" i="51"/>
  <c r="M2338" i="51" s="1"/>
  <c r="N2337" i="51"/>
  <c r="M2337" i="51" s="1"/>
  <c r="N2336" i="51"/>
  <c r="M2336" i="51" s="1"/>
  <c r="N2335" i="51"/>
  <c r="M2335" i="51" s="1"/>
  <c r="N2334" i="51"/>
  <c r="M2334" i="51" s="1"/>
  <c r="N2333" i="51"/>
  <c r="M2333" i="51" s="1"/>
  <c r="N2332" i="51"/>
  <c r="M2332" i="51" s="1"/>
  <c r="N2331" i="51"/>
  <c r="M2331" i="51" s="1"/>
  <c r="N2330" i="51"/>
  <c r="M2330" i="51" s="1"/>
  <c r="N2329" i="51"/>
  <c r="M2329" i="51" s="1"/>
  <c r="N2328" i="51"/>
  <c r="M2328" i="51" s="1"/>
  <c r="N2327" i="51"/>
  <c r="M2327" i="51" s="1"/>
  <c r="N2326" i="51"/>
  <c r="M2326" i="51" s="1"/>
  <c r="N2325" i="51"/>
  <c r="M2325" i="51" s="1"/>
  <c r="N2324" i="51"/>
  <c r="M2324" i="51" s="1"/>
  <c r="N2323" i="51"/>
  <c r="M2323" i="51" s="1"/>
  <c r="N2322" i="51"/>
  <c r="M2322" i="51" s="1"/>
  <c r="N2321" i="51"/>
  <c r="M2321" i="51" s="1"/>
  <c r="N2320" i="51"/>
  <c r="M2320" i="51" s="1"/>
  <c r="N2319" i="51"/>
  <c r="M2319" i="51" s="1"/>
  <c r="N2318" i="51"/>
  <c r="M2318" i="51" s="1"/>
  <c r="N2317" i="51"/>
  <c r="M2317" i="51" s="1"/>
  <c r="N2316" i="51"/>
  <c r="M2316" i="51" s="1"/>
  <c r="N2315" i="51"/>
  <c r="M2315" i="51" s="1"/>
  <c r="N2314" i="51"/>
  <c r="M2314" i="51" s="1"/>
  <c r="N2313" i="51"/>
  <c r="M2313" i="51" s="1"/>
  <c r="N2312" i="51"/>
  <c r="M2312" i="51" s="1"/>
  <c r="N2311" i="51"/>
  <c r="M2311" i="51" s="1"/>
  <c r="N2310" i="51"/>
  <c r="M2310" i="51" s="1"/>
  <c r="N2309" i="51"/>
  <c r="M2309" i="51" s="1"/>
  <c r="N2308" i="51"/>
  <c r="M2308" i="51" s="1"/>
  <c r="N2307" i="51"/>
  <c r="M2307" i="51" s="1"/>
  <c r="N2306" i="51"/>
  <c r="M2306" i="51" s="1"/>
  <c r="N2305" i="51"/>
  <c r="M2305" i="51" s="1"/>
  <c r="N2304" i="51"/>
  <c r="M2304" i="51" s="1"/>
  <c r="N2303" i="51"/>
  <c r="M2303" i="51" s="1"/>
  <c r="N2302" i="51"/>
  <c r="M2302" i="51" s="1"/>
  <c r="N2301" i="51"/>
  <c r="M2301" i="51" s="1"/>
  <c r="N2300" i="51"/>
  <c r="M2300" i="51" s="1"/>
  <c r="N2299" i="51"/>
  <c r="M2299" i="51" s="1"/>
  <c r="N2298" i="51"/>
  <c r="M2298" i="51" s="1"/>
  <c r="N2297" i="51"/>
  <c r="M2297" i="51" s="1"/>
  <c r="N2296" i="51"/>
  <c r="M2296" i="51" s="1"/>
  <c r="N2295" i="51"/>
  <c r="M2295" i="51" s="1"/>
  <c r="N2294" i="51"/>
  <c r="M2294" i="51" s="1"/>
  <c r="N2293" i="51"/>
  <c r="M2293" i="51" s="1"/>
  <c r="N2292" i="51"/>
  <c r="M2292" i="51" s="1"/>
  <c r="N2291" i="51"/>
  <c r="M2291" i="51" s="1"/>
  <c r="N2290" i="51"/>
  <c r="M2290" i="51" s="1"/>
  <c r="N2289" i="51"/>
  <c r="M2289" i="51" s="1"/>
  <c r="N2288" i="51"/>
  <c r="M2288" i="51" s="1"/>
  <c r="N2287" i="51"/>
  <c r="M2287" i="51" s="1"/>
  <c r="N2286" i="51"/>
  <c r="M2286" i="51" s="1"/>
  <c r="N2285" i="51"/>
  <c r="M2285" i="51" s="1"/>
  <c r="N2284" i="51"/>
  <c r="M2284" i="51" s="1"/>
  <c r="N2283" i="51"/>
  <c r="M2283" i="51" s="1"/>
  <c r="N2282" i="51"/>
  <c r="M2282" i="51" s="1"/>
  <c r="N2281" i="51"/>
  <c r="M2281" i="51" s="1"/>
  <c r="N2280" i="51"/>
  <c r="M2280" i="51" s="1"/>
  <c r="N2279" i="51"/>
  <c r="M2279" i="51" s="1"/>
  <c r="N2278" i="51"/>
  <c r="M2278" i="51" s="1"/>
  <c r="N2277" i="51"/>
  <c r="M2277" i="51" s="1"/>
  <c r="N2276" i="51"/>
  <c r="M2276" i="51" s="1"/>
  <c r="N2275" i="51"/>
  <c r="M2275" i="51" s="1"/>
  <c r="N2274" i="51"/>
  <c r="M2274" i="51" s="1"/>
  <c r="N2273" i="51"/>
  <c r="M2273" i="51" s="1"/>
  <c r="N2272" i="51"/>
  <c r="M2272" i="51" s="1"/>
  <c r="N2271" i="51"/>
  <c r="M2271" i="51" s="1"/>
  <c r="N2270" i="51"/>
  <c r="M2270" i="51" s="1"/>
  <c r="N2269" i="51"/>
  <c r="M2269" i="51" s="1"/>
  <c r="N2268" i="51"/>
  <c r="M2268" i="51" s="1"/>
  <c r="N2267" i="51"/>
  <c r="M2267" i="51" s="1"/>
  <c r="N2266" i="51"/>
  <c r="M2266" i="51" s="1"/>
  <c r="N2265" i="51"/>
  <c r="M2265" i="51" s="1"/>
  <c r="N2264" i="51"/>
  <c r="M2264" i="51" s="1"/>
  <c r="N2263" i="51"/>
  <c r="M2263" i="51" s="1"/>
  <c r="N2262" i="51"/>
  <c r="M2262" i="51" s="1"/>
  <c r="N2261" i="51"/>
  <c r="M2261" i="51" s="1"/>
  <c r="N2260" i="51"/>
  <c r="M2260" i="51" s="1"/>
  <c r="N2259" i="51"/>
  <c r="M2259" i="51" s="1"/>
  <c r="N2258" i="51"/>
  <c r="M2258" i="51" s="1"/>
  <c r="N2257" i="51"/>
  <c r="M2257" i="51" s="1"/>
  <c r="N2256" i="51"/>
  <c r="M2256" i="51" s="1"/>
  <c r="N2255" i="51"/>
  <c r="M2255" i="51" s="1"/>
  <c r="N2254" i="51"/>
  <c r="M2254" i="51" s="1"/>
  <c r="N2253" i="51"/>
  <c r="M2253" i="51" s="1"/>
  <c r="N2252" i="51"/>
  <c r="M2252" i="51" s="1"/>
  <c r="N2251" i="51"/>
  <c r="M2251" i="51" s="1"/>
  <c r="N2250" i="51"/>
  <c r="M2250" i="51" s="1"/>
  <c r="N2249" i="51"/>
  <c r="M2249" i="51" s="1"/>
  <c r="N2248" i="51"/>
  <c r="M2248" i="51" s="1"/>
  <c r="N2247" i="51"/>
  <c r="M2247" i="51" s="1"/>
  <c r="N2246" i="51"/>
  <c r="M2246" i="51" s="1"/>
  <c r="N2245" i="51"/>
  <c r="M2245" i="51" s="1"/>
  <c r="N2244" i="51"/>
  <c r="M2244" i="51" s="1"/>
  <c r="N2243" i="51"/>
  <c r="M2243" i="51" s="1"/>
  <c r="N2242" i="51"/>
  <c r="M2242" i="51" s="1"/>
  <c r="N2241" i="51"/>
  <c r="M2241" i="51" s="1"/>
  <c r="N2240" i="51"/>
  <c r="M2240" i="51" s="1"/>
  <c r="N2239" i="51"/>
  <c r="M2239" i="51" s="1"/>
  <c r="N2238" i="51"/>
  <c r="M2238" i="51" s="1"/>
  <c r="N2237" i="51"/>
  <c r="M2237" i="51" s="1"/>
  <c r="N2236" i="51"/>
  <c r="M2236" i="51" s="1"/>
  <c r="N2235" i="51"/>
  <c r="M2235" i="51" s="1"/>
  <c r="N2234" i="51"/>
  <c r="M2234" i="51" s="1"/>
  <c r="N2233" i="51"/>
  <c r="M2233" i="51" s="1"/>
  <c r="N2232" i="51"/>
  <c r="M2232" i="51" s="1"/>
  <c r="N2231" i="51"/>
  <c r="M2231" i="51" s="1"/>
  <c r="N2230" i="51"/>
  <c r="M2230" i="51" s="1"/>
  <c r="N2229" i="51"/>
  <c r="M2229" i="51" s="1"/>
  <c r="N2228" i="51"/>
  <c r="M2228" i="51" s="1"/>
  <c r="N2227" i="51"/>
  <c r="M2227" i="51" s="1"/>
  <c r="N2226" i="51"/>
  <c r="M2226" i="51" s="1"/>
  <c r="N2225" i="51"/>
  <c r="M2225" i="51" s="1"/>
  <c r="N2224" i="51"/>
  <c r="M2224" i="51" s="1"/>
  <c r="N2223" i="51"/>
  <c r="M2223" i="51" s="1"/>
  <c r="N2222" i="51"/>
  <c r="M2222" i="51" s="1"/>
  <c r="N2221" i="51"/>
  <c r="M2221" i="51" s="1"/>
  <c r="N2220" i="51"/>
  <c r="M2220" i="51" s="1"/>
  <c r="N2219" i="51"/>
  <c r="M2219" i="51" s="1"/>
  <c r="N2218" i="51"/>
  <c r="M2218" i="51" s="1"/>
  <c r="N2217" i="51"/>
  <c r="M2217" i="51" s="1"/>
  <c r="N2216" i="51"/>
  <c r="M2216" i="51" s="1"/>
  <c r="N2215" i="51"/>
  <c r="M2215" i="51" s="1"/>
  <c r="N2214" i="51"/>
  <c r="M2214" i="51" s="1"/>
  <c r="N2213" i="51"/>
  <c r="M2213" i="51" s="1"/>
  <c r="N2212" i="51"/>
  <c r="M2212" i="51" s="1"/>
  <c r="N2211" i="51"/>
  <c r="M2211" i="51" s="1"/>
  <c r="N2210" i="51"/>
  <c r="M2210" i="51" s="1"/>
  <c r="N2209" i="51"/>
  <c r="M2209" i="51" s="1"/>
  <c r="N2208" i="51"/>
  <c r="M2208" i="51" s="1"/>
  <c r="N2207" i="51"/>
  <c r="M2207" i="51" s="1"/>
  <c r="N2206" i="51"/>
  <c r="M2206" i="51" s="1"/>
  <c r="N2205" i="51"/>
  <c r="M2205" i="51" s="1"/>
  <c r="N2204" i="51"/>
  <c r="M2204" i="51" s="1"/>
  <c r="N2203" i="51"/>
  <c r="M2203" i="51" s="1"/>
  <c r="N2202" i="51"/>
  <c r="M2202" i="51" s="1"/>
  <c r="N2201" i="51"/>
  <c r="M2201" i="51" s="1"/>
  <c r="N2200" i="51"/>
  <c r="M2200" i="51" s="1"/>
  <c r="N2199" i="51"/>
  <c r="M2199" i="51" s="1"/>
  <c r="N2198" i="51"/>
  <c r="M2198" i="51" s="1"/>
  <c r="N2197" i="51"/>
  <c r="M2197" i="51" s="1"/>
  <c r="N2196" i="51"/>
  <c r="M2196" i="51" s="1"/>
  <c r="N2195" i="51"/>
  <c r="M2195" i="51" s="1"/>
  <c r="N2194" i="51"/>
  <c r="M2194" i="51" s="1"/>
  <c r="N2193" i="51"/>
  <c r="M2193" i="51" s="1"/>
  <c r="N2192" i="51"/>
  <c r="M2192" i="51" s="1"/>
  <c r="N2191" i="51"/>
  <c r="M2191" i="51" s="1"/>
  <c r="N2190" i="51"/>
  <c r="M2190" i="51" s="1"/>
  <c r="N2189" i="51"/>
  <c r="M2189" i="51" s="1"/>
  <c r="N2188" i="51"/>
  <c r="M2188" i="51" s="1"/>
  <c r="N2187" i="51"/>
  <c r="M2187" i="51" s="1"/>
  <c r="N2186" i="51"/>
  <c r="M2186" i="51" s="1"/>
  <c r="N2185" i="51"/>
  <c r="M2185" i="51" s="1"/>
  <c r="N2184" i="51"/>
  <c r="M2184" i="51" s="1"/>
  <c r="N2183" i="51"/>
  <c r="M2183" i="51" s="1"/>
  <c r="N2182" i="51"/>
  <c r="M2182" i="51" s="1"/>
  <c r="N2181" i="51"/>
  <c r="M2181" i="51" s="1"/>
  <c r="N2180" i="51"/>
  <c r="M2180" i="51" s="1"/>
  <c r="N2179" i="51"/>
  <c r="M2179" i="51" s="1"/>
  <c r="N2178" i="51"/>
  <c r="M2178" i="51" s="1"/>
  <c r="N2177" i="51"/>
  <c r="M2177" i="51" s="1"/>
  <c r="N2176" i="51"/>
  <c r="M2176" i="51" s="1"/>
  <c r="N2175" i="51"/>
  <c r="M2175" i="51" s="1"/>
  <c r="N2174" i="51"/>
  <c r="M2174" i="51" s="1"/>
  <c r="N2173" i="51"/>
  <c r="M2173" i="51" s="1"/>
  <c r="N2172" i="51"/>
  <c r="M2172" i="51" s="1"/>
  <c r="N2171" i="51"/>
  <c r="M2171" i="51" s="1"/>
  <c r="N2170" i="51"/>
  <c r="M2170" i="51" s="1"/>
  <c r="N2169" i="51"/>
  <c r="M2169" i="51" s="1"/>
  <c r="N2168" i="51"/>
  <c r="M2168" i="51" s="1"/>
  <c r="N2167" i="51"/>
  <c r="M2167" i="51" s="1"/>
  <c r="N2166" i="51"/>
  <c r="M2166" i="51" s="1"/>
  <c r="N2165" i="51"/>
  <c r="M2165" i="51" s="1"/>
  <c r="N2164" i="51"/>
  <c r="M2164" i="51" s="1"/>
  <c r="N2163" i="51"/>
  <c r="M2163" i="51" s="1"/>
  <c r="N2162" i="51"/>
  <c r="M2162" i="51" s="1"/>
  <c r="N2161" i="51"/>
  <c r="M2161" i="51" s="1"/>
  <c r="N2160" i="51"/>
  <c r="M2160" i="51" s="1"/>
  <c r="N2159" i="51"/>
  <c r="M2159" i="51" s="1"/>
  <c r="N2158" i="51"/>
  <c r="M2158" i="51" s="1"/>
  <c r="N2157" i="51"/>
  <c r="M2157" i="51" s="1"/>
  <c r="N2156" i="51"/>
  <c r="M2156" i="51" s="1"/>
  <c r="N2155" i="51"/>
  <c r="M2155" i="51" s="1"/>
  <c r="N2154" i="51"/>
  <c r="M2154" i="51" s="1"/>
  <c r="N2153" i="51"/>
  <c r="M2153" i="51" s="1"/>
  <c r="N2152" i="51"/>
  <c r="M2152" i="51" s="1"/>
  <c r="N2151" i="51"/>
  <c r="M2151" i="51" s="1"/>
  <c r="N2150" i="51"/>
  <c r="M2150" i="51" s="1"/>
  <c r="N2149" i="51"/>
  <c r="M2149" i="51" s="1"/>
  <c r="N2148" i="51"/>
  <c r="M2148" i="51" s="1"/>
  <c r="N2147" i="51"/>
  <c r="M2147" i="51" s="1"/>
  <c r="N2146" i="51"/>
  <c r="M2146" i="51" s="1"/>
  <c r="N2145" i="51"/>
  <c r="M2145" i="51" s="1"/>
  <c r="N2144" i="51"/>
  <c r="M2144" i="51" s="1"/>
  <c r="N2143" i="51"/>
  <c r="M2143" i="51" s="1"/>
  <c r="N2142" i="51"/>
  <c r="M2142" i="51" s="1"/>
  <c r="N2141" i="51"/>
  <c r="M2141" i="51" s="1"/>
  <c r="N2140" i="51"/>
  <c r="M2140" i="51" s="1"/>
  <c r="N2139" i="51"/>
  <c r="M2139" i="51" s="1"/>
  <c r="N2138" i="51"/>
  <c r="M2138" i="51" s="1"/>
  <c r="N2137" i="51"/>
  <c r="M2137" i="51" s="1"/>
  <c r="N2136" i="51"/>
  <c r="M2136" i="51" s="1"/>
  <c r="N2135" i="51"/>
  <c r="M2135" i="51" s="1"/>
  <c r="N2134" i="51"/>
  <c r="M2134" i="51" s="1"/>
  <c r="N2133" i="51"/>
  <c r="M2133" i="51" s="1"/>
  <c r="N2132" i="51"/>
  <c r="M2132" i="51" s="1"/>
  <c r="N2131" i="51"/>
  <c r="M2131" i="51" s="1"/>
  <c r="N2130" i="51"/>
  <c r="M2130" i="51" s="1"/>
  <c r="N2129" i="51"/>
  <c r="M2129" i="51" s="1"/>
  <c r="N2128" i="51"/>
  <c r="M2128" i="51" s="1"/>
  <c r="N2127" i="51"/>
  <c r="M2127" i="51" s="1"/>
  <c r="N2126" i="51"/>
  <c r="M2126" i="51" s="1"/>
  <c r="N2125" i="51"/>
  <c r="M2125" i="51" s="1"/>
  <c r="N2124" i="51"/>
  <c r="M2124" i="51" s="1"/>
  <c r="N2123" i="51"/>
  <c r="M2123" i="51" s="1"/>
  <c r="N2122" i="51"/>
  <c r="M2122" i="51" s="1"/>
  <c r="N2121" i="51"/>
  <c r="M2121" i="51" s="1"/>
  <c r="N2120" i="51"/>
  <c r="M2120" i="51" s="1"/>
  <c r="N2119" i="51"/>
  <c r="M2119" i="51" s="1"/>
  <c r="N2118" i="51"/>
  <c r="M2118" i="51" s="1"/>
  <c r="N2117" i="51"/>
  <c r="M2117" i="51" s="1"/>
  <c r="N2116" i="51"/>
  <c r="M2116" i="51" s="1"/>
  <c r="N2115" i="51"/>
  <c r="M2115" i="51" s="1"/>
  <c r="N2114" i="51"/>
  <c r="M2114" i="51" s="1"/>
  <c r="N2113" i="51"/>
  <c r="M2113" i="51" s="1"/>
  <c r="N2112" i="51"/>
  <c r="M2112" i="51" s="1"/>
  <c r="N2111" i="51"/>
  <c r="M2111" i="51" s="1"/>
  <c r="N2110" i="51"/>
  <c r="M2110" i="51" s="1"/>
  <c r="N2109" i="51"/>
  <c r="M2109" i="51" s="1"/>
  <c r="N2108" i="51"/>
  <c r="M2108" i="51" s="1"/>
  <c r="N2107" i="51"/>
  <c r="M2107" i="51" s="1"/>
  <c r="N2106" i="51"/>
  <c r="M2106" i="51" s="1"/>
  <c r="N2105" i="51"/>
  <c r="M2105" i="51" s="1"/>
  <c r="N2104" i="51"/>
  <c r="M2104" i="51" s="1"/>
  <c r="N2103" i="51"/>
  <c r="M2103" i="51" s="1"/>
  <c r="N2102" i="51"/>
  <c r="M2102" i="51" s="1"/>
  <c r="N2101" i="51"/>
  <c r="M2101" i="51" s="1"/>
  <c r="N2100" i="51"/>
  <c r="M2100" i="51" s="1"/>
  <c r="N2099" i="51"/>
  <c r="M2099" i="51" s="1"/>
  <c r="N2098" i="51"/>
  <c r="M2098" i="51" s="1"/>
  <c r="N2097" i="51"/>
  <c r="M2097" i="51" s="1"/>
  <c r="N2096" i="51"/>
  <c r="M2096" i="51" s="1"/>
  <c r="N2095" i="51"/>
  <c r="M2095" i="51" s="1"/>
  <c r="N2094" i="51"/>
  <c r="M2094" i="51" s="1"/>
  <c r="N2093" i="51"/>
  <c r="M2093" i="51" s="1"/>
  <c r="N2092" i="51"/>
  <c r="M2092" i="51" s="1"/>
  <c r="N2091" i="51"/>
  <c r="M2091" i="51" s="1"/>
  <c r="N2090" i="51"/>
  <c r="M2090" i="51" s="1"/>
  <c r="N2089" i="51"/>
  <c r="M2089" i="51" s="1"/>
  <c r="N2088" i="51"/>
  <c r="M2088" i="51" s="1"/>
  <c r="N2087" i="51"/>
  <c r="M2087" i="51" s="1"/>
  <c r="N2086" i="51"/>
  <c r="M2086" i="51" s="1"/>
  <c r="N2085" i="51"/>
  <c r="M2085" i="51" s="1"/>
  <c r="N2084" i="51"/>
  <c r="M2084" i="51" s="1"/>
  <c r="N2083" i="51"/>
  <c r="M2083" i="51" s="1"/>
  <c r="N2082" i="51"/>
  <c r="M2082" i="51" s="1"/>
  <c r="N2081" i="51"/>
  <c r="M2081" i="51" s="1"/>
  <c r="N2080" i="51"/>
  <c r="M2080" i="51" s="1"/>
  <c r="N2079" i="51"/>
  <c r="M2079" i="51" s="1"/>
  <c r="N2078" i="51"/>
  <c r="M2078" i="51" s="1"/>
  <c r="N2077" i="51"/>
  <c r="M2077" i="51" s="1"/>
  <c r="N2076" i="51"/>
  <c r="M2076" i="51" s="1"/>
  <c r="N2075" i="51"/>
  <c r="M2075" i="51" s="1"/>
  <c r="N2074" i="51"/>
  <c r="M2074" i="51" s="1"/>
  <c r="N2073" i="51"/>
  <c r="M2073" i="51" s="1"/>
  <c r="N2072" i="51"/>
  <c r="M2072" i="51" s="1"/>
  <c r="N2071" i="51"/>
  <c r="M2071" i="51" s="1"/>
  <c r="N2070" i="51"/>
  <c r="M2070" i="51" s="1"/>
  <c r="N2069" i="51"/>
  <c r="M2069" i="51" s="1"/>
  <c r="N2068" i="51"/>
  <c r="M2068" i="51" s="1"/>
  <c r="N2067" i="51"/>
  <c r="M2067" i="51" s="1"/>
  <c r="N2066" i="51"/>
  <c r="M2066" i="51" s="1"/>
  <c r="N2065" i="51"/>
  <c r="M2065" i="51" s="1"/>
  <c r="N2064" i="51"/>
  <c r="M2064" i="51" s="1"/>
  <c r="N2063" i="51"/>
  <c r="M2063" i="51" s="1"/>
  <c r="N2062" i="51"/>
  <c r="M2062" i="51" s="1"/>
  <c r="N2061" i="51"/>
  <c r="M2061" i="51" s="1"/>
  <c r="N2060" i="51"/>
  <c r="M2060" i="51" s="1"/>
  <c r="N2059" i="51"/>
  <c r="M2059" i="51" s="1"/>
  <c r="N2058" i="51"/>
  <c r="M2058" i="51" s="1"/>
  <c r="N2057" i="51"/>
  <c r="M2057" i="51" s="1"/>
  <c r="N2056" i="51"/>
  <c r="M2056" i="51" s="1"/>
  <c r="N2055" i="51"/>
  <c r="M2055" i="51" s="1"/>
  <c r="N2054" i="51"/>
  <c r="M2054" i="51" s="1"/>
  <c r="N2053" i="51"/>
  <c r="M2053" i="51" s="1"/>
  <c r="N2052" i="51"/>
  <c r="M2052" i="51" s="1"/>
  <c r="N2051" i="51"/>
  <c r="M2051" i="51" s="1"/>
  <c r="N2050" i="51"/>
  <c r="M2050" i="51" s="1"/>
  <c r="N2049" i="51"/>
  <c r="M2049" i="51" s="1"/>
  <c r="N2048" i="51"/>
  <c r="M2048" i="51" s="1"/>
  <c r="N2047" i="51"/>
  <c r="M2047" i="51" s="1"/>
  <c r="N2046" i="51"/>
  <c r="M2046" i="51" s="1"/>
  <c r="N2045" i="51"/>
  <c r="M2045" i="51" s="1"/>
  <c r="N2044" i="51"/>
  <c r="M2044" i="51" s="1"/>
  <c r="N2043" i="51"/>
  <c r="M2043" i="51" s="1"/>
  <c r="N2042" i="51"/>
  <c r="M2042" i="51" s="1"/>
  <c r="N2041" i="51"/>
  <c r="M2041" i="51" s="1"/>
  <c r="N2040" i="51"/>
  <c r="M2040" i="51" s="1"/>
  <c r="N2039" i="51"/>
  <c r="M2039" i="51" s="1"/>
  <c r="N2038" i="51"/>
  <c r="M2038" i="51" s="1"/>
  <c r="N2037" i="51"/>
  <c r="M2037" i="51" s="1"/>
  <c r="N2036" i="51"/>
  <c r="M2036" i="51" s="1"/>
  <c r="N2035" i="51"/>
  <c r="M2035" i="51" s="1"/>
  <c r="N2034" i="51"/>
  <c r="M2034" i="51" s="1"/>
  <c r="N2033" i="51"/>
  <c r="M2033" i="51" s="1"/>
  <c r="N2032" i="51"/>
  <c r="M2032" i="51" s="1"/>
  <c r="N2031" i="51"/>
  <c r="M2031" i="51" s="1"/>
  <c r="N2030" i="51"/>
  <c r="M2030" i="51" s="1"/>
  <c r="N2029" i="51"/>
  <c r="M2029" i="51" s="1"/>
  <c r="N2028" i="51"/>
  <c r="M2028" i="51" s="1"/>
  <c r="N2027" i="51"/>
  <c r="M2027" i="51" s="1"/>
  <c r="N2026" i="51"/>
  <c r="M2026" i="51" s="1"/>
  <c r="N2025" i="51"/>
  <c r="M2025" i="51" s="1"/>
  <c r="N2024" i="51"/>
  <c r="M2024" i="51" s="1"/>
  <c r="N2023" i="51"/>
  <c r="M2023" i="51" s="1"/>
  <c r="N2022" i="51"/>
  <c r="M2022" i="51" s="1"/>
  <c r="N2021" i="51"/>
  <c r="M2021" i="51" s="1"/>
  <c r="N2020" i="51"/>
  <c r="M2020" i="51" s="1"/>
  <c r="N2019" i="51"/>
  <c r="M2019" i="51" s="1"/>
  <c r="N2018" i="51"/>
  <c r="M2018" i="51" s="1"/>
  <c r="N2017" i="51"/>
  <c r="M2017" i="51" s="1"/>
  <c r="N2016" i="51"/>
  <c r="M2016" i="51" s="1"/>
  <c r="N2015" i="51"/>
  <c r="M2015" i="51" s="1"/>
  <c r="N2014" i="51"/>
  <c r="M2014" i="51" s="1"/>
  <c r="N2013" i="51"/>
  <c r="M2013" i="51" s="1"/>
  <c r="N2012" i="51"/>
  <c r="M2012" i="51" s="1"/>
  <c r="N2011" i="51"/>
  <c r="M2011" i="51" s="1"/>
  <c r="N2010" i="51"/>
  <c r="M2010" i="51" s="1"/>
  <c r="N2009" i="51"/>
  <c r="M2009" i="51" s="1"/>
  <c r="N2008" i="51"/>
  <c r="M2008" i="51" s="1"/>
  <c r="N2007" i="51"/>
  <c r="M2007" i="51" s="1"/>
  <c r="N2006" i="51"/>
  <c r="M2006" i="51" s="1"/>
  <c r="N2005" i="51"/>
  <c r="M2005" i="51" s="1"/>
  <c r="N2004" i="51"/>
  <c r="M2004" i="51" s="1"/>
  <c r="N2003" i="51"/>
  <c r="M2003" i="51" s="1"/>
  <c r="N2002" i="51"/>
  <c r="M2002" i="51" s="1"/>
  <c r="N2001" i="51"/>
  <c r="M2001" i="51" s="1"/>
  <c r="N2000" i="51"/>
  <c r="M2000" i="51" s="1"/>
  <c r="N1999" i="51"/>
  <c r="M1999" i="51" s="1"/>
  <c r="N1998" i="51"/>
  <c r="M1998" i="51" s="1"/>
  <c r="N1997" i="51"/>
  <c r="M1997" i="51" s="1"/>
  <c r="N1996" i="51"/>
  <c r="M1996" i="51" s="1"/>
  <c r="N1995" i="51"/>
  <c r="M1995" i="51" s="1"/>
  <c r="N1994" i="51"/>
  <c r="M1994" i="51" s="1"/>
  <c r="N1993" i="51"/>
  <c r="M1993" i="51" s="1"/>
  <c r="N1992" i="51"/>
  <c r="M1992" i="51" s="1"/>
  <c r="N1991" i="51"/>
  <c r="M1991" i="51" s="1"/>
  <c r="N1990" i="51"/>
  <c r="M1990" i="51" s="1"/>
  <c r="N1989" i="51"/>
  <c r="M1989" i="51" s="1"/>
  <c r="N1988" i="51"/>
  <c r="M1988" i="51" s="1"/>
  <c r="N1987" i="51"/>
  <c r="M1987" i="51" s="1"/>
  <c r="N1986" i="51"/>
  <c r="M1986" i="51" s="1"/>
  <c r="N1985" i="51"/>
  <c r="M1985" i="51" s="1"/>
  <c r="N1984" i="51"/>
  <c r="M1984" i="51" s="1"/>
  <c r="N1983" i="51"/>
  <c r="M1983" i="51" s="1"/>
  <c r="N1982" i="51"/>
  <c r="M1982" i="51" s="1"/>
  <c r="N1981" i="51"/>
  <c r="M1981" i="51" s="1"/>
  <c r="N1980" i="51"/>
  <c r="M1980" i="51" s="1"/>
  <c r="N1979" i="51"/>
  <c r="M1979" i="51" s="1"/>
  <c r="N1978" i="51"/>
  <c r="M1978" i="51" s="1"/>
  <c r="N1977" i="51"/>
  <c r="M1977" i="51" s="1"/>
  <c r="N1976" i="51"/>
  <c r="M1976" i="51" s="1"/>
  <c r="N1975" i="51"/>
  <c r="M1975" i="51" s="1"/>
  <c r="N1974" i="51"/>
  <c r="M1974" i="51" s="1"/>
  <c r="N1973" i="51"/>
  <c r="M1973" i="51" s="1"/>
  <c r="N1972" i="51"/>
  <c r="M1972" i="51" s="1"/>
  <c r="N1971" i="51"/>
  <c r="M1971" i="51" s="1"/>
  <c r="N1970" i="51"/>
  <c r="M1970" i="51" s="1"/>
  <c r="N1969" i="51"/>
  <c r="M1969" i="51" s="1"/>
  <c r="N1968" i="51"/>
  <c r="M1968" i="51" s="1"/>
  <c r="N1967" i="51"/>
  <c r="M1967" i="51" s="1"/>
  <c r="N1966" i="51"/>
  <c r="M1966" i="51" s="1"/>
  <c r="N1965" i="51"/>
  <c r="M1965" i="51" s="1"/>
  <c r="N1964" i="51"/>
  <c r="M1964" i="51" s="1"/>
  <c r="N1963" i="51"/>
  <c r="M1963" i="51" s="1"/>
  <c r="N1962" i="51"/>
  <c r="M1962" i="51" s="1"/>
  <c r="N1961" i="51"/>
  <c r="M1961" i="51" s="1"/>
  <c r="N1960" i="51"/>
  <c r="M1960" i="51" s="1"/>
  <c r="N1959" i="51"/>
  <c r="M1959" i="51" s="1"/>
  <c r="N1958" i="51"/>
  <c r="M1958" i="51" s="1"/>
  <c r="N1957" i="51"/>
  <c r="M1957" i="51" s="1"/>
  <c r="N1956" i="51"/>
  <c r="M1956" i="51" s="1"/>
  <c r="N1955" i="51"/>
  <c r="M1955" i="51" s="1"/>
  <c r="N1954" i="51"/>
  <c r="M1954" i="51" s="1"/>
  <c r="N1953" i="51"/>
  <c r="M1953" i="51" s="1"/>
  <c r="N1952" i="51"/>
  <c r="M1952" i="51" s="1"/>
  <c r="N1951" i="51"/>
  <c r="M1951" i="51" s="1"/>
  <c r="N1950" i="51"/>
  <c r="M1950" i="51" s="1"/>
  <c r="N1949" i="51"/>
  <c r="M1949" i="51" s="1"/>
  <c r="N1948" i="51"/>
  <c r="M1948" i="51" s="1"/>
  <c r="N1947" i="51"/>
  <c r="M1947" i="51" s="1"/>
  <c r="N1946" i="51"/>
  <c r="M1946" i="51" s="1"/>
  <c r="N1945" i="51"/>
  <c r="M1945" i="51" s="1"/>
  <c r="N1944" i="51"/>
  <c r="M1944" i="51" s="1"/>
  <c r="N1943" i="51"/>
  <c r="M1943" i="51" s="1"/>
  <c r="N1942" i="51"/>
  <c r="M1942" i="51" s="1"/>
  <c r="N1941" i="51"/>
  <c r="M1941" i="51" s="1"/>
  <c r="N1940" i="51"/>
  <c r="M1940" i="51" s="1"/>
  <c r="N1939" i="51"/>
  <c r="M1939" i="51" s="1"/>
  <c r="N1938" i="51"/>
  <c r="M1938" i="51" s="1"/>
  <c r="N1937" i="51"/>
  <c r="M1937" i="51" s="1"/>
  <c r="N1936" i="51"/>
  <c r="M1936" i="51" s="1"/>
  <c r="N1935" i="51"/>
  <c r="M1935" i="51" s="1"/>
  <c r="N1934" i="51"/>
  <c r="M1934" i="51" s="1"/>
  <c r="N1933" i="51"/>
  <c r="M1933" i="51" s="1"/>
  <c r="N1932" i="51"/>
  <c r="M1932" i="51" s="1"/>
  <c r="N1931" i="51"/>
  <c r="M1931" i="51" s="1"/>
  <c r="N1930" i="51"/>
  <c r="M1930" i="51" s="1"/>
  <c r="N1929" i="51"/>
  <c r="M1929" i="51" s="1"/>
  <c r="N1928" i="51"/>
  <c r="M1928" i="51" s="1"/>
  <c r="N1927" i="51"/>
  <c r="M1927" i="51" s="1"/>
  <c r="N1926" i="51"/>
  <c r="M1926" i="51" s="1"/>
  <c r="N1925" i="51"/>
  <c r="M1925" i="51" s="1"/>
  <c r="N1924" i="51"/>
  <c r="M1924" i="51" s="1"/>
  <c r="N1923" i="51"/>
  <c r="M1923" i="51" s="1"/>
  <c r="N1922" i="51"/>
  <c r="M1922" i="51" s="1"/>
  <c r="N1921" i="51"/>
  <c r="M1921" i="51" s="1"/>
  <c r="N1920" i="51"/>
  <c r="M1920" i="51" s="1"/>
  <c r="N1919" i="51"/>
  <c r="M1919" i="51" s="1"/>
  <c r="N1918" i="51"/>
  <c r="M1918" i="51" s="1"/>
  <c r="N1917" i="51"/>
  <c r="M1917" i="51" s="1"/>
  <c r="N1916" i="51"/>
  <c r="M1916" i="51" s="1"/>
  <c r="N1915" i="51"/>
  <c r="M1915" i="51" s="1"/>
  <c r="N1914" i="51"/>
  <c r="M1914" i="51" s="1"/>
  <c r="N1913" i="51"/>
  <c r="M1913" i="51" s="1"/>
  <c r="N1912" i="51"/>
  <c r="M1912" i="51" s="1"/>
  <c r="N1911" i="51"/>
  <c r="M1911" i="51" s="1"/>
  <c r="N1910" i="51"/>
  <c r="M1910" i="51" s="1"/>
  <c r="N1909" i="51"/>
  <c r="M1909" i="51" s="1"/>
  <c r="N1908" i="51"/>
  <c r="M1908" i="51" s="1"/>
  <c r="N1907" i="51"/>
  <c r="M1907" i="51" s="1"/>
  <c r="N1906" i="51"/>
  <c r="M1906" i="51" s="1"/>
  <c r="N1905" i="51"/>
  <c r="M1905" i="51" s="1"/>
  <c r="N1904" i="51"/>
  <c r="M1904" i="51" s="1"/>
  <c r="N1903" i="51"/>
  <c r="M1903" i="51" s="1"/>
  <c r="N1902" i="51"/>
  <c r="M1902" i="51" s="1"/>
  <c r="N1901" i="51"/>
  <c r="M1901" i="51" s="1"/>
  <c r="N1900" i="51"/>
  <c r="M1900" i="51" s="1"/>
  <c r="N1899" i="51"/>
  <c r="M1899" i="51" s="1"/>
  <c r="N1898" i="51"/>
  <c r="M1898" i="51" s="1"/>
  <c r="N1897" i="51"/>
  <c r="M1897" i="51" s="1"/>
  <c r="N1896" i="51"/>
  <c r="M1896" i="51" s="1"/>
  <c r="N1895" i="51"/>
  <c r="M1895" i="51" s="1"/>
  <c r="N1894" i="51"/>
  <c r="M1894" i="51" s="1"/>
  <c r="N1893" i="51"/>
  <c r="M1893" i="51" s="1"/>
  <c r="N1892" i="51"/>
  <c r="M1892" i="51" s="1"/>
  <c r="N1891" i="51"/>
  <c r="M1891" i="51" s="1"/>
  <c r="N1890" i="51"/>
  <c r="M1890" i="51" s="1"/>
  <c r="N1889" i="51"/>
  <c r="M1889" i="51" s="1"/>
  <c r="N1888" i="51"/>
  <c r="M1888" i="51" s="1"/>
  <c r="N1887" i="51"/>
  <c r="M1887" i="51" s="1"/>
  <c r="N1886" i="51"/>
  <c r="M1886" i="51" s="1"/>
  <c r="N1885" i="51"/>
  <c r="M1885" i="51" s="1"/>
  <c r="N1884" i="51"/>
  <c r="M1884" i="51" s="1"/>
  <c r="N1883" i="51"/>
  <c r="M1883" i="51" s="1"/>
  <c r="N1882" i="51"/>
  <c r="M1882" i="51" s="1"/>
  <c r="N1881" i="51"/>
  <c r="M1881" i="51" s="1"/>
  <c r="N1880" i="51"/>
  <c r="M1880" i="51" s="1"/>
  <c r="N1879" i="51"/>
  <c r="M1879" i="51" s="1"/>
  <c r="N1878" i="51"/>
  <c r="M1878" i="51" s="1"/>
  <c r="N1877" i="51"/>
  <c r="M1877" i="51" s="1"/>
  <c r="N1876" i="51"/>
  <c r="M1876" i="51" s="1"/>
  <c r="N1875" i="51"/>
  <c r="M1875" i="51" s="1"/>
  <c r="N1874" i="51"/>
  <c r="M1874" i="51" s="1"/>
  <c r="N1873" i="51"/>
  <c r="M1873" i="51" s="1"/>
  <c r="N1872" i="51"/>
  <c r="M1872" i="51" s="1"/>
  <c r="N1871" i="51"/>
  <c r="M1871" i="51" s="1"/>
  <c r="N1870" i="51"/>
  <c r="M1870" i="51" s="1"/>
  <c r="N1869" i="51"/>
  <c r="M1869" i="51" s="1"/>
  <c r="N1868" i="51"/>
  <c r="M1868" i="51" s="1"/>
  <c r="N1867" i="51"/>
  <c r="M1867" i="51" s="1"/>
  <c r="N1866" i="51"/>
  <c r="M1866" i="51" s="1"/>
  <c r="N1865" i="51"/>
  <c r="M1865" i="51" s="1"/>
  <c r="N1864" i="51"/>
  <c r="M1864" i="51" s="1"/>
  <c r="N1863" i="51"/>
  <c r="M1863" i="51" s="1"/>
  <c r="N1862" i="51"/>
  <c r="M1862" i="51" s="1"/>
  <c r="N1861" i="51"/>
  <c r="M1861" i="51" s="1"/>
  <c r="N1860" i="51"/>
  <c r="M1860" i="51" s="1"/>
  <c r="N1859" i="51"/>
  <c r="M1859" i="51" s="1"/>
  <c r="N1858" i="51"/>
  <c r="M1858" i="51" s="1"/>
  <c r="N1857" i="51"/>
  <c r="M1857" i="51" s="1"/>
  <c r="N1856" i="51"/>
  <c r="M1856" i="51" s="1"/>
  <c r="N1855" i="51"/>
  <c r="M1855" i="51" s="1"/>
  <c r="N1854" i="51"/>
  <c r="M1854" i="51" s="1"/>
  <c r="N1853" i="51"/>
  <c r="M1853" i="51" s="1"/>
  <c r="N1852" i="51"/>
  <c r="M1852" i="51" s="1"/>
  <c r="N1851" i="51"/>
  <c r="M1851" i="51" s="1"/>
  <c r="N1850" i="51"/>
  <c r="M1850" i="51" s="1"/>
  <c r="N1849" i="51"/>
  <c r="M1849" i="51" s="1"/>
  <c r="N1848" i="51"/>
  <c r="M1848" i="51" s="1"/>
  <c r="N1847" i="51"/>
  <c r="M1847" i="51" s="1"/>
  <c r="N1846" i="51"/>
  <c r="M1846" i="51" s="1"/>
  <c r="N1845" i="51"/>
  <c r="M1845" i="51" s="1"/>
  <c r="N1844" i="51"/>
  <c r="M1844" i="51" s="1"/>
  <c r="N1843" i="51"/>
  <c r="M1843" i="51" s="1"/>
  <c r="N1842" i="51"/>
  <c r="M1842" i="51" s="1"/>
  <c r="N1841" i="51"/>
  <c r="M1841" i="51" s="1"/>
  <c r="N1840" i="51"/>
  <c r="M1840" i="51" s="1"/>
  <c r="N1839" i="51"/>
  <c r="M1839" i="51" s="1"/>
  <c r="N1838" i="51"/>
  <c r="M1838" i="51" s="1"/>
  <c r="N1837" i="51"/>
  <c r="M1837" i="51" s="1"/>
  <c r="N1836" i="51"/>
  <c r="M1836" i="51" s="1"/>
  <c r="N1835" i="51"/>
  <c r="M1835" i="51" s="1"/>
  <c r="N1834" i="51"/>
  <c r="M1834" i="51" s="1"/>
  <c r="N1833" i="51"/>
  <c r="M1833" i="51" s="1"/>
  <c r="N1832" i="51"/>
  <c r="M1832" i="51" s="1"/>
  <c r="N1831" i="51"/>
  <c r="M1831" i="51" s="1"/>
  <c r="N1830" i="51"/>
  <c r="M1830" i="51" s="1"/>
  <c r="N1829" i="51"/>
  <c r="M1829" i="51" s="1"/>
  <c r="N1828" i="51"/>
  <c r="M1828" i="51" s="1"/>
  <c r="N1827" i="51"/>
  <c r="M1827" i="51" s="1"/>
  <c r="N1826" i="51"/>
  <c r="M1826" i="51" s="1"/>
  <c r="N1825" i="51"/>
  <c r="M1825" i="51" s="1"/>
  <c r="N1824" i="51"/>
  <c r="M1824" i="51" s="1"/>
  <c r="N1823" i="51"/>
  <c r="M1823" i="51" s="1"/>
  <c r="N1822" i="51"/>
  <c r="M1822" i="51" s="1"/>
  <c r="N1821" i="51"/>
  <c r="M1821" i="51" s="1"/>
  <c r="N1820" i="51"/>
  <c r="M1820" i="51" s="1"/>
  <c r="N1819" i="51"/>
  <c r="M1819" i="51" s="1"/>
  <c r="N1818" i="51"/>
  <c r="M1818" i="51" s="1"/>
  <c r="N1817" i="51"/>
  <c r="M1817" i="51" s="1"/>
  <c r="N1816" i="51"/>
  <c r="M1816" i="51" s="1"/>
  <c r="N1815" i="51"/>
  <c r="M1815" i="51" s="1"/>
  <c r="N1814" i="51"/>
  <c r="M1814" i="51" s="1"/>
  <c r="N1813" i="51"/>
  <c r="M1813" i="51" s="1"/>
  <c r="N1812" i="51"/>
  <c r="M1812" i="51" s="1"/>
  <c r="N1811" i="51"/>
  <c r="M1811" i="51" s="1"/>
  <c r="N1810" i="51"/>
  <c r="M1810" i="51" s="1"/>
  <c r="N1809" i="51"/>
  <c r="M1809" i="51" s="1"/>
  <c r="N1808" i="51"/>
  <c r="M1808" i="51" s="1"/>
  <c r="N1807" i="51"/>
  <c r="M1807" i="51" s="1"/>
  <c r="N1806" i="51"/>
  <c r="M1806" i="51" s="1"/>
  <c r="N1805" i="51"/>
  <c r="M1805" i="51" s="1"/>
  <c r="N1804" i="51"/>
  <c r="M1804" i="51" s="1"/>
  <c r="N1803" i="51"/>
  <c r="M1803" i="51" s="1"/>
  <c r="N1802" i="51"/>
  <c r="M1802" i="51" s="1"/>
  <c r="N1801" i="51"/>
  <c r="M1801" i="51" s="1"/>
  <c r="N1800" i="51"/>
  <c r="M1800" i="51" s="1"/>
  <c r="N1799" i="51"/>
  <c r="M1799" i="51" s="1"/>
  <c r="N1798" i="51"/>
  <c r="M1798" i="51" s="1"/>
  <c r="N1797" i="51"/>
  <c r="M1797" i="51" s="1"/>
  <c r="N1796" i="51"/>
  <c r="M1796" i="51" s="1"/>
  <c r="N1795" i="51"/>
  <c r="M1795" i="51" s="1"/>
  <c r="N1794" i="51"/>
  <c r="M1794" i="51" s="1"/>
  <c r="N1793" i="51"/>
  <c r="M1793" i="51" s="1"/>
  <c r="N1792" i="51"/>
  <c r="M1792" i="51" s="1"/>
  <c r="N1791" i="51"/>
  <c r="M1791" i="51" s="1"/>
  <c r="N1790" i="51"/>
  <c r="M1790" i="51" s="1"/>
  <c r="N1789" i="51"/>
  <c r="M1789" i="51" s="1"/>
  <c r="N1788" i="51"/>
  <c r="M1788" i="51" s="1"/>
  <c r="N1787" i="51"/>
  <c r="M1787" i="51" s="1"/>
  <c r="N1786" i="51"/>
  <c r="M1786" i="51" s="1"/>
  <c r="N1785" i="51"/>
  <c r="M1785" i="51" s="1"/>
  <c r="N1784" i="51"/>
  <c r="M1784" i="51" s="1"/>
  <c r="N1783" i="51"/>
  <c r="M1783" i="51" s="1"/>
  <c r="N1782" i="51"/>
  <c r="M1782" i="51" s="1"/>
  <c r="N1781" i="51"/>
  <c r="M1781" i="51" s="1"/>
  <c r="N1780" i="51"/>
  <c r="M1780" i="51" s="1"/>
  <c r="N1779" i="51"/>
  <c r="M1779" i="51" s="1"/>
  <c r="N1778" i="51"/>
  <c r="M1778" i="51" s="1"/>
  <c r="N1777" i="51"/>
  <c r="M1777" i="51" s="1"/>
  <c r="N1776" i="51"/>
  <c r="M1776" i="51" s="1"/>
  <c r="N1775" i="51"/>
  <c r="M1775" i="51" s="1"/>
  <c r="N1774" i="51"/>
  <c r="M1774" i="51" s="1"/>
  <c r="N1773" i="51"/>
  <c r="M1773" i="51" s="1"/>
  <c r="N1772" i="51"/>
  <c r="M1772" i="51" s="1"/>
  <c r="N1771" i="51"/>
  <c r="M1771" i="51" s="1"/>
  <c r="N1770" i="51"/>
  <c r="M1770" i="51" s="1"/>
  <c r="N1769" i="51"/>
  <c r="M1769" i="51" s="1"/>
  <c r="N1768" i="51"/>
  <c r="M1768" i="51" s="1"/>
  <c r="N1767" i="51"/>
  <c r="M1767" i="51" s="1"/>
  <c r="N1766" i="51"/>
  <c r="M1766" i="51" s="1"/>
  <c r="N1765" i="51"/>
  <c r="M1765" i="51" s="1"/>
  <c r="N1764" i="51"/>
  <c r="M1764" i="51" s="1"/>
  <c r="N1763" i="51"/>
  <c r="M1763" i="51" s="1"/>
  <c r="N1762" i="51"/>
  <c r="M1762" i="51" s="1"/>
  <c r="N1761" i="51"/>
  <c r="M1761" i="51" s="1"/>
  <c r="N1760" i="51"/>
  <c r="M1760" i="51" s="1"/>
  <c r="N1759" i="51"/>
  <c r="M1759" i="51" s="1"/>
  <c r="N1758" i="51"/>
  <c r="M1758" i="51" s="1"/>
  <c r="N1757" i="51"/>
  <c r="M1757" i="51" s="1"/>
  <c r="N1756" i="51"/>
  <c r="M1756" i="51" s="1"/>
  <c r="N1755" i="51"/>
  <c r="M1755" i="51" s="1"/>
  <c r="N1754" i="51"/>
  <c r="M1754" i="51" s="1"/>
  <c r="N1753" i="51"/>
  <c r="M1753" i="51" s="1"/>
  <c r="N1752" i="51"/>
  <c r="M1752" i="51" s="1"/>
  <c r="N1751" i="51"/>
  <c r="M1751" i="51" s="1"/>
  <c r="N1750" i="51"/>
  <c r="M1750" i="51" s="1"/>
  <c r="N1749" i="51"/>
  <c r="M1749" i="51" s="1"/>
  <c r="N1748" i="51"/>
  <c r="M1748" i="51" s="1"/>
  <c r="N1747" i="51"/>
  <c r="M1747" i="51" s="1"/>
  <c r="N1746" i="51"/>
  <c r="M1746" i="51" s="1"/>
  <c r="N1745" i="51"/>
  <c r="M1745" i="51" s="1"/>
  <c r="N1744" i="51"/>
  <c r="M1744" i="51" s="1"/>
  <c r="N1743" i="51"/>
  <c r="M1743" i="51" s="1"/>
  <c r="N1742" i="51"/>
  <c r="M1742" i="51" s="1"/>
  <c r="N1741" i="51"/>
  <c r="M1741" i="51" s="1"/>
  <c r="N1740" i="51"/>
  <c r="M1740" i="51" s="1"/>
  <c r="N1739" i="51"/>
  <c r="M1739" i="51" s="1"/>
  <c r="N1738" i="51"/>
  <c r="M1738" i="51" s="1"/>
  <c r="N1737" i="51"/>
  <c r="M1737" i="51" s="1"/>
  <c r="N1736" i="51"/>
  <c r="M1736" i="51" s="1"/>
  <c r="N1735" i="51"/>
  <c r="M1735" i="51" s="1"/>
  <c r="N1734" i="51"/>
  <c r="M1734" i="51" s="1"/>
  <c r="N1733" i="51"/>
  <c r="M1733" i="51" s="1"/>
  <c r="N1732" i="51"/>
  <c r="M1732" i="51" s="1"/>
  <c r="N1731" i="51"/>
  <c r="M1731" i="51" s="1"/>
  <c r="N1730" i="51"/>
  <c r="M1730" i="51" s="1"/>
  <c r="N1729" i="51"/>
  <c r="M1729" i="51" s="1"/>
  <c r="N1728" i="51"/>
  <c r="M1728" i="51" s="1"/>
  <c r="N1727" i="51"/>
  <c r="M1727" i="51" s="1"/>
  <c r="N1726" i="51"/>
  <c r="M1726" i="51" s="1"/>
  <c r="N1725" i="51"/>
  <c r="M1725" i="51" s="1"/>
  <c r="N1724" i="51"/>
  <c r="M1724" i="51" s="1"/>
  <c r="N1723" i="51"/>
  <c r="M1723" i="51" s="1"/>
  <c r="N1722" i="51"/>
  <c r="M1722" i="51" s="1"/>
  <c r="V6" i="51"/>
  <c r="R6" i="51"/>
  <c r="Q6" i="51"/>
  <c r="D23" i="53" s="1"/>
  <c r="G23" i="53" s="1"/>
  <c r="I23" i="53" s="1"/>
  <c r="P6" i="51"/>
  <c r="B10" i="51"/>
  <c r="K6" i="51"/>
  <c r="D17" i="53" s="1"/>
  <c r="G17" i="53" s="1"/>
  <c r="I17" i="53" s="1"/>
  <c r="G6" i="51"/>
  <c r="D13" i="53" s="1"/>
  <c r="G13" i="53" s="1"/>
  <c r="I13" i="53" s="1"/>
  <c r="F6" i="51"/>
  <c r="D12" i="53" s="1"/>
  <c r="G12" i="53" s="1"/>
  <c r="I12" i="53" s="1"/>
  <c r="E6" i="51"/>
  <c r="D11" i="53" s="1"/>
  <c r="G11" i="53" s="1"/>
  <c r="I11" i="53" s="1"/>
  <c r="D10" i="51"/>
  <c r="C10" i="51"/>
  <c r="H9" i="51"/>
  <c r="G9" i="51"/>
  <c r="F9" i="51"/>
  <c r="E9" i="51"/>
  <c r="D9" i="51"/>
  <c r="C9" i="51"/>
  <c r="B9" i="51"/>
  <c r="S6" i="51"/>
  <c r="D25" i="53" s="1"/>
  <c r="G25" i="53" s="1"/>
  <c r="I25" i="53" s="1"/>
  <c r="O6" i="51"/>
  <c r="D21" i="53" s="1"/>
  <c r="G21" i="53" s="1"/>
  <c r="I21" i="53" s="1"/>
  <c r="N6" i="51"/>
  <c r="D20" i="53" s="1"/>
  <c r="G20" i="53" s="1"/>
  <c r="I20" i="53" s="1"/>
  <c r="M6" i="51"/>
  <c r="D19" i="53" s="1"/>
  <c r="G19" i="53" s="1"/>
  <c r="I19" i="53" s="1"/>
  <c r="L6" i="51"/>
  <c r="D18" i="53" s="1"/>
  <c r="G18" i="53" s="1"/>
  <c r="I18" i="53" s="1"/>
  <c r="C6" i="51"/>
  <c r="D9" i="53" s="1"/>
  <c r="G9" i="53" s="1"/>
  <c r="I9" i="53" s="1"/>
  <c r="V5" i="51"/>
  <c r="U5" i="51"/>
  <c r="C27" i="53" s="1"/>
  <c r="T5" i="51"/>
  <c r="C26" i="53" s="1"/>
  <c r="S5" i="51"/>
  <c r="C25" i="53" s="1"/>
  <c r="R5" i="51"/>
  <c r="Q5" i="51"/>
  <c r="C23" i="53" s="1"/>
  <c r="P5" i="51"/>
  <c r="O5" i="51"/>
  <c r="C21" i="53" s="1"/>
  <c r="N5" i="51"/>
  <c r="C20" i="53" s="1"/>
  <c r="M5" i="51"/>
  <c r="C19" i="53" s="1"/>
  <c r="L5" i="51"/>
  <c r="C18" i="53" s="1"/>
  <c r="K5" i="51"/>
  <c r="C17" i="53" s="1"/>
  <c r="J5" i="51"/>
  <c r="C16" i="53" s="1"/>
  <c r="I5" i="51"/>
  <c r="C15" i="53" s="1"/>
  <c r="H5" i="51"/>
  <c r="C14" i="53" s="1"/>
  <c r="G5" i="51"/>
  <c r="C13" i="53" s="1"/>
  <c r="F5" i="51"/>
  <c r="C12" i="53" s="1"/>
  <c r="E5" i="51"/>
  <c r="C11" i="53" s="1"/>
  <c r="D5" i="51"/>
  <c r="C10" i="53" s="1"/>
  <c r="C5" i="51"/>
  <c r="C9" i="53" s="1"/>
  <c r="B5" i="51"/>
  <c r="C7" i="53" s="1"/>
  <c r="C8" i="53" s="1"/>
  <c r="G38" i="41"/>
  <c r="G39" i="41"/>
  <c r="G40" i="41"/>
  <c r="G41" i="41"/>
  <c r="G42" i="41"/>
  <c r="G43" i="41"/>
  <c r="G44" i="41"/>
  <c r="G45" i="41"/>
  <c r="G46" i="41"/>
  <c r="G47" i="41"/>
  <c r="G37" i="41"/>
  <c r="D26" i="41"/>
  <c r="D23" i="41"/>
  <c r="D22" i="41"/>
  <c r="D21" i="41"/>
  <c r="D19" i="41"/>
  <c r="D17" i="41"/>
  <c r="D16" i="41"/>
  <c r="D15" i="41"/>
  <c r="D14" i="41"/>
  <c r="D13" i="41"/>
  <c r="D12" i="41"/>
  <c r="D11" i="41"/>
  <c r="D10" i="41"/>
  <c r="N69" i="38"/>
  <c r="M69" i="38" s="1"/>
  <c r="N46" i="38"/>
  <c r="M46" i="38" s="1"/>
  <c r="N93" i="38"/>
  <c r="M93" i="38" s="1"/>
  <c r="N94" i="38"/>
  <c r="M94" i="38" s="1"/>
  <c r="N95" i="38"/>
  <c r="M95" i="38" s="1"/>
  <c r="N96" i="38"/>
  <c r="M96" i="38" s="1"/>
  <c r="N97" i="38"/>
  <c r="M97" i="38" s="1"/>
  <c r="N98" i="38"/>
  <c r="M98" i="38" s="1"/>
  <c r="N99" i="38"/>
  <c r="M99" i="38" s="1"/>
  <c r="N100" i="38"/>
  <c r="M100" i="38" s="1"/>
  <c r="N101" i="38"/>
  <c r="M101" i="38" s="1"/>
  <c r="N102" i="38"/>
  <c r="M102" i="38" s="1"/>
  <c r="N103" i="38"/>
  <c r="M103" i="38" s="1"/>
  <c r="N104" i="38"/>
  <c r="M104" i="38" s="1"/>
  <c r="N105" i="38"/>
  <c r="M105" i="38" s="1"/>
  <c r="N106" i="38"/>
  <c r="M106" i="38" s="1"/>
  <c r="N107" i="38"/>
  <c r="M107" i="38" s="1"/>
  <c r="N108" i="38"/>
  <c r="M108" i="38" s="1"/>
  <c r="N109" i="38"/>
  <c r="M109" i="38" s="1"/>
  <c r="N110" i="38"/>
  <c r="M110" i="38" s="1"/>
  <c r="N111" i="38"/>
  <c r="M111" i="38" s="1"/>
  <c r="N112" i="38"/>
  <c r="M112" i="38" s="1"/>
  <c r="N113" i="38"/>
  <c r="M113" i="38" s="1"/>
  <c r="N114" i="38"/>
  <c r="M114" i="38" s="1"/>
  <c r="N115" i="38"/>
  <c r="M115" i="38" s="1"/>
  <c r="N116" i="38"/>
  <c r="M116" i="38" s="1"/>
  <c r="N117" i="38"/>
  <c r="M117" i="38" s="1"/>
  <c r="N118" i="38"/>
  <c r="M118" i="38" s="1"/>
  <c r="N119" i="38"/>
  <c r="M119" i="38" s="1"/>
  <c r="N120" i="38"/>
  <c r="M120" i="38" s="1"/>
  <c r="N121" i="38"/>
  <c r="M121" i="38" s="1"/>
  <c r="N122" i="38"/>
  <c r="M122" i="38" s="1"/>
  <c r="N123" i="38"/>
  <c r="M123" i="38" s="1"/>
  <c r="N124" i="38"/>
  <c r="M124" i="38" s="1"/>
  <c r="N125" i="38"/>
  <c r="M125" i="38" s="1"/>
  <c r="N126" i="38"/>
  <c r="M126" i="38" s="1"/>
  <c r="N127" i="38"/>
  <c r="M127" i="38" s="1"/>
  <c r="N128" i="38"/>
  <c r="M128" i="38" s="1"/>
  <c r="N129" i="38"/>
  <c r="M129" i="38" s="1"/>
  <c r="N130" i="38"/>
  <c r="M130" i="38" s="1"/>
  <c r="N131" i="38"/>
  <c r="M131" i="38" s="1"/>
  <c r="N132" i="38"/>
  <c r="M132" i="38" s="1"/>
  <c r="N133" i="38"/>
  <c r="M133" i="38" s="1"/>
  <c r="N134" i="38"/>
  <c r="M134" i="38" s="1"/>
  <c r="N135" i="38"/>
  <c r="M135" i="38" s="1"/>
  <c r="N136" i="38"/>
  <c r="M136" i="38" s="1"/>
  <c r="N137" i="38"/>
  <c r="M137" i="38" s="1"/>
  <c r="N138" i="38"/>
  <c r="M138" i="38" s="1"/>
  <c r="N139" i="38"/>
  <c r="M139" i="38" s="1"/>
  <c r="N140" i="38"/>
  <c r="M140" i="38" s="1"/>
  <c r="N141" i="38"/>
  <c r="M141" i="38" s="1"/>
  <c r="N142" i="38"/>
  <c r="M142" i="38" s="1"/>
  <c r="N143" i="38"/>
  <c r="M143" i="38" s="1"/>
  <c r="N144" i="38"/>
  <c r="M144" i="38" s="1"/>
  <c r="N145" i="38"/>
  <c r="M145" i="38" s="1"/>
  <c r="N146" i="38"/>
  <c r="M146" i="38" s="1"/>
  <c r="N147" i="38"/>
  <c r="M147" i="38" s="1"/>
  <c r="N148" i="38"/>
  <c r="M148" i="38" s="1"/>
  <c r="N149" i="38"/>
  <c r="M149" i="38" s="1"/>
  <c r="N150" i="38"/>
  <c r="M150" i="38" s="1"/>
  <c r="N151" i="38"/>
  <c r="M151" i="38" s="1"/>
  <c r="N152" i="38"/>
  <c r="M152" i="38" s="1"/>
  <c r="N153" i="38"/>
  <c r="M153" i="38" s="1"/>
  <c r="N154" i="38"/>
  <c r="M154" i="38" s="1"/>
  <c r="N155" i="38"/>
  <c r="M155" i="38" s="1"/>
  <c r="N156" i="38"/>
  <c r="M156" i="38" s="1"/>
  <c r="N157" i="38"/>
  <c r="M157" i="38" s="1"/>
  <c r="N158" i="38"/>
  <c r="M158" i="38" s="1"/>
  <c r="N159" i="38"/>
  <c r="M159" i="38" s="1"/>
  <c r="N160" i="38"/>
  <c r="M160" i="38" s="1"/>
  <c r="N161" i="38"/>
  <c r="M161" i="38" s="1"/>
  <c r="N162" i="38"/>
  <c r="M162" i="38" s="1"/>
  <c r="N163" i="38"/>
  <c r="M163" i="38" s="1"/>
  <c r="N164" i="38"/>
  <c r="M164" i="38" s="1"/>
  <c r="N165" i="38"/>
  <c r="M165" i="38" s="1"/>
  <c r="N166" i="38"/>
  <c r="M166" i="38" s="1"/>
  <c r="N167" i="38"/>
  <c r="M167" i="38" s="1"/>
  <c r="N168" i="38"/>
  <c r="M168" i="38" s="1"/>
  <c r="N169" i="38"/>
  <c r="M169" i="38" s="1"/>
  <c r="N170" i="38"/>
  <c r="M170" i="38" s="1"/>
  <c r="N171" i="38"/>
  <c r="M171" i="38" s="1"/>
  <c r="N172" i="38"/>
  <c r="M172" i="38" s="1"/>
  <c r="N173" i="38"/>
  <c r="M173" i="38" s="1"/>
  <c r="N174" i="38"/>
  <c r="M174" i="38" s="1"/>
  <c r="N175" i="38"/>
  <c r="M175" i="38" s="1"/>
  <c r="N176" i="38"/>
  <c r="M176" i="38" s="1"/>
  <c r="N177" i="38"/>
  <c r="M177" i="38" s="1"/>
  <c r="N178" i="38"/>
  <c r="M178" i="38" s="1"/>
  <c r="N179" i="38"/>
  <c r="M179" i="38" s="1"/>
  <c r="N180" i="38"/>
  <c r="M180" i="38" s="1"/>
  <c r="N181" i="38"/>
  <c r="M181" i="38" s="1"/>
  <c r="N182" i="38"/>
  <c r="M182" i="38" s="1"/>
  <c r="N183" i="38"/>
  <c r="M183" i="38" s="1"/>
  <c r="N184" i="38"/>
  <c r="M184" i="38" s="1"/>
  <c r="N185" i="38"/>
  <c r="M185" i="38" s="1"/>
  <c r="N186" i="38"/>
  <c r="M186" i="38" s="1"/>
  <c r="N187" i="38"/>
  <c r="M187" i="38" s="1"/>
  <c r="N188" i="38"/>
  <c r="M188" i="38" s="1"/>
  <c r="N189" i="38"/>
  <c r="M189" i="38" s="1"/>
  <c r="N190" i="38"/>
  <c r="M190" i="38" s="1"/>
  <c r="N191" i="38"/>
  <c r="M191" i="38" s="1"/>
  <c r="N192" i="38"/>
  <c r="M192" i="38" s="1"/>
  <c r="N193" i="38"/>
  <c r="M193" i="38" s="1"/>
  <c r="N194" i="38"/>
  <c r="M194" i="38" s="1"/>
  <c r="N195" i="38"/>
  <c r="M195" i="38" s="1"/>
  <c r="N196" i="38"/>
  <c r="M196" i="38" s="1"/>
  <c r="N197" i="38"/>
  <c r="M197" i="38" s="1"/>
  <c r="N198" i="38"/>
  <c r="M198" i="38" s="1"/>
  <c r="N199" i="38"/>
  <c r="M199" i="38" s="1"/>
  <c r="N200" i="38"/>
  <c r="M200" i="38" s="1"/>
  <c r="N201" i="38"/>
  <c r="M201" i="38" s="1"/>
  <c r="N202" i="38"/>
  <c r="M202" i="38" s="1"/>
  <c r="N203" i="38"/>
  <c r="M203" i="38" s="1"/>
  <c r="N204" i="38"/>
  <c r="M204" i="38" s="1"/>
  <c r="N205" i="38"/>
  <c r="M205" i="38" s="1"/>
  <c r="N206" i="38"/>
  <c r="M206" i="38" s="1"/>
  <c r="N207" i="38"/>
  <c r="M207" i="38" s="1"/>
  <c r="N208" i="38"/>
  <c r="M208" i="38" s="1"/>
  <c r="N209" i="38"/>
  <c r="M209" i="38" s="1"/>
  <c r="N210" i="38"/>
  <c r="M210" i="38" s="1"/>
  <c r="N211" i="38"/>
  <c r="M211" i="38" s="1"/>
  <c r="N212" i="38"/>
  <c r="M212" i="38" s="1"/>
  <c r="N213" i="38"/>
  <c r="M213" i="38" s="1"/>
  <c r="N214" i="38"/>
  <c r="M214" i="38" s="1"/>
  <c r="N215" i="38"/>
  <c r="M215" i="38" s="1"/>
  <c r="N216" i="38"/>
  <c r="M216" i="38" s="1"/>
  <c r="N217" i="38"/>
  <c r="M217" i="38" s="1"/>
  <c r="N218" i="38"/>
  <c r="M218" i="38" s="1"/>
  <c r="N219" i="38"/>
  <c r="M219" i="38" s="1"/>
  <c r="N220" i="38"/>
  <c r="M220" i="38" s="1"/>
  <c r="N221" i="38"/>
  <c r="M221" i="38" s="1"/>
  <c r="N222" i="38"/>
  <c r="M222" i="38" s="1"/>
  <c r="N223" i="38"/>
  <c r="M223" i="38" s="1"/>
  <c r="N224" i="38"/>
  <c r="M224" i="38" s="1"/>
  <c r="N225" i="38"/>
  <c r="M225" i="38" s="1"/>
  <c r="N226" i="38"/>
  <c r="M226" i="38" s="1"/>
  <c r="N227" i="38"/>
  <c r="M227" i="38" s="1"/>
  <c r="N228" i="38"/>
  <c r="M228" i="38" s="1"/>
  <c r="N229" i="38"/>
  <c r="M229" i="38" s="1"/>
  <c r="N230" i="38"/>
  <c r="M230" i="38" s="1"/>
  <c r="N231" i="38"/>
  <c r="M231" i="38" s="1"/>
  <c r="N232" i="38"/>
  <c r="M232" i="38" s="1"/>
  <c r="N233" i="38"/>
  <c r="M233" i="38" s="1"/>
  <c r="N234" i="38"/>
  <c r="M234" i="38" s="1"/>
  <c r="N235" i="38"/>
  <c r="M235" i="38" s="1"/>
  <c r="N236" i="38"/>
  <c r="M236" i="38" s="1"/>
  <c r="N237" i="38"/>
  <c r="M237" i="38" s="1"/>
  <c r="N238" i="38"/>
  <c r="M238" i="38" s="1"/>
  <c r="N239" i="38"/>
  <c r="M239" i="38" s="1"/>
  <c r="N240" i="38"/>
  <c r="M240" i="38" s="1"/>
  <c r="N241" i="38"/>
  <c r="M241" i="38" s="1"/>
  <c r="N242" i="38"/>
  <c r="M242" i="38" s="1"/>
  <c r="N243" i="38"/>
  <c r="M243" i="38" s="1"/>
  <c r="N244" i="38"/>
  <c r="M244" i="38" s="1"/>
  <c r="N245" i="38"/>
  <c r="M245" i="38" s="1"/>
  <c r="N246" i="38"/>
  <c r="M246" i="38" s="1"/>
  <c r="N247" i="38"/>
  <c r="M247" i="38" s="1"/>
  <c r="N248" i="38"/>
  <c r="M248" i="38" s="1"/>
  <c r="N249" i="38"/>
  <c r="M249" i="38" s="1"/>
  <c r="N250" i="38"/>
  <c r="M250" i="38" s="1"/>
  <c r="N251" i="38"/>
  <c r="M251" i="38" s="1"/>
  <c r="N252" i="38"/>
  <c r="M252" i="38" s="1"/>
  <c r="N253" i="38"/>
  <c r="M253" i="38" s="1"/>
  <c r="N254" i="38"/>
  <c r="M254" i="38" s="1"/>
  <c r="N255" i="38"/>
  <c r="M255" i="38" s="1"/>
  <c r="N256" i="38"/>
  <c r="M256" i="38" s="1"/>
  <c r="N257" i="38"/>
  <c r="M257" i="38" s="1"/>
  <c r="N258" i="38"/>
  <c r="M258" i="38" s="1"/>
  <c r="N259" i="38"/>
  <c r="M259" i="38" s="1"/>
  <c r="N260" i="38"/>
  <c r="M260" i="38" s="1"/>
  <c r="N261" i="38"/>
  <c r="M261" i="38" s="1"/>
  <c r="N262" i="38"/>
  <c r="M262" i="38" s="1"/>
  <c r="N263" i="38"/>
  <c r="M263" i="38" s="1"/>
  <c r="N264" i="38"/>
  <c r="M264" i="38" s="1"/>
  <c r="N265" i="38"/>
  <c r="M265" i="38" s="1"/>
  <c r="N266" i="38"/>
  <c r="M266" i="38" s="1"/>
  <c r="N267" i="38"/>
  <c r="M267" i="38" s="1"/>
  <c r="N268" i="38"/>
  <c r="M268" i="38" s="1"/>
  <c r="N269" i="38"/>
  <c r="M269" i="38" s="1"/>
  <c r="N270" i="38"/>
  <c r="M270" i="38" s="1"/>
  <c r="N271" i="38"/>
  <c r="M271" i="38" s="1"/>
  <c r="N272" i="38"/>
  <c r="M272" i="38" s="1"/>
  <c r="N273" i="38"/>
  <c r="M273" i="38" s="1"/>
  <c r="N274" i="38"/>
  <c r="M274" i="38" s="1"/>
  <c r="N275" i="38"/>
  <c r="M275" i="38" s="1"/>
  <c r="N276" i="38"/>
  <c r="M276" i="38" s="1"/>
  <c r="N277" i="38"/>
  <c r="M277" i="38" s="1"/>
  <c r="N278" i="38"/>
  <c r="M278" i="38" s="1"/>
  <c r="N279" i="38"/>
  <c r="M279" i="38" s="1"/>
  <c r="N280" i="38"/>
  <c r="M280" i="38" s="1"/>
  <c r="N281" i="38"/>
  <c r="M281" i="38" s="1"/>
  <c r="N282" i="38"/>
  <c r="M282" i="38" s="1"/>
  <c r="N283" i="38"/>
  <c r="M283" i="38" s="1"/>
  <c r="N284" i="38"/>
  <c r="M284" i="38" s="1"/>
  <c r="N285" i="38"/>
  <c r="M285" i="38" s="1"/>
  <c r="N286" i="38"/>
  <c r="M286" i="38" s="1"/>
  <c r="N287" i="38"/>
  <c r="M287" i="38" s="1"/>
  <c r="N288" i="38"/>
  <c r="M288" i="38" s="1"/>
  <c r="N289" i="38"/>
  <c r="M289" i="38" s="1"/>
  <c r="N290" i="38"/>
  <c r="M290" i="38" s="1"/>
  <c r="N291" i="38"/>
  <c r="M291" i="38" s="1"/>
  <c r="N292" i="38"/>
  <c r="M292" i="38" s="1"/>
  <c r="N293" i="38"/>
  <c r="M293" i="38" s="1"/>
  <c r="N294" i="38"/>
  <c r="M294" i="38" s="1"/>
  <c r="N295" i="38"/>
  <c r="M295" i="38" s="1"/>
  <c r="N296" i="38"/>
  <c r="M296" i="38" s="1"/>
  <c r="N297" i="38"/>
  <c r="M297" i="38" s="1"/>
  <c r="N298" i="38"/>
  <c r="M298" i="38" s="1"/>
  <c r="N299" i="38"/>
  <c r="M299" i="38" s="1"/>
  <c r="N300" i="38"/>
  <c r="M300" i="38" s="1"/>
  <c r="N301" i="38"/>
  <c r="M301" i="38" s="1"/>
  <c r="N302" i="38"/>
  <c r="M302" i="38" s="1"/>
  <c r="N303" i="38"/>
  <c r="M303" i="38" s="1"/>
  <c r="N304" i="38"/>
  <c r="M304" i="38" s="1"/>
  <c r="N305" i="38"/>
  <c r="M305" i="38" s="1"/>
  <c r="N306" i="38"/>
  <c r="M306" i="38" s="1"/>
  <c r="N307" i="38"/>
  <c r="M307" i="38" s="1"/>
  <c r="N308" i="38"/>
  <c r="M308" i="38" s="1"/>
  <c r="N309" i="38"/>
  <c r="M309" i="38" s="1"/>
  <c r="N310" i="38"/>
  <c r="M310" i="38" s="1"/>
  <c r="N311" i="38"/>
  <c r="M311" i="38" s="1"/>
  <c r="N312" i="38"/>
  <c r="M312" i="38" s="1"/>
  <c r="N313" i="38"/>
  <c r="M313" i="38" s="1"/>
  <c r="N314" i="38"/>
  <c r="M314" i="38" s="1"/>
  <c r="N315" i="38"/>
  <c r="M315" i="38" s="1"/>
  <c r="N316" i="38"/>
  <c r="M316" i="38" s="1"/>
  <c r="N317" i="38"/>
  <c r="M317" i="38" s="1"/>
  <c r="N318" i="38"/>
  <c r="M318" i="38" s="1"/>
  <c r="N319" i="38"/>
  <c r="M319" i="38" s="1"/>
  <c r="N320" i="38"/>
  <c r="M320" i="38" s="1"/>
  <c r="N321" i="38"/>
  <c r="M321" i="38" s="1"/>
  <c r="N322" i="38"/>
  <c r="M322" i="38" s="1"/>
  <c r="N323" i="38"/>
  <c r="M323" i="38" s="1"/>
  <c r="N324" i="38"/>
  <c r="M324" i="38" s="1"/>
  <c r="N325" i="38"/>
  <c r="M325" i="38" s="1"/>
  <c r="N326" i="38"/>
  <c r="M326" i="38" s="1"/>
  <c r="N327" i="38"/>
  <c r="M327" i="38" s="1"/>
  <c r="N328" i="38"/>
  <c r="M328" i="38" s="1"/>
  <c r="N329" i="38"/>
  <c r="M329" i="38" s="1"/>
  <c r="N330" i="38"/>
  <c r="M330" i="38" s="1"/>
  <c r="N331" i="38"/>
  <c r="M331" i="38" s="1"/>
  <c r="N332" i="38"/>
  <c r="M332" i="38" s="1"/>
  <c r="N333" i="38"/>
  <c r="M333" i="38" s="1"/>
  <c r="N334" i="38"/>
  <c r="M334" i="38" s="1"/>
  <c r="N335" i="38"/>
  <c r="M335" i="38" s="1"/>
  <c r="N336" i="38"/>
  <c r="M336" i="38" s="1"/>
  <c r="N337" i="38"/>
  <c r="M337" i="38" s="1"/>
  <c r="N338" i="38"/>
  <c r="M338" i="38" s="1"/>
  <c r="N339" i="38"/>
  <c r="M339" i="38" s="1"/>
  <c r="N340" i="38"/>
  <c r="M340" i="38" s="1"/>
  <c r="N341" i="38"/>
  <c r="M341" i="38" s="1"/>
  <c r="N342" i="38"/>
  <c r="M342" i="38" s="1"/>
  <c r="N343" i="38"/>
  <c r="M343" i="38" s="1"/>
  <c r="N344" i="38"/>
  <c r="M344" i="38" s="1"/>
  <c r="N345" i="38"/>
  <c r="M345" i="38" s="1"/>
  <c r="N346" i="38"/>
  <c r="M346" i="38" s="1"/>
  <c r="N347" i="38"/>
  <c r="M347" i="38" s="1"/>
  <c r="N348" i="38"/>
  <c r="M348" i="38" s="1"/>
  <c r="N349" i="38"/>
  <c r="M349" i="38" s="1"/>
  <c r="N350" i="38"/>
  <c r="M350" i="38" s="1"/>
  <c r="N351" i="38"/>
  <c r="M351" i="38" s="1"/>
  <c r="N352" i="38"/>
  <c r="M352" i="38" s="1"/>
  <c r="N353" i="38"/>
  <c r="M353" i="38" s="1"/>
  <c r="N354" i="38"/>
  <c r="M354" i="38" s="1"/>
  <c r="N355" i="38"/>
  <c r="M355" i="38" s="1"/>
  <c r="N356" i="38"/>
  <c r="M356" i="38" s="1"/>
  <c r="N357" i="38"/>
  <c r="M357" i="38" s="1"/>
  <c r="N358" i="38"/>
  <c r="M358" i="38" s="1"/>
  <c r="N359" i="38"/>
  <c r="M359" i="38" s="1"/>
  <c r="N360" i="38"/>
  <c r="M360" i="38" s="1"/>
  <c r="N361" i="38"/>
  <c r="M361" i="38" s="1"/>
  <c r="N362" i="38"/>
  <c r="M362" i="38" s="1"/>
  <c r="N363" i="38"/>
  <c r="M363" i="38" s="1"/>
  <c r="N364" i="38"/>
  <c r="M364" i="38" s="1"/>
  <c r="N365" i="38"/>
  <c r="M365" i="38" s="1"/>
  <c r="N366" i="38"/>
  <c r="M366" i="38" s="1"/>
  <c r="N367" i="38"/>
  <c r="M367" i="38" s="1"/>
  <c r="N368" i="38"/>
  <c r="M368" i="38" s="1"/>
  <c r="N369" i="38"/>
  <c r="M369" i="38" s="1"/>
  <c r="N370" i="38"/>
  <c r="M370" i="38" s="1"/>
  <c r="N371" i="38"/>
  <c r="M371" i="38" s="1"/>
  <c r="N372" i="38"/>
  <c r="M372" i="38" s="1"/>
  <c r="N373" i="38"/>
  <c r="M373" i="38" s="1"/>
  <c r="N374" i="38"/>
  <c r="M374" i="38" s="1"/>
  <c r="N375" i="38"/>
  <c r="M375" i="38" s="1"/>
  <c r="N376" i="38"/>
  <c r="M376" i="38" s="1"/>
  <c r="N377" i="38"/>
  <c r="M377" i="38" s="1"/>
  <c r="N378" i="38"/>
  <c r="M378" i="38" s="1"/>
  <c r="N379" i="38"/>
  <c r="M379" i="38" s="1"/>
  <c r="N380" i="38"/>
  <c r="M380" i="38" s="1"/>
  <c r="N381" i="38"/>
  <c r="M381" i="38" s="1"/>
  <c r="N382" i="38"/>
  <c r="M382" i="38" s="1"/>
  <c r="N383" i="38"/>
  <c r="M383" i="38" s="1"/>
  <c r="N384" i="38"/>
  <c r="M384" i="38" s="1"/>
  <c r="N385" i="38"/>
  <c r="M385" i="38" s="1"/>
  <c r="N386" i="38"/>
  <c r="M386" i="38" s="1"/>
  <c r="N387" i="38"/>
  <c r="M387" i="38" s="1"/>
  <c r="N388" i="38"/>
  <c r="M388" i="38" s="1"/>
  <c r="N389" i="38"/>
  <c r="M389" i="38" s="1"/>
  <c r="N390" i="38"/>
  <c r="M390" i="38" s="1"/>
  <c r="N391" i="38"/>
  <c r="M391" i="38" s="1"/>
  <c r="N392" i="38"/>
  <c r="M392" i="38" s="1"/>
  <c r="N393" i="38"/>
  <c r="M393" i="38" s="1"/>
  <c r="N394" i="38"/>
  <c r="M394" i="38" s="1"/>
  <c r="N395" i="38"/>
  <c r="M395" i="38" s="1"/>
  <c r="N396" i="38"/>
  <c r="M396" i="38" s="1"/>
  <c r="N397" i="38"/>
  <c r="M397" i="38" s="1"/>
  <c r="N398" i="38"/>
  <c r="M398" i="38" s="1"/>
  <c r="N399" i="38"/>
  <c r="M399" i="38" s="1"/>
  <c r="N400" i="38"/>
  <c r="M400" i="38" s="1"/>
  <c r="N401" i="38"/>
  <c r="M401" i="38" s="1"/>
  <c r="N402" i="38"/>
  <c r="M402" i="38" s="1"/>
  <c r="N403" i="38"/>
  <c r="M403" i="38" s="1"/>
  <c r="N404" i="38"/>
  <c r="M404" i="38" s="1"/>
  <c r="N405" i="38"/>
  <c r="M405" i="38" s="1"/>
  <c r="N406" i="38"/>
  <c r="M406" i="38" s="1"/>
  <c r="N407" i="38"/>
  <c r="M407" i="38" s="1"/>
  <c r="N408" i="38"/>
  <c r="M408" i="38" s="1"/>
  <c r="N409" i="38"/>
  <c r="M409" i="38" s="1"/>
  <c r="N410" i="38"/>
  <c r="M410" i="38" s="1"/>
  <c r="N411" i="38"/>
  <c r="M411" i="38" s="1"/>
  <c r="N412" i="38"/>
  <c r="M412" i="38" s="1"/>
  <c r="N413" i="38"/>
  <c r="M413" i="38" s="1"/>
  <c r="N414" i="38"/>
  <c r="M414" i="38" s="1"/>
  <c r="N415" i="38"/>
  <c r="M415" i="38" s="1"/>
  <c r="N416" i="38"/>
  <c r="M416" i="38" s="1"/>
  <c r="N417" i="38"/>
  <c r="M417" i="38" s="1"/>
  <c r="N418" i="38"/>
  <c r="M418" i="38" s="1"/>
  <c r="N419" i="38"/>
  <c r="M419" i="38" s="1"/>
  <c r="N420" i="38"/>
  <c r="M420" i="38" s="1"/>
  <c r="N421" i="38"/>
  <c r="M421" i="38" s="1"/>
  <c r="N422" i="38"/>
  <c r="M422" i="38" s="1"/>
  <c r="N423" i="38"/>
  <c r="M423" i="38" s="1"/>
  <c r="N424" i="38"/>
  <c r="M424" i="38" s="1"/>
  <c r="N425" i="38"/>
  <c r="M425" i="38" s="1"/>
  <c r="N426" i="38"/>
  <c r="M426" i="38" s="1"/>
  <c r="N427" i="38"/>
  <c r="M427" i="38" s="1"/>
  <c r="N428" i="38"/>
  <c r="M428" i="38" s="1"/>
  <c r="N429" i="38"/>
  <c r="M429" i="38" s="1"/>
  <c r="N430" i="38"/>
  <c r="M430" i="38" s="1"/>
  <c r="N431" i="38"/>
  <c r="M431" i="38" s="1"/>
  <c r="N432" i="38"/>
  <c r="M432" i="38" s="1"/>
  <c r="N433" i="38"/>
  <c r="M433" i="38" s="1"/>
  <c r="N434" i="38"/>
  <c r="M434" i="38" s="1"/>
  <c r="N435" i="38"/>
  <c r="M435" i="38" s="1"/>
  <c r="N436" i="38"/>
  <c r="M436" i="38" s="1"/>
  <c r="N437" i="38"/>
  <c r="M437" i="38" s="1"/>
  <c r="N438" i="38"/>
  <c r="M438" i="38" s="1"/>
  <c r="N439" i="38"/>
  <c r="M439" i="38" s="1"/>
  <c r="N440" i="38"/>
  <c r="M440" i="38" s="1"/>
  <c r="N441" i="38"/>
  <c r="M441" i="38" s="1"/>
  <c r="N442" i="38"/>
  <c r="M442" i="38" s="1"/>
  <c r="N443" i="38"/>
  <c r="M443" i="38" s="1"/>
  <c r="N444" i="38"/>
  <c r="M444" i="38" s="1"/>
  <c r="N445" i="38"/>
  <c r="M445" i="38" s="1"/>
  <c r="N446" i="38"/>
  <c r="M446" i="38" s="1"/>
  <c r="N447" i="38"/>
  <c r="M447" i="38" s="1"/>
  <c r="N448" i="38"/>
  <c r="M448" i="38" s="1"/>
  <c r="N449" i="38"/>
  <c r="M449" i="38" s="1"/>
  <c r="N450" i="38"/>
  <c r="M450" i="38" s="1"/>
  <c r="N451" i="38"/>
  <c r="M451" i="38" s="1"/>
  <c r="N452" i="38"/>
  <c r="M452" i="38" s="1"/>
  <c r="N453" i="38"/>
  <c r="M453" i="38" s="1"/>
  <c r="N454" i="38"/>
  <c r="M454" i="38" s="1"/>
  <c r="N455" i="38"/>
  <c r="M455" i="38" s="1"/>
  <c r="N456" i="38"/>
  <c r="M456" i="38" s="1"/>
  <c r="N457" i="38"/>
  <c r="M457" i="38" s="1"/>
  <c r="N458" i="38"/>
  <c r="M458" i="38" s="1"/>
  <c r="N459" i="38"/>
  <c r="M459" i="38" s="1"/>
  <c r="N460" i="38"/>
  <c r="M460" i="38" s="1"/>
  <c r="N461" i="38"/>
  <c r="M461" i="38" s="1"/>
  <c r="N462" i="38"/>
  <c r="M462" i="38" s="1"/>
  <c r="N463" i="38"/>
  <c r="M463" i="38" s="1"/>
  <c r="N464" i="38"/>
  <c r="M464" i="38" s="1"/>
  <c r="N465" i="38"/>
  <c r="M465" i="38" s="1"/>
  <c r="N466" i="38"/>
  <c r="M466" i="38" s="1"/>
  <c r="N467" i="38"/>
  <c r="M467" i="38" s="1"/>
  <c r="N468" i="38"/>
  <c r="M468" i="38" s="1"/>
  <c r="N469" i="38"/>
  <c r="M469" i="38" s="1"/>
  <c r="N470" i="38"/>
  <c r="M470" i="38" s="1"/>
  <c r="N471" i="38"/>
  <c r="M471" i="38" s="1"/>
  <c r="N472" i="38"/>
  <c r="M472" i="38" s="1"/>
  <c r="N473" i="38"/>
  <c r="M473" i="38" s="1"/>
  <c r="N474" i="38"/>
  <c r="M474" i="38" s="1"/>
  <c r="N475" i="38"/>
  <c r="M475" i="38" s="1"/>
  <c r="N476" i="38"/>
  <c r="M476" i="38" s="1"/>
  <c r="N477" i="38"/>
  <c r="M477" i="38" s="1"/>
  <c r="N478" i="38"/>
  <c r="M478" i="38" s="1"/>
  <c r="N479" i="38"/>
  <c r="M479" i="38" s="1"/>
  <c r="N480" i="38"/>
  <c r="M480" i="38" s="1"/>
  <c r="N481" i="38"/>
  <c r="M481" i="38" s="1"/>
  <c r="N482" i="38"/>
  <c r="M482" i="38" s="1"/>
  <c r="N483" i="38"/>
  <c r="M483" i="38" s="1"/>
  <c r="N484" i="38"/>
  <c r="M484" i="38" s="1"/>
  <c r="N485" i="38"/>
  <c r="M485" i="38" s="1"/>
  <c r="N486" i="38"/>
  <c r="M486" i="38" s="1"/>
  <c r="N487" i="38"/>
  <c r="M487" i="38" s="1"/>
  <c r="N488" i="38"/>
  <c r="M488" i="38" s="1"/>
  <c r="N489" i="38"/>
  <c r="M489" i="38" s="1"/>
  <c r="N490" i="38"/>
  <c r="M490" i="38" s="1"/>
  <c r="N491" i="38"/>
  <c r="M491" i="38" s="1"/>
  <c r="N492" i="38"/>
  <c r="M492" i="38" s="1"/>
  <c r="N493" i="38"/>
  <c r="M493" i="38" s="1"/>
  <c r="N494" i="38"/>
  <c r="M494" i="38" s="1"/>
  <c r="N495" i="38"/>
  <c r="M495" i="38" s="1"/>
  <c r="N496" i="38"/>
  <c r="M496" i="38" s="1"/>
  <c r="N497" i="38"/>
  <c r="M497" i="38" s="1"/>
  <c r="N498" i="38"/>
  <c r="M498" i="38" s="1"/>
  <c r="N499" i="38"/>
  <c r="M499" i="38" s="1"/>
  <c r="N500" i="38"/>
  <c r="M500" i="38" s="1"/>
  <c r="N501" i="38"/>
  <c r="M501" i="38" s="1"/>
  <c r="N502" i="38"/>
  <c r="M502" i="38" s="1"/>
  <c r="N503" i="38"/>
  <c r="M503" i="38" s="1"/>
  <c r="N504" i="38"/>
  <c r="M504" i="38" s="1"/>
  <c r="N505" i="38"/>
  <c r="M505" i="38" s="1"/>
  <c r="N506" i="38"/>
  <c r="M506" i="38" s="1"/>
  <c r="N507" i="38"/>
  <c r="M507" i="38" s="1"/>
  <c r="N508" i="38"/>
  <c r="M508" i="38" s="1"/>
  <c r="N509" i="38"/>
  <c r="M509" i="38" s="1"/>
  <c r="N510" i="38"/>
  <c r="M510" i="38" s="1"/>
  <c r="N511" i="38"/>
  <c r="M511" i="38" s="1"/>
  <c r="N512" i="38"/>
  <c r="M512" i="38" s="1"/>
  <c r="N513" i="38"/>
  <c r="M513" i="38" s="1"/>
  <c r="N514" i="38"/>
  <c r="M514" i="38" s="1"/>
  <c r="N515" i="38"/>
  <c r="M515" i="38" s="1"/>
  <c r="N516" i="38"/>
  <c r="M516" i="38" s="1"/>
  <c r="N517" i="38"/>
  <c r="M517" i="38" s="1"/>
  <c r="N518" i="38"/>
  <c r="M518" i="38" s="1"/>
  <c r="N519" i="38"/>
  <c r="M519" i="38" s="1"/>
  <c r="N520" i="38"/>
  <c r="M520" i="38" s="1"/>
  <c r="N521" i="38"/>
  <c r="M521" i="38" s="1"/>
  <c r="N522" i="38"/>
  <c r="M522" i="38" s="1"/>
  <c r="N523" i="38"/>
  <c r="M523" i="38" s="1"/>
  <c r="N524" i="38"/>
  <c r="M524" i="38" s="1"/>
  <c r="N525" i="38"/>
  <c r="M525" i="38" s="1"/>
  <c r="N526" i="38"/>
  <c r="M526" i="38" s="1"/>
  <c r="N527" i="38"/>
  <c r="M527" i="38" s="1"/>
  <c r="N528" i="38"/>
  <c r="M528" i="38" s="1"/>
  <c r="N529" i="38"/>
  <c r="M529" i="38" s="1"/>
  <c r="N530" i="38"/>
  <c r="M530" i="38" s="1"/>
  <c r="N531" i="38"/>
  <c r="M531" i="38" s="1"/>
  <c r="N532" i="38"/>
  <c r="M532" i="38" s="1"/>
  <c r="N533" i="38"/>
  <c r="M533" i="38" s="1"/>
  <c r="N534" i="38"/>
  <c r="M534" i="38" s="1"/>
  <c r="N535" i="38"/>
  <c r="M535" i="38" s="1"/>
  <c r="N536" i="38"/>
  <c r="M536" i="38" s="1"/>
  <c r="N537" i="38"/>
  <c r="M537" i="38" s="1"/>
  <c r="N538" i="38"/>
  <c r="M538" i="38" s="1"/>
  <c r="N539" i="38"/>
  <c r="M539" i="38" s="1"/>
  <c r="N540" i="38"/>
  <c r="M540" i="38" s="1"/>
  <c r="N541" i="38"/>
  <c r="M541" i="38" s="1"/>
  <c r="N542" i="38"/>
  <c r="M542" i="38" s="1"/>
  <c r="N543" i="38"/>
  <c r="M543" i="38" s="1"/>
  <c r="N544" i="38"/>
  <c r="M544" i="38" s="1"/>
  <c r="N545" i="38"/>
  <c r="M545" i="38" s="1"/>
  <c r="N546" i="38"/>
  <c r="M546" i="38" s="1"/>
  <c r="N547" i="38"/>
  <c r="M547" i="38" s="1"/>
  <c r="N548" i="38"/>
  <c r="M548" i="38" s="1"/>
  <c r="N549" i="38"/>
  <c r="M549" i="38" s="1"/>
  <c r="N550" i="38"/>
  <c r="M550" i="38" s="1"/>
  <c r="N551" i="38"/>
  <c r="M551" i="38" s="1"/>
  <c r="N552" i="38"/>
  <c r="M552" i="38" s="1"/>
  <c r="N553" i="38"/>
  <c r="M553" i="38" s="1"/>
  <c r="N554" i="38"/>
  <c r="M554" i="38" s="1"/>
  <c r="N555" i="38"/>
  <c r="M555" i="38" s="1"/>
  <c r="N556" i="38"/>
  <c r="M556" i="38" s="1"/>
  <c r="N557" i="38"/>
  <c r="M557" i="38" s="1"/>
  <c r="N558" i="38"/>
  <c r="M558" i="38" s="1"/>
  <c r="N559" i="38"/>
  <c r="M559" i="38" s="1"/>
  <c r="N560" i="38"/>
  <c r="M560" i="38" s="1"/>
  <c r="N561" i="38"/>
  <c r="M561" i="38" s="1"/>
  <c r="N562" i="38"/>
  <c r="M562" i="38" s="1"/>
  <c r="N563" i="38"/>
  <c r="M563" i="38" s="1"/>
  <c r="N564" i="38"/>
  <c r="M564" i="38" s="1"/>
  <c r="N565" i="38"/>
  <c r="M565" i="38" s="1"/>
  <c r="N566" i="38"/>
  <c r="M566" i="38" s="1"/>
  <c r="N567" i="38"/>
  <c r="M567" i="38" s="1"/>
  <c r="N568" i="38"/>
  <c r="M568" i="38" s="1"/>
  <c r="N569" i="38"/>
  <c r="M569" i="38" s="1"/>
  <c r="N570" i="38"/>
  <c r="M570" i="38" s="1"/>
  <c r="N571" i="38"/>
  <c r="M571" i="38" s="1"/>
  <c r="N572" i="38"/>
  <c r="M572" i="38" s="1"/>
  <c r="N573" i="38"/>
  <c r="M573" i="38" s="1"/>
  <c r="N574" i="38"/>
  <c r="M574" i="38" s="1"/>
  <c r="N575" i="38"/>
  <c r="M575" i="38" s="1"/>
  <c r="N576" i="38"/>
  <c r="M576" i="38" s="1"/>
  <c r="N577" i="38"/>
  <c r="M577" i="38" s="1"/>
  <c r="N578" i="38"/>
  <c r="M578" i="38" s="1"/>
  <c r="N579" i="38"/>
  <c r="M579" i="38" s="1"/>
  <c r="N580" i="38"/>
  <c r="M580" i="38" s="1"/>
  <c r="N581" i="38"/>
  <c r="M581" i="38" s="1"/>
  <c r="N582" i="38"/>
  <c r="M582" i="38" s="1"/>
  <c r="N583" i="38"/>
  <c r="M583" i="38" s="1"/>
  <c r="N584" i="38"/>
  <c r="M584" i="38" s="1"/>
  <c r="N585" i="38"/>
  <c r="M585" i="38" s="1"/>
  <c r="N586" i="38"/>
  <c r="M586" i="38" s="1"/>
  <c r="N587" i="38"/>
  <c r="M587" i="38" s="1"/>
  <c r="N588" i="38"/>
  <c r="M588" i="38" s="1"/>
  <c r="N589" i="38"/>
  <c r="M589" i="38" s="1"/>
  <c r="N590" i="38"/>
  <c r="M590" i="38" s="1"/>
  <c r="N591" i="38"/>
  <c r="M591" i="38" s="1"/>
  <c r="N592" i="38"/>
  <c r="M592" i="38" s="1"/>
  <c r="N593" i="38"/>
  <c r="M593" i="38" s="1"/>
  <c r="N594" i="38"/>
  <c r="M594" i="38" s="1"/>
  <c r="N595" i="38"/>
  <c r="M595" i="38" s="1"/>
  <c r="N596" i="38"/>
  <c r="M596" i="38" s="1"/>
  <c r="N597" i="38"/>
  <c r="M597" i="38" s="1"/>
  <c r="N598" i="38"/>
  <c r="M598" i="38" s="1"/>
  <c r="N599" i="38"/>
  <c r="M599" i="38" s="1"/>
  <c r="N600" i="38"/>
  <c r="M600" i="38" s="1"/>
  <c r="N601" i="38"/>
  <c r="M601" i="38" s="1"/>
  <c r="N602" i="38"/>
  <c r="M602" i="38" s="1"/>
  <c r="N603" i="38"/>
  <c r="M603" i="38" s="1"/>
  <c r="N604" i="38"/>
  <c r="M604" i="38" s="1"/>
  <c r="N605" i="38"/>
  <c r="M605" i="38" s="1"/>
  <c r="N606" i="38"/>
  <c r="M606" i="38" s="1"/>
  <c r="N607" i="38"/>
  <c r="M607" i="38" s="1"/>
  <c r="N608" i="38"/>
  <c r="M608" i="38" s="1"/>
  <c r="N609" i="38"/>
  <c r="M609" i="38" s="1"/>
  <c r="N610" i="38"/>
  <c r="M610" i="38" s="1"/>
  <c r="N611" i="38"/>
  <c r="M611" i="38" s="1"/>
  <c r="N612" i="38"/>
  <c r="M612" i="38" s="1"/>
  <c r="N613" i="38"/>
  <c r="M613" i="38" s="1"/>
  <c r="N614" i="38"/>
  <c r="M614" i="38" s="1"/>
  <c r="N615" i="38"/>
  <c r="M615" i="38" s="1"/>
  <c r="N616" i="38"/>
  <c r="M616" i="38" s="1"/>
  <c r="N617" i="38"/>
  <c r="M617" i="38" s="1"/>
  <c r="N618" i="38"/>
  <c r="M618" i="38" s="1"/>
  <c r="N619" i="38"/>
  <c r="M619" i="38" s="1"/>
  <c r="N620" i="38"/>
  <c r="M620" i="38" s="1"/>
  <c r="N621" i="38"/>
  <c r="M621" i="38" s="1"/>
  <c r="N622" i="38"/>
  <c r="M622" i="38" s="1"/>
  <c r="N623" i="38"/>
  <c r="M623" i="38" s="1"/>
  <c r="N624" i="38"/>
  <c r="M624" i="38" s="1"/>
  <c r="N625" i="38"/>
  <c r="M625" i="38" s="1"/>
  <c r="N626" i="38"/>
  <c r="M626" i="38" s="1"/>
  <c r="N627" i="38"/>
  <c r="M627" i="38" s="1"/>
  <c r="N628" i="38"/>
  <c r="M628" i="38" s="1"/>
  <c r="N629" i="38"/>
  <c r="M629" i="38" s="1"/>
  <c r="N630" i="38"/>
  <c r="M630" i="38" s="1"/>
  <c r="N631" i="38"/>
  <c r="M631" i="38" s="1"/>
  <c r="N632" i="38"/>
  <c r="M632" i="38" s="1"/>
  <c r="N633" i="38"/>
  <c r="M633" i="38" s="1"/>
  <c r="N634" i="38"/>
  <c r="M634" i="38" s="1"/>
  <c r="N635" i="38"/>
  <c r="M635" i="38" s="1"/>
  <c r="N636" i="38"/>
  <c r="M636" i="38" s="1"/>
  <c r="N637" i="38"/>
  <c r="M637" i="38" s="1"/>
  <c r="N638" i="38"/>
  <c r="M638" i="38" s="1"/>
  <c r="N639" i="38"/>
  <c r="M639" i="38" s="1"/>
  <c r="N640" i="38"/>
  <c r="M640" i="38" s="1"/>
  <c r="N641" i="38"/>
  <c r="M641" i="38" s="1"/>
  <c r="N642" i="38"/>
  <c r="M642" i="38" s="1"/>
  <c r="N643" i="38"/>
  <c r="M643" i="38" s="1"/>
  <c r="N644" i="38"/>
  <c r="M644" i="38" s="1"/>
  <c r="N645" i="38"/>
  <c r="M645" i="38" s="1"/>
  <c r="N646" i="38"/>
  <c r="M646" i="38" s="1"/>
  <c r="N647" i="38"/>
  <c r="M647" i="38" s="1"/>
  <c r="N648" i="38"/>
  <c r="M648" i="38" s="1"/>
  <c r="N649" i="38"/>
  <c r="M649" i="38" s="1"/>
  <c r="N650" i="38"/>
  <c r="M650" i="38" s="1"/>
  <c r="N651" i="38"/>
  <c r="M651" i="38" s="1"/>
  <c r="N652" i="38"/>
  <c r="M652" i="38" s="1"/>
  <c r="N653" i="38"/>
  <c r="M653" i="38" s="1"/>
  <c r="N654" i="38"/>
  <c r="M654" i="38" s="1"/>
  <c r="N655" i="38"/>
  <c r="M655" i="38" s="1"/>
  <c r="N656" i="38"/>
  <c r="M656" i="38" s="1"/>
  <c r="N657" i="38"/>
  <c r="M657" i="38" s="1"/>
  <c r="N658" i="38"/>
  <c r="M658" i="38" s="1"/>
  <c r="N659" i="38"/>
  <c r="M659" i="38" s="1"/>
  <c r="N660" i="38"/>
  <c r="M660" i="38" s="1"/>
  <c r="N661" i="38"/>
  <c r="M661" i="38" s="1"/>
  <c r="N662" i="38"/>
  <c r="M662" i="38" s="1"/>
  <c r="N663" i="38"/>
  <c r="M663" i="38" s="1"/>
  <c r="N664" i="38"/>
  <c r="M664" i="38" s="1"/>
  <c r="N665" i="38"/>
  <c r="M665" i="38" s="1"/>
  <c r="N666" i="38"/>
  <c r="M666" i="38" s="1"/>
  <c r="N667" i="38"/>
  <c r="M667" i="38" s="1"/>
  <c r="N668" i="38"/>
  <c r="M668" i="38" s="1"/>
  <c r="N669" i="38"/>
  <c r="M669" i="38" s="1"/>
  <c r="N670" i="38"/>
  <c r="M670" i="38" s="1"/>
  <c r="N671" i="38"/>
  <c r="M671" i="38" s="1"/>
  <c r="N672" i="38"/>
  <c r="M672" i="38" s="1"/>
  <c r="N673" i="38"/>
  <c r="M673" i="38" s="1"/>
  <c r="N674" i="38"/>
  <c r="M674" i="38" s="1"/>
  <c r="N675" i="38"/>
  <c r="M675" i="38" s="1"/>
  <c r="N676" i="38"/>
  <c r="M676" i="38" s="1"/>
  <c r="N677" i="38"/>
  <c r="M677" i="38" s="1"/>
  <c r="N678" i="38"/>
  <c r="M678" i="38" s="1"/>
  <c r="N679" i="38"/>
  <c r="M679" i="38" s="1"/>
  <c r="N680" i="38"/>
  <c r="M680" i="38" s="1"/>
  <c r="N681" i="38"/>
  <c r="M681" i="38" s="1"/>
  <c r="N682" i="38"/>
  <c r="M682" i="38" s="1"/>
  <c r="N683" i="38"/>
  <c r="M683" i="38" s="1"/>
  <c r="N684" i="38"/>
  <c r="M684" i="38" s="1"/>
  <c r="N685" i="38"/>
  <c r="M685" i="38" s="1"/>
  <c r="N686" i="38"/>
  <c r="M686" i="38" s="1"/>
  <c r="N687" i="38"/>
  <c r="M687" i="38" s="1"/>
  <c r="N688" i="38"/>
  <c r="M688" i="38" s="1"/>
  <c r="N689" i="38"/>
  <c r="M689" i="38" s="1"/>
  <c r="N690" i="38"/>
  <c r="M690" i="38" s="1"/>
  <c r="N691" i="38"/>
  <c r="M691" i="38" s="1"/>
  <c r="N692" i="38"/>
  <c r="M692" i="38" s="1"/>
  <c r="N693" i="38"/>
  <c r="M693" i="38" s="1"/>
  <c r="N694" i="38"/>
  <c r="M694" i="38" s="1"/>
  <c r="N695" i="38"/>
  <c r="M695" i="38" s="1"/>
  <c r="N696" i="38"/>
  <c r="M696" i="38" s="1"/>
  <c r="N697" i="38"/>
  <c r="M697" i="38" s="1"/>
  <c r="N698" i="38"/>
  <c r="M698" i="38" s="1"/>
  <c r="N699" i="38"/>
  <c r="M699" i="38" s="1"/>
  <c r="N700" i="38"/>
  <c r="M700" i="38" s="1"/>
  <c r="N701" i="38"/>
  <c r="M701" i="38" s="1"/>
  <c r="N702" i="38"/>
  <c r="M702" i="38" s="1"/>
  <c r="N703" i="38"/>
  <c r="M703" i="38" s="1"/>
  <c r="N704" i="38"/>
  <c r="M704" i="38" s="1"/>
  <c r="N705" i="38"/>
  <c r="M705" i="38" s="1"/>
  <c r="N706" i="38"/>
  <c r="M706" i="38" s="1"/>
  <c r="N707" i="38"/>
  <c r="M707" i="38" s="1"/>
  <c r="N708" i="38"/>
  <c r="M708" i="38" s="1"/>
  <c r="N709" i="38"/>
  <c r="M709" i="38" s="1"/>
  <c r="N710" i="38"/>
  <c r="M710" i="38" s="1"/>
  <c r="N711" i="38"/>
  <c r="M711" i="38" s="1"/>
  <c r="N712" i="38"/>
  <c r="M712" i="38" s="1"/>
  <c r="N713" i="38"/>
  <c r="M713" i="38" s="1"/>
  <c r="N714" i="38"/>
  <c r="M714" i="38" s="1"/>
  <c r="N715" i="38"/>
  <c r="M715" i="38" s="1"/>
  <c r="N716" i="38"/>
  <c r="M716" i="38" s="1"/>
  <c r="N717" i="38"/>
  <c r="M717" i="38" s="1"/>
  <c r="N718" i="38"/>
  <c r="M718" i="38" s="1"/>
  <c r="N719" i="38"/>
  <c r="M719" i="38" s="1"/>
  <c r="N720" i="38"/>
  <c r="M720" i="38" s="1"/>
  <c r="N721" i="38"/>
  <c r="M721" i="38" s="1"/>
  <c r="N722" i="38"/>
  <c r="M722" i="38" s="1"/>
  <c r="N723" i="38"/>
  <c r="M723" i="38" s="1"/>
  <c r="N724" i="38"/>
  <c r="M724" i="38" s="1"/>
  <c r="N725" i="38"/>
  <c r="M725" i="38" s="1"/>
  <c r="N726" i="38"/>
  <c r="M726" i="38" s="1"/>
  <c r="N727" i="38"/>
  <c r="M727" i="38" s="1"/>
  <c r="N728" i="38"/>
  <c r="M728" i="38" s="1"/>
  <c r="N729" i="38"/>
  <c r="M729" i="38" s="1"/>
  <c r="N730" i="38"/>
  <c r="M730" i="38" s="1"/>
  <c r="N731" i="38"/>
  <c r="M731" i="38" s="1"/>
  <c r="N732" i="38"/>
  <c r="M732" i="38" s="1"/>
  <c r="N733" i="38"/>
  <c r="M733" i="38" s="1"/>
  <c r="N734" i="38"/>
  <c r="M734" i="38" s="1"/>
  <c r="N735" i="38"/>
  <c r="M735" i="38" s="1"/>
  <c r="N736" i="38"/>
  <c r="M736" i="38" s="1"/>
  <c r="N737" i="38"/>
  <c r="M737" i="38" s="1"/>
  <c r="N738" i="38"/>
  <c r="M738" i="38" s="1"/>
  <c r="N739" i="38"/>
  <c r="M739" i="38" s="1"/>
  <c r="N740" i="38"/>
  <c r="M740" i="38" s="1"/>
  <c r="N741" i="38"/>
  <c r="M741" i="38" s="1"/>
  <c r="N742" i="38"/>
  <c r="M742" i="38" s="1"/>
  <c r="N743" i="38"/>
  <c r="M743" i="38" s="1"/>
  <c r="N744" i="38"/>
  <c r="M744" i="38" s="1"/>
  <c r="N745" i="38"/>
  <c r="M745" i="38" s="1"/>
  <c r="N746" i="38"/>
  <c r="M746" i="38" s="1"/>
  <c r="N747" i="38"/>
  <c r="M747" i="38" s="1"/>
  <c r="N748" i="38"/>
  <c r="M748" i="38" s="1"/>
  <c r="N749" i="38"/>
  <c r="M749" i="38" s="1"/>
  <c r="N750" i="38"/>
  <c r="M750" i="38" s="1"/>
  <c r="N751" i="38"/>
  <c r="M751" i="38" s="1"/>
  <c r="N752" i="38"/>
  <c r="M752" i="38" s="1"/>
  <c r="N753" i="38"/>
  <c r="M753" i="38" s="1"/>
  <c r="N754" i="38"/>
  <c r="M754" i="38" s="1"/>
  <c r="N755" i="38"/>
  <c r="M755" i="38" s="1"/>
  <c r="N756" i="38"/>
  <c r="M756" i="38" s="1"/>
  <c r="N757" i="38"/>
  <c r="M757" i="38" s="1"/>
  <c r="N758" i="38"/>
  <c r="M758" i="38" s="1"/>
  <c r="N759" i="38"/>
  <c r="M759" i="38" s="1"/>
  <c r="N760" i="38"/>
  <c r="M760" i="38" s="1"/>
  <c r="N761" i="38"/>
  <c r="M761" i="38" s="1"/>
  <c r="N762" i="38"/>
  <c r="M762" i="38" s="1"/>
  <c r="N763" i="38"/>
  <c r="M763" i="38" s="1"/>
  <c r="N764" i="38"/>
  <c r="M764" i="38" s="1"/>
  <c r="N765" i="38"/>
  <c r="M765" i="38" s="1"/>
  <c r="N766" i="38"/>
  <c r="M766" i="38" s="1"/>
  <c r="N767" i="38"/>
  <c r="M767" i="38" s="1"/>
  <c r="N768" i="38"/>
  <c r="M768" i="38" s="1"/>
  <c r="N769" i="38"/>
  <c r="M769" i="38" s="1"/>
  <c r="N770" i="38"/>
  <c r="M770" i="38" s="1"/>
  <c r="N771" i="38"/>
  <c r="M771" i="38" s="1"/>
  <c r="N772" i="38"/>
  <c r="M772" i="38" s="1"/>
  <c r="N773" i="38"/>
  <c r="M773" i="38" s="1"/>
  <c r="N774" i="38"/>
  <c r="M774" i="38" s="1"/>
  <c r="N775" i="38"/>
  <c r="M775" i="38" s="1"/>
  <c r="N776" i="38"/>
  <c r="M776" i="38" s="1"/>
  <c r="N777" i="38"/>
  <c r="M777" i="38" s="1"/>
  <c r="N778" i="38"/>
  <c r="M778" i="38" s="1"/>
  <c r="N779" i="38"/>
  <c r="M779" i="38" s="1"/>
  <c r="N780" i="38"/>
  <c r="M780" i="38" s="1"/>
  <c r="N781" i="38"/>
  <c r="M781" i="38" s="1"/>
  <c r="N782" i="38"/>
  <c r="M782" i="38" s="1"/>
  <c r="N783" i="38"/>
  <c r="M783" i="38" s="1"/>
  <c r="N784" i="38"/>
  <c r="M784" i="38" s="1"/>
  <c r="N785" i="38"/>
  <c r="M785" i="38" s="1"/>
  <c r="N786" i="38"/>
  <c r="M786" i="38" s="1"/>
  <c r="N787" i="38"/>
  <c r="M787" i="38" s="1"/>
  <c r="N788" i="38"/>
  <c r="M788" i="38" s="1"/>
  <c r="N789" i="38"/>
  <c r="M789" i="38" s="1"/>
  <c r="N790" i="38"/>
  <c r="M790" i="38" s="1"/>
  <c r="N791" i="38"/>
  <c r="M791" i="38" s="1"/>
  <c r="N792" i="38"/>
  <c r="M792" i="38" s="1"/>
  <c r="N793" i="38"/>
  <c r="M793" i="38" s="1"/>
  <c r="N794" i="38"/>
  <c r="M794" i="38" s="1"/>
  <c r="N795" i="38"/>
  <c r="M795" i="38" s="1"/>
  <c r="N796" i="38"/>
  <c r="M796" i="38" s="1"/>
  <c r="N797" i="38"/>
  <c r="M797" i="38" s="1"/>
  <c r="N798" i="38"/>
  <c r="M798" i="38" s="1"/>
  <c r="N799" i="38"/>
  <c r="M799" i="38" s="1"/>
  <c r="N800" i="38"/>
  <c r="M800" i="38" s="1"/>
  <c r="N801" i="38"/>
  <c r="M801" i="38" s="1"/>
  <c r="N802" i="38"/>
  <c r="M802" i="38" s="1"/>
  <c r="N803" i="38"/>
  <c r="M803" i="38" s="1"/>
  <c r="N804" i="38"/>
  <c r="M804" i="38" s="1"/>
  <c r="N805" i="38"/>
  <c r="M805" i="38" s="1"/>
  <c r="N806" i="38"/>
  <c r="M806" i="38" s="1"/>
  <c r="N807" i="38"/>
  <c r="M807" i="38" s="1"/>
  <c r="N808" i="38"/>
  <c r="M808" i="38" s="1"/>
  <c r="N809" i="38"/>
  <c r="M809" i="38" s="1"/>
  <c r="N810" i="38"/>
  <c r="M810" i="38" s="1"/>
  <c r="N811" i="38"/>
  <c r="M811" i="38" s="1"/>
  <c r="N812" i="38"/>
  <c r="M812" i="38" s="1"/>
  <c r="N813" i="38"/>
  <c r="M813" i="38" s="1"/>
  <c r="N814" i="38"/>
  <c r="M814" i="38" s="1"/>
  <c r="N815" i="38"/>
  <c r="M815" i="38" s="1"/>
  <c r="N816" i="38"/>
  <c r="M816" i="38" s="1"/>
  <c r="N817" i="38"/>
  <c r="M817" i="38" s="1"/>
  <c r="N818" i="38"/>
  <c r="M818" i="38" s="1"/>
  <c r="N819" i="38"/>
  <c r="M819" i="38" s="1"/>
  <c r="N820" i="38"/>
  <c r="M820" i="38" s="1"/>
  <c r="N821" i="38"/>
  <c r="M821" i="38" s="1"/>
  <c r="N822" i="38"/>
  <c r="M822" i="38" s="1"/>
  <c r="N823" i="38"/>
  <c r="M823" i="38" s="1"/>
  <c r="N824" i="38"/>
  <c r="M824" i="38" s="1"/>
  <c r="N825" i="38"/>
  <c r="M825" i="38" s="1"/>
  <c r="N826" i="38"/>
  <c r="M826" i="38" s="1"/>
  <c r="N827" i="38"/>
  <c r="M827" i="38" s="1"/>
  <c r="N828" i="38"/>
  <c r="M828" i="38" s="1"/>
  <c r="N829" i="38"/>
  <c r="M829" i="38" s="1"/>
  <c r="N830" i="38"/>
  <c r="M830" i="38" s="1"/>
  <c r="N831" i="38"/>
  <c r="M831" i="38" s="1"/>
  <c r="N832" i="38"/>
  <c r="M832" i="38" s="1"/>
  <c r="N833" i="38"/>
  <c r="M833" i="38" s="1"/>
  <c r="N834" i="38"/>
  <c r="M834" i="38" s="1"/>
  <c r="N835" i="38"/>
  <c r="M835" i="38" s="1"/>
  <c r="N836" i="38"/>
  <c r="M836" i="38" s="1"/>
  <c r="N837" i="38"/>
  <c r="M837" i="38" s="1"/>
  <c r="N838" i="38"/>
  <c r="M838" i="38" s="1"/>
  <c r="N839" i="38"/>
  <c r="M839" i="38" s="1"/>
  <c r="N840" i="38"/>
  <c r="M840" i="38" s="1"/>
  <c r="N841" i="38"/>
  <c r="M841" i="38" s="1"/>
  <c r="N842" i="38"/>
  <c r="M842" i="38" s="1"/>
  <c r="N843" i="38"/>
  <c r="M843" i="38" s="1"/>
  <c r="N844" i="38"/>
  <c r="M844" i="38" s="1"/>
  <c r="N845" i="38"/>
  <c r="M845" i="38" s="1"/>
  <c r="N846" i="38"/>
  <c r="M846" i="38" s="1"/>
  <c r="N847" i="38"/>
  <c r="M847" i="38" s="1"/>
  <c r="N848" i="38"/>
  <c r="M848" i="38" s="1"/>
  <c r="N849" i="38"/>
  <c r="M849" i="38" s="1"/>
  <c r="N850" i="38"/>
  <c r="M850" i="38" s="1"/>
  <c r="N851" i="38"/>
  <c r="M851" i="38" s="1"/>
  <c r="N852" i="38"/>
  <c r="M852" i="38" s="1"/>
  <c r="N853" i="38"/>
  <c r="M853" i="38" s="1"/>
  <c r="N854" i="38"/>
  <c r="M854" i="38" s="1"/>
  <c r="N855" i="38"/>
  <c r="M855" i="38" s="1"/>
  <c r="N856" i="38"/>
  <c r="M856" i="38" s="1"/>
  <c r="N857" i="38"/>
  <c r="M857" i="38" s="1"/>
  <c r="N858" i="38"/>
  <c r="M858" i="38" s="1"/>
  <c r="N859" i="38"/>
  <c r="M859" i="38" s="1"/>
  <c r="N860" i="38"/>
  <c r="M860" i="38" s="1"/>
  <c r="N861" i="38"/>
  <c r="M861" i="38" s="1"/>
  <c r="N862" i="38"/>
  <c r="M862" i="38" s="1"/>
  <c r="N863" i="38"/>
  <c r="M863" i="38" s="1"/>
  <c r="N864" i="38"/>
  <c r="M864" i="38" s="1"/>
  <c r="N865" i="38"/>
  <c r="M865" i="38" s="1"/>
  <c r="N866" i="38"/>
  <c r="M866" i="38" s="1"/>
  <c r="N867" i="38"/>
  <c r="M867" i="38" s="1"/>
  <c r="N868" i="38"/>
  <c r="M868" i="38" s="1"/>
  <c r="N869" i="38"/>
  <c r="M869" i="38" s="1"/>
  <c r="N870" i="38"/>
  <c r="M870" i="38" s="1"/>
  <c r="N871" i="38"/>
  <c r="M871" i="38" s="1"/>
  <c r="N872" i="38"/>
  <c r="M872" i="38" s="1"/>
  <c r="N873" i="38"/>
  <c r="M873" i="38" s="1"/>
  <c r="N874" i="38"/>
  <c r="M874" i="38" s="1"/>
  <c r="N875" i="38"/>
  <c r="M875" i="38" s="1"/>
  <c r="N876" i="38"/>
  <c r="M876" i="38" s="1"/>
  <c r="N877" i="38"/>
  <c r="M877" i="38" s="1"/>
  <c r="N878" i="38"/>
  <c r="M878" i="38" s="1"/>
  <c r="N879" i="38"/>
  <c r="M879" i="38" s="1"/>
  <c r="N880" i="38"/>
  <c r="M880" i="38" s="1"/>
  <c r="N881" i="38"/>
  <c r="M881" i="38" s="1"/>
  <c r="N882" i="38"/>
  <c r="M882" i="38" s="1"/>
  <c r="N883" i="38"/>
  <c r="M883" i="38" s="1"/>
  <c r="N884" i="38"/>
  <c r="M884" i="38" s="1"/>
  <c r="N885" i="38"/>
  <c r="M885" i="38" s="1"/>
  <c r="N886" i="38"/>
  <c r="M886" i="38" s="1"/>
  <c r="N887" i="38"/>
  <c r="M887" i="38" s="1"/>
  <c r="N888" i="38"/>
  <c r="M888" i="38" s="1"/>
  <c r="N889" i="38"/>
  <c r="M889" i="38" s="1"/>
  <c r="N890" i="38"/>
  <c r="M890" i="38" s="1"/>
  <c r="N891" i="38"/>
  <c r="M891" i="38" s="1"/>
  <c r="N892" i="38"/>
  <c r="M892" i="38" s="1"/>
  <c r="N893" i="38"/>
  <c r="M893" i="38" s="1"/>
  <c r="N894" i="38"/>
  <c r="M894" i="38" s="1"/>
  <c r="N895" i="38"/>
  <c r="M895" i="38" s="1"/>
  <c r="N896" i="38"/>
  <c r="M896" i="38" s="1"/>
  <c r="N897" i="38"/>
  <c r="M897" i="38" s="1"/>
  <c r="N898" i="38"/>
  <c r="M898" i="38" s="1"/>
  <c r="N899" i="38"/>
  <c r="M899" i="38" s="1"/>
  <c r="N900" i="38"/>
  <c r="M900" i="38" s="1"/>
  <c r="N901" i="38"/>
  <c r="M901" i="38" s="1"/>
  <c r="N902" i="38"/>
  <c r="M902" i="38" s="1"/>
  <c r="N903" i="38"/>
  <c r="M903" i="38" s="1"/>
  <c r="N904" i="38"/>
  <c r="M904" i="38" s="1"/>
  <c r="N905" i="38"/>
  <c r="M905" i="38" s="1"/>
  <c r="N906" i="38"/>
  <c r="M906" i="38" s="1"/>
  <c r="N907" i="38"/>
  <c r="M907" i="38" s="1"/>
  <c r="N908" i="38"/>
  <c r="M908" i="38" s="1"/>
  <c r="N909" i="38"/>
  <c r="M909" i="38" s="1"/>
  <c r="N910" i="38"/>
  <c r="M910" i="38" s="1"/>
  <c r="N911" i="38"/>
  <c r="M911" i="38" s="1"/>
  <c r="N912" i="38"/>
  <c r="M912" i="38" s="1"/>
  <c r="N913" i="38"/>
  <c r="M913" i="38" s="1"/>
  <c r="N914" i="38"/>
  <c r="M914" i="38" s="1"/>
  <c r="N915" i="38"/>
  <c r="M915" i="38" s="1"/>
  <c r="N916" i="38"/>
  <c r="M916" i="38" s="1"/>
  <c r="N917" i="38"/>
  <c r="M917" i="38" s="1"/>
  <c r="N918" i="38"/>
  <c r="M918" i="38" s="1"/>
  <c r="N919" i="38"/>
  <c r="M919" i="38" s="1"/>
  <c r="N920" i="38"/>
  <c r="M920" i="38" s="1"/>
  <c r="N921" i="38"/>
  <c r="M921" i="38" s="1"/>
  <c r="N922" i="38"/>
  <c r="M922" i="38" s="1"/>
  <c r="N923" i="38"/>
  <c r="M923" i="38" s="1"/>
  <c r="N924" i="38"/>
  <c r="M924" i="38" s="1"/>
  <c r="N925" i="38"/>
  <c r="M925" i="38" s="1"/>
  <c r="N926" i="38"/>
  <c r="M926" i="38" s="1"/>
  <c r="N927" i="38"/>
  <c r="M927" i="38" s="1"/>
  <c r="N928" i="38"/>
  <c r="M928" i="38" s="1"/>
  <c r="N929" i="38"/>
  <c r="M929" i="38" s="1"/>
  <c r="N930" i="38"/>
  <c r="M930" i="38" s="1"/>
  <c r="N931" i="38"/>
  <c r="M931" i="38" s="1"/>
  <c r="N932" i="38"/>
  <c r="M932" i="38" s="1"/>
  <c r="N933" i="38"/>
  <c r="M933" i="38" s="1"/>
  <c r="N934" i="38"/>
  <c r="M934" i="38" s="1"/>
  <c r="N935" i="38"/>
  <c r="M935" i="38" s="1"/>
  <c r="N936" i="38"/>
  <c r="M936" i="38" s="1"/>
  <c r="N937" i="38"/>
  <c r="M937" i="38" s="1"/>
  <c r="N938" i="38"/>
  <c r="M938" i="38" s="1"/>
  <c r="N939" i="38"/>
  <c r="M939" i="38" s="1"/>
  <c r="N940" i="38"/>
  <c r="M940" i="38" s="1"/>
  <c r="N941" i="38"/>
  <c r="M941" i="38" s="1"/>
  <c r="N942" i="38"/>
  <c r="M942" i="38" s="1"/>
  <c r="N943" i="38"/>
  <c r="M943" i="38" s="1"/>
  <c r="N944" i="38"/>
  <c r="M944" i="38" s="1"/>
  <c r="N945" i="38"/>
  <c r="M945" i="38" s="1"/>
  <c r="N946" i="38"/>
  <c r="M946" i="38" s="1"/>
  <c r="N947" i="38"/>
  <c r="M947" i="38" s="1"/>
  <c r="N948" i="38"/>
  <c r="M948" i="38" s="1"/>
  <c r="N949" i="38"/>
  <c r="M949" i="38" s="1"/>
  <c r="N950" i="38"/>
  <c r="M950" i="38" s="1"/>
  <c r="N951" i="38"/>
  <c r="M951" i="38" s="1"/>
  <c r="N952" i="38"/>
  <c r="M952" i="38" s="1"/>
  <c r="N953" i="38"/>
  <c r="M953" i="38" s="1"/>
  <c r="N954" i="38"/>
  <c r="M954" i="38" s="1"/>
  <c r="N955" i="38"/>
  <c r="M955" i="38" s="1"/>
  <c r="N956" i="38"/>
  <c r="M956" i="38" s="1"/>
  <c r="N957" i="38"/>
  <c r="M957" i="38" s="1"/>
  <c r="N958" i="38"/>
  <c r="M958" i="38" s="1"/>
  <c r="N959" i="38"/>
  <c r="M959" i="38" s="1"/>
  <c r="N960" i="38"/>
  <c r="M960" i="38" s="1"/>
  <c r="N961" i="38"/>
  <c r="M961" i="38" s="1"/>
  <c r="N962" i="38"/>
  <c r="M962" i="38" s="1"/>
  <c r="N963" i="38"/>
  <c r="M963" i="38" s="1"/>
  <c r="N964" i="38"/>
  <c r="M964" i="38" s="1"/>
  <c r="N965" i="38"/>
  <c r="M965" i="38" s="1"/>
  <c r="N966" i="38"/>
  <c r="M966" i="38" s="1"/>
  <c r="N967" i="38"/>
  <c r="M967" i="38" s="1"/>
  <c r="N968" i="38"/>
  <c r="M968" i="38" s="1"/>
  <c r="N969" i="38"/>
  <c r="M969" i="38" s="1"/>
  <c r="N970" i="38"/>
  <c r="M970" i="38" s="1"/>
  <c r="N971" i="38"/>
  <c r="M971" i="38" s="1"/>
  <c r="N972" i="38"/>
  <c r="M972" i="38" s="1"/>
  <c r="N973" i="38"/>
  <c r="M973" i="38" s="1"/>
  <c r="N974" i="38"/>
  <c r="M974" i="38" s="1"/>
  <c r="N975" i="38"/>
  <c r="M975" i="38" s="1"/>
  <c r="N976" i="38"/>
  <c r="M976" i="38" s="1"/>
  <c r="N977" i="38"/>
  <c r="M977" i="38" s="1"/>
  <c r="N978" i="38"/>
  <c r="M978" i="38" s="1"/>
  <c r="N979" i="38"/>
  <c r="M979" i="38" s="1"/>
  <c r="N980" i="38"/>
  <c r="M980" i="38" s="1"/>
  <c r="N981" i="38"/>
  <c r="M981" i="38" s="1"/>
  <c r="N982" i="38"/>
  <c r="M982" i="38" s="1"/>
  <c r="N983" i="38"/>
  <c r="M983" i="38" s="1"/>
  <c r="N984" i="38"/>
  <c r="M984" i="38" s="1"/>
  <c r="N985" i="38"/>
  <c r="M985" i="38" s="1"/>
  <c r="N986" i="38"/>
  <c r="M986" i="38" s="1"/>
  <c r="N987" i="38"/>
  <c r="M987" i="38" s="1"/>
  <c r="N988" i="38"/>
  <c r="M988" i="38" s="1"/>
  <c r="N989" i="38"/>
  <c r="M989" i="38" s="1"/>
  <c r="N990" i="38"/>
  <c r="M990" i="38" s="1"/>
  <c r="N991" i="38"/>
  <c r="M991" i="38" s="1"/>
  <c r="N992" i="38"/>
  <c r="M992" i="38" s="1"/>
  <c r="N993" i="38"/>
  <c r="M993" i="38" s="1"/>
  <c r="N994" i="38"/>
  <c r="M994" i="38" s="1"/>
  <c r="N995" i="38"/>
  <c r="M995" i="38" s="1"/>
  <c r="N996" i="38"/>
  <c r="M996" i="38" s="1"/>
  <c r="N997" i="38"/>
  <c r="M997" i="38" s="1"/>
  <c r="N998" i="38"/>
  <c r="M998" i="38" s="1"/>
  <c r="N999" i="38"/>
  <c r="M999" i="38" s="1"/>
  <c r="N1000" i="38"/>
  <c r="M1000" i="38" s="1"/>
  <c r="N1001" i="38"/>
  <c r="M1001" i="38" s="1"/>
  <c r="N1002" i="38"/>
  <c r="M1002" i="38" s="1"/>
  <c r="N1003" i="38"/>
  <c r="M1003" i="38" s="1"/>
  <c r="N1004" i="38"/>
  <c r="M1004" i="38" s="1"/>
  <c r="N1005" i="38"/>
  <c r="M1005" i="38" s="1"/>
  <c r="N1006" i="38"/>
  <c r="M1006" i="38" s="1"/>
  <c r="N1007" i="38"/>
  <c r="M1007" i="38" s="1"/>
  <c r="N1008" i="38"/>
  <c r="M1008" i="38" s="1"/>
  <c r="N1009" i="38"/>
  <c r="M1009" i="38" s="1"/>
  <c r="N1010" i="38"/>
  <c r="M1010" i="38" s="1"/>
  <c r="N1011" i="38"/>
  <c r="M1011" i="38" s="1"/>
  <c r="N1012" i="38"/>
  <c r="M1012" i="38" s="1"/>
  <c r="N1013" i="38"/>
  <c r="M1013" i="38" s="1"/>
  <c r="N1014" i="38"/>
  <c r="M1014" i="38" s="1"/>
  <c r="N1015" i="38"/>
  <c r="M1015" i="38" s="1"/>
  <c r="N1016" i="38"/>
  <c r="M1016" i="38" s="1"/>
  <c r="N1017" i="38"/>
  <c r="M1017" i="38" s="1"/>
  <c r="N1018" i="38"/>
  <c r="M1018" i="38" s="1"/>
  <c r="N1019" i="38"/>
  <c r="M1019" i="38" s="1"/>
  <c r="N1020" i="38"/>
  <c r="M1020" i="38" s="1"/>
  <c r="N1021" i="38"/>
  <c r="M1021" i="38" s="1"/>
  <c r="N1022" i="38"/>
  <c r="M1022" i="38" s="1"/>
  <c r="N1023" i="38"/>
  <c r="M1023" i="38" s="1"/>
  <c r="N1024" i="38"/>
  <c r="M1024" i="38" s="1"/>
  <c r="N1025" i="38"/>
  <c r="M1025" i="38" s="1"/>
  <c r="N1026" i="38"/>
  <c r="M1026" i="38" s="1"/>
  <c r="N1027" i="38"/>
  <c r="M1027" i="38" s="1"/>
  <c r="N1028" i="38"/>
  <c r="M1028" i="38" s="1"/>
  <c r="N1029" i="38"/>
  <c r="M1029" i="38" s="1"/>
  <c r="N1030" i="38"/>
  <c r="M1030" i="38" s="1"/>
  <c r="N1031" i="38"/>
  <c r="M1031" i="38" s="1"/>
  <c r="N1032" i="38"/>
  <c r="M1032" i="38" s="1"/>
  <c r="N1033" i="38"/>
  <c r="M1033" i="38" s="1"/>
  <c r="N1034" i="38"/>
  <c r="M1034" i="38" s="1"/>
  <c r="N1035" i="38"/>
  <c r="M1035" i="38" s="1"/>
  <c r="N1036" i="38"/>
  <c r="M1036" i="38" s="1"/>
  <c r="N1037" i="38"/>
  <c r="M1037" i="38" s="1"/>
  <c r="N1038" i="38"/>
  <c r="M1038" i="38" s="1"/>
  <c r="N1039" i="38"/>
  <c r="M1039" i="38" s="1"/>
  <c r="N1040" i="38"/>
  <c r="M1040" i="38" s="1"/>
  <c r="N1041" i="38"/>
  <c r="M1041" i="38" s="1"/>
  <c r="N1042" i="38"/>
  <c r="M1042" i="38" s="1"/>
  <c r="N1043" i="38"/>
  <c r="M1043" i="38" s="1"/>
  <c r="N1044" i="38"/>
  <c r="M1044" i="38" s="1"/>
  <c r="N1045" i="38"/>
  <c r="M1045" i="38" s="1"/>
  <c r="N1046" i="38"/>
  <c r="M1046" i="38" s="1"/>
  <c r="N1047" i="38"/>
  <c r="M1047" i="38" s="1"/>
  <c r="N1048" i="38"/>
  <c r="M1048" i="38" s="1"/>
  <c r="N1049" i="38"/>
  <c r="M1049" i="38" s="1"/>
  <c r="N1050" i="38"/>
  <c r="M1050" i="38" s="1"/>
  <c r="N1051" i="38"/>
  <c r="M1051" i="38" s="1"/>
  <c r="N1052" i="38"/>
  <c r="M1052" i="38" s="1"/>
  <c r="N1053" i="38"/>
  <c r="M1053" i="38" s="1"/>
  <c r="N1054" i="38"/>
  <c r="M1054" i="38" s="1"/>
  <c r="N1055" i="38"/>
  <c r="M1055" i="38" s="1"/>
  <c r="N1056" i="38"/>
  <c r="M1056" i="38" s="1"/>
  <c r="N1057" i="38"/>
  <c r="M1057" i="38" s="1"/>
  <c r="N1058" i="38"/>
  <c r="M1058" i="38" s="1"/>
  <c r="N1059" i="38"/>
  <c r="M1059" i="38" s="1"/>
  <c r="N1060" i="38"/>
  <c r="M1060" i="38" s="1"/>
  <c r="N1061" i="38"/>
  <c r="M1061" i="38" s="1"/>
  <c r="N1062" i="38"/>
  <c r="M1062" i="38" s="1"/>
  <c r="N1063" i="38"/>
  <c r="M1063" i="38" s="1"/>
  <c r="N1064" i="38"/>
  <c r="M1064" i="38" s="1"/>
  <c r="N1065" i="38"/>
  <c r="M1065" i="38" s="1"/>
  <c r="N1066" i="38"/>
  <c r="M1066" i="38" s="1"/>
  <c r="N1067" i="38"/>
  <c r="M1067" i="38" s="1"/>
  <c r="N1068" i="38"/>
  <c r="M1068" i="38" s="1"/>
  <c r="N1069" i="38"/>
  <c r="M1069" i="38" s="1"/>
  <c r="N1070" i="38"/>
  <c r="M1070" i="38" s="1"/>
  <c r="N1071" i="38"/>
  <c r="M1071" i="38" s="1"/>
  <c r="N1072" i="38"/>
  <c r="M1072" i="38" s="1"/>
  <c r="N1073" i="38"/>
  <c r="M1073" i="38" s="1"/>
  <c r="N1074" i="38"/>
  <c r="M1074" i="38" s="1"/>
  <c r="N1075" i="38"/>
  <c r="M1075" i="38" s="1"/>
  <c r="N1076" i="38"/>
  <c r="M1076" i="38" s="1"/>
  <c r="N1077" i="38"/>
  <c r="M1077" i="38" s="1"/>
  <c r="N1078" i="38"/>
  <c r="M1078" i="38" s="1"/>
  <c r="N1079" i="38"/>
  <c r="M1079" i="38" s="1"/>
  <c r="N1080" i="38"/>
  <c r="M1080" i="38" s="1"/>
  <c r="N1081" i="38"/>
  <c r="M1081" i="38" s="1"/>
  <c r="N1082" i="38"/>
  <c r="M1082" i="38" s="1"/>
  <c r="N1083" i="38"/>
  <c r="M1083" i="38" s="1"/>
  <c r="N1084" i="38"/>
  <c r="M1084" i="38" s="1"/>
  <c r="N1085" i="38"/>
  <c r="M1085" i="38" s="1"/>
  <c r="N1086" i="38"/>
  <c r="M1086" i="38" s="1"/>
  <c r="N1087" i="38"/>
  <c r="M1087" i="38" s="1"/>
  <c r="N1088" i="38"/>
  <c r="M1088" i="38" s="1"/>
  <c r="N1089" i="38"/>
  <c r="M1089" i="38" s="1"/>
  <c r="N1090" i="38"/>
  <c r="M1090" i="38" s="1"/>
  <c r="N1091" i="38"/>
  <c r="M1091" i="38" s="1"/>
  <c r="N1092" i="38"/>
  <c r="M1092" i="38" s="1"/>
  <c r="N1093" i="38"/>
  <c r="M1093" i="38" s="1"/>
  <c r="N1094" i="38"/>
  <c r="M1094" i="38" s="1"/>
  <c r="N1095" i="38"/>
  <c r="M1095" i="38" s="1"/>
  <c r="N1096" i="38"/>
  <c r="M1096" i="38" s="1"/>
  <c r="N1097" i="38"/>
  <c r="M1097" i="38" s="1"/>
  <c r="N1098" i="38"/>
  <c r="M1098" i="38" s="1"/>
  <c r="N1099" i="38"/>
  <c r="M1099" i="38" s="1"/>
  <c r="N1100" i="38"/>
  <c r="M1100" i="38" s="1"/>
  <c r="N1101" i="38"/>
  <c r="M1101" i="38" s="1"/>
  <c r="N1102" i="38"/>
  <c r="M1102" i="38" s="1"/>
  <c r="N1103" i="38"/>
  <c r="M1103" i="38" s="1"/>
  <c r="N1104" i="38"/>
  <c r="M1104" i="38" s="1"/>
  <c r="N1105" i="38"/>
  <c r="M1105" i="38" s="1"/>
  <c r="N1106" i="38"/>
  <c r="M1106" i="38" s="1"/>
  <c r="N1107" i="38"/>
  <c r="M1107" i="38" s="1"/>
  <c r="N1108" i="38"/>
  <c r="M1108" i="38" s="1"/>
  <c r="N1109" i="38"/>
  <c r="M1109" i="38" s="1"/>
  <c r="N1110" i="38"/>
  <c r="M1110" i="38" s="1"/>
  <c r="N1111" i="38"/>
  <c r="M1111" i="38" s="1"/>
  <c r="N1112" i="38"/>
  <c r="M1112" i="38" s="1"/>
  <c r="N1113" i="38"/>
  <c r="M1113" i="38" s="1"/>
  <c r="N1114" i="38"/>
  <c r="M1114" i="38" s="1"/>
  <c r="N1115" i="38"/>
  <c r="M1115" i="38" s="1"/>
  <c r="N1116" i="38"/>
  <c r="M1116" i="38" s="1"/>
  <c r="N1117" i="38"/>
  <c r="M1117" i="38" s="1"/>
  <c r="N1118" i="38"/>
  <c r="M1118" i="38" s="1"/>
  <c r="N1119" i="38"/>
  <c r="M1119" i="38" s="1"/>
  <c r="N1120" i="38"/>
  <c r="M1120" i="38" s="1"/>
  <c r="N1121" i="38"/>
  <c r="M1121" i="38" s="1"/>
  <c r="N1122" i="38"/>
  <c r="M1122" i="38" s="1"/>
  <c r="N1123" i="38"/>
  <c r="M1123" i="38" s="1"/>
  <c r="N1124" i="38"/>
  <c r="M1124" i="38" s="1"/>
  <c r="N1125" i="38"/>
  <c r="M1125" i="38" s="1"/>
  <c r="N1126" i="38"/>
  <c r="M1126" i="38" s="1"/>
  <c r="N1127" i="38"/>
  <c r="M1127" i="38" s="1"/>
  <c r="N1128" i="38"/>
  <c r="M1128" i="38" s="1"/>
  <c r="N1129" i="38"/>
  <c r="M1129" i="38" s="1"/>
  <c r="N1130" i="38"/>
  <c r="M1130" i="38" s="1"/>
  <c r="N1131" i="38"/>
  <c r="M1131" i="38" s="1"/>
  <c r="N1132" i="38"/>
  <c r="M1132" i="38" s="1"/>
  <c r="N1133" i="38"/>
  <c r="M1133" i="38" s="1"/>
  <c r="N1134" i="38"/>
  <c r="M1134" i="38" s="1"/>
  <c r="N1135" i="38"/>
  <c r="M1135" i="38" s="1"/>
  <c r="N1136" i="38"/>
  <c r="M1136" i="38" s="1"/>
  <c r="N1137" i="38"/>
  <c r="M1137" i="38" s="1"/>
  <c r="N1138" i="38"/>
  <c r="M1138" i="38" s="1"/>
  <c r="N1139" i="38"/>
  <c r="M1139" i="38" s="1"/>
  <c r="N1140" i="38"/>
  <c r="M1140" i="38" s="1"/>
  <c r="N1141" i="38"/>
  <c r="M1141" i="38" s="1"/>
  <c r="N1142" i="38"/>
  <c r="M1142" i="38" s="1"/>
  <c r="N1143" i="38"/>
  <c r="M1143" i="38" s="1"/>
  <c r="N1144" i="38"/>
  <c r="M1144" i="38" s="1"/>
  <c r="N1145" i="38"/>
  <c r="M1145" i="38" s="1"/>
  <c r="N1146" i="38"/>
  <c r="M1146" i="38" s="1"/>
  <c r="N1147" i="38"/>
  <c r="M1147" i="38" s="1"/>
  <c r="N1148" i="38"/>
  <c r="M1148" i="38" s="1"/>
  <c r="N1149" i="38"/>
  <c r="M1149" i="38" s="1"/>
  <c r="N1150" i="38"/>
  <c r="M1150" i="38" s="1"/>
  <c r="N1151" i="38"/>
  <c r="M1151" i="38" s="1"/>
  <c r="N1152" i="38"/>
  <c r="M1152" i="38" s="1"/>
  <c r="N1153" i="38"/>
  <c r="M1153" i="38" s="1"/>
  <c r="N1154" i="38"/>
  <c r="M1154" i="38" s="1"/>
  <c r="N1155" i="38"/>
  <c r="M1155" i="38" s="1"/>
  <c r="N1156" i="38"/>
  <c r="M1156" i="38" s="1"/>
  <c r="N1157" i="38"/>
  <c r="M1157" i="38" s="1"/>
  <c r="N1158" i="38"/>
  <c r="M1158" i="38" s="1"/>
  <c r="N1159" i="38"/>
  <c r="M1159" i="38" s="1"/>
  <c r="N1160" i="38"/>
  <c r="M1160" i="38" s="1"/>
  <c r="N1161" i="38"/>
  <c r="M1161" i="38" s="1"/>
  <c r="N1162" i="38"/>
  <c r="M1162" i="38" s="1"/>
  <c r="N1163" i="38"/>
  <c r="M1163" i="38" s="1"/>
  <c r="N1164" i="38"/>
  <c r="M1164" i="38" s="1"/>
  <c r="N1165" i="38"/>
  <c r="M1165" i="38" s="1"/>
  <c r="N1166" i="38"/>
  <c r="M1166" i="38" s="1"/>
  <c r="N1167" i="38"/>
  <c r="M1167" i="38" s="1"/>
  <c r="N1168" i="38"/>
  <c r="M1168" i="38" s="1"/>
  <c r="N1169" i="38"/>
  <c r="M1169" i="38" s="1"/>
  <c r="N1170" i="38"/>
  <c r="M1170" i="38" s="1"/>
  <c r="N1171" i="38"/>
  <c r="M1171" i="38" s="1"/>
  <c r="N1172" i="38"/>
  <c r="M1172" i="38" s="1"/>
  <c r="N1173" i="38"/>
  <c r="M1173" i="38" s="1"/>
  <c r="N1174" i="38"/>
  <c r="M1174" i="38" s="1"/>
  <c r="N1175" i="38"/>
  <c r="M1175" i="38" s="1"/>
  <c r="N1176" i="38"/>
  <c r="M1176" i="38" s="1"/>
  <c r="N1177" i="38"/>
  <c r="M1177" i="38" s="1"/>
  <c r="N1178" i="38"/>
  <c r="M1178" i="38" s="1"/>
  <c r="N1179" i="38"/>
  <c r="M1179" i="38" s="1"/>
  <c r="N1180" i="38"/>
  <c r="M1180" i="38" s="1"/>
  <c r="N1181" i="38"/>
  <c r="M1181" i="38" s="1"/>
  <c r="N1182" i="38"/>
  <c r="M1182" i="38" s="1"/>
  <c r="N1183" i="38"/>
  <c r="M1183" i="38" s="1"/>
  <c r="N1184" i="38"/>
  <c r="M1184" i="38" s="1"/>
  <c r="N1185" i="38"/>
  <c r="M1185" i="38" s="1"/>
  <c r="N1186" i="38"/>
  <c r="M1186" i="38" s="1"/>
  <c r="N1187" i="38"/>
  <c r="M1187" i="38" s="1"/>
  <c r="N1188" i="38"/>
  <c r="M1188" i="38" s="1"/>
  <c r="N1189" i="38"/>
  <c r="M1189" i="38" s="1"/>
  <c r="N1190" i="38"/>
  <c r="M1190" i="38" s="1"/>
  <c r="N1191" i="38"/>
  <c r="M1191" i="38" s="1"/>
  <c r="N1192" i="38"/>
  <c r="M1192" i="38" s="1"/>
  <c r="N1193" i="38"/>
  <c r="M1193" i="38" s="1"/>
  <c r="N1194" i="38"/>
  <c r="M1194" i="38" s="1"/>
  <c r="N1195" i="38"/>
  <c r="M1195" i="38" s="1"/>
  <c r="N1196" i="38"/>
  <c r="M1196" i="38" s="1"/>
  <c r="N1197" i="38"/>
  <c r="M1197" i="38" s="1"/>
  <c r="N1198" i="38"/>
  <c r="M1198" i="38" s="1"/>
  <c r="N1199" i="38"/>
  <c r="M1199" i="38" s="1"/>
  <c r="N1200" i="38"/>
  <c r="M1200" i="38" s="1"/>
  <c r="N1201" i="38"/>
  <c r="M1201" i="38" s="1"/>
  <c r="N1202" i="38"/>
  <c r="M1202" i="38" s="1"/>
  <c r="N1203" i="38"/>
  <c r="M1203" i="38" s="1"/>
  <c r="N1204" i="38"/>
  <c r="M1204" i="38" s="1"/>
  <c r="N1205" i="38"/>
  <c r="M1205" i="38" s="1"/>
  <c r="N1206" i="38"/>
  <c r="M1206" i="38" s="1"/>
  <c r="N1207" i="38"/>
  <c r="M1207" i="38" s="1"/>
  <c r="N1208" i="38"/>
  <c r="M1208" i="38" s="1"/>
  <c r="N1209" i="38"/>
  <c r="M1209" i="38" s="1"/>
  <c r="N1210" i="38"/>
  <c r="M1210" i="38" s="1"/>
  <c r="N1211" i="38"/>
  <c r="M1211" i="38" s="1"/>
  <c r="N1212" i="38"/>
  <c r="M1212" i="38" s="1"/>
  <c r="N1213" i="38"/>
  <c r="M1213" i="38" s="1"/>
  <c r="N1214" i="38"/>
  <c r="M1214" i="38" s="1"/>
  <c r="N1215" i="38"/>
  <c r="M1215" i="38" s="1"/>
  <c r="N1216" i="38"/>
  <c r="M1216" i="38" s="1"/>
  <c r="N1217" i="38"/>
  <c r="M1217" i="38" s="1"/>
  <c r="N1218" i="38"/>
  <c r="M1218" i="38" s="1"/>
  <c r="N1219" i="38"/>
  <c r="M1219" i="38" s="1"/>
  <c r="N1220" i="38"/>
  <c r="M1220" i="38" s="1"/>
  <c r="N1221" i="38"/>
  <c r="M1221" i="38" s="1"/>
  <c r="N1222" i="38"/>
  <c r="M1222" i="38" s="1"/>
  <c r="N1223" i="38"/>
  <c r="M1223" i="38" s="1"/>
  <c r="N1224" i="38"/>
  <c r="M1224" i="38" s="1"/>
  <c r="N1225" i="38"/>
  <c r="M1225" i="38" s="1"/>
  <c r="N1226" i="38"/>
  <c r="M1226" i="38" s="1"/>
  <c r="N1227" i="38"/>
  <c r="M1227" i="38" s="1"/>
  <c r="N1228" i="38"/>
  <c r="M1228" i="38" s="1"/>
  <c r="N1229" i="38"/>
  <c r="M1229" i="38" s="1"/>
  <c r="N1230" i="38"/>
  <c r="M1230" i="38" s="1"/>
  <c r="N1231" i="38"/>
  <c r="M1231" i="38" s="1"/>
  <c r="N1232" i="38"/>
  <c r="M1232" i="38" s="1"/>
  <c r="N1233" i="38"/>
  <c r="M1233" i="38" s="1"/>
  <c r="N1234" i="38"/>
  <c r="M1234" i="38" s="1"/>
  <c r="N1235" i="38"/>
  <c r="M1235" i="38" s="1"/>
  <c r="N1236" i="38"/>
  <c r="M1236" i="38" s="1"/>
  <c r="N1237" i="38"/>
  <c r="M1237" i="38" s="1"/>
  <c r="N1238" i="38"/>
  <c r="M1238" i="38" s="1"/>
  <c r="N1239" i="38"/>
  <c r="M1239" i="38" s="1"/>
  <c r="N1240" i="38"/>
  <c r="M1240" i="38" s="1"/>
  <c r="N1241" i="38"/>
  <c r="M1241" i="38" s="1"/>
  <c r="N1242" i="38"/>
  <c r="M1242" i="38" s="1"/>
  <c r="N1243" i="38"/>
  <c r="M1243" i="38" s="1"/>
  <c r="N1244" i="38"/>
  <c r="M1244" i="38" s="1"/>
  <c r="N1245" i="38"/>
  <c r="M1245" i="38" s="1"/>
  <c r="N1246" i="38"/>
  <c r="M1246" i="38" s="1"/>
  <c r="N1247" i="38"/>
  <c r="M1247" i="38" s="1"/>
  <c r="N1248" i="38"/>
  <c r="M1248" i="38" s="1"/>
  <c r="N1249" i="38"/>
  <c r="M1249" i="38" s="1"/>
  <c r="N1250" i="38"/>
  <c r="M1250" i="38" s="1"/>
  <c r="N1251" i="38"/>
  <c r="M1251" i="38" s="1"/>
  <c r="N1252" i="38"/>
  <c r="M1252" i="38" s="1"/>
  <c r="N1253" i="38"/>
  <c r="M1253" i="38" s="1"/>
  <c r="N1254" i="38"/>
  <c r="M1254" i="38" s="1"/>
  <c r="N1255" i="38"/>
  <c r="M1255" i="38" s="1"/>
  <c r="N1256" i="38"/>
  <c r="M1256" i="38" s="1"/>
  <c r="N1257" i="38"/>
  <c r="M1257" i="38" s="1"/>
  <c r="N1258" i="38"/>
  <c r="M1258" i="38" s="1"/>
  <c r="N1259" i="38"/>
  <c r="M1259" i="38" s="1"/>
  <c r="N1260" i="38"/>
  <c r="M1260" i="38" s="1"/>
  <c r="N1261" i="38"/>
  <c r="M1261" i="38" s="1"/>
  <c r="N1262" i="38"/>
  <c r="M1262" i="38" s="1"/>
  <c r="N1263" i="38"/>
  <c r="M1263" i="38" s="1"/>
  <c r="N1264" i="38"/>
  <c r="M1264" i="38" s="1"/>
  <c r="N1265" i="38"/>
  <c r="M1265" i="38" s="1"/>
  <c r="N1266" i="38"/>
  <c r="M1266" i="38" s="1"/>
  <c r="N1267" i="38"/>
  <c r="M1267" i="38" s="1"/>
  <c r="N1268" i="38"/>
  <c r="M1268" i="38" s="1"/>
  <c r="N1269" i="38"/>
  <c r="M1269" i="38" s="1"/>
  <c r="N1270" i="38"/>
  <c r="M1270" i="38" s="1"/>
  <c r="N1271" i="38"/>
  <c r="M1271" i="38" s="1"/>
  <c r="N1272" i="38"/>
  <c r="M1272" i="38" s="1"/>
  <c r="N1273" i="38"/>
  <c r="M1273" i="38" s="1"/>
  <c r="N1274" i="38"/>
  <c r="M1274" i="38" s="1"/>
  <c r="N1275" i="38"/>
  <c r="M1275" i="38" s="1"/>
  <c r="N1276" i="38"/>
  <c r="M1276" i="38" s="1"/>
  <c r="N1277" i="38"/>
  <c r="M1277" i="38" s="1"/>
  <c r="N1278" i="38"/>
  <c r="M1278" i="38" s="1"/>
  <c r="N1279" i="38"/>
  <c r="M1279" i="38" s="1"/>
  <c r="N1280" i="38"/>
  <c r="M1280" i="38" s="1"/>
  <c r="N1281" i="38"/>
  <c r="M1281" i="38" s="1"/>
  <c r="N1282" i="38"/>
  <c r="M1282" i="38" s="1"/>
  <c r="N1283" i="38"/>
  <c r="M1283" i="38" s="1"/>
  <c r="N1284" i="38"/>
  <c r="M1284" i="38" s="1"/>
  <c r="N1285" i="38"/>
  <c r="M1285" i="38" s="1"/>
  <c r="N1286" i="38"/>
  <c r="M1286" i="38" s="1"/>
  <c r="N1287" i="38"/>
  <c r="M1287" i="38" s="1"/>
  <c r="N1288" i="38"/>
  <c r="M1288" i="38" s="1"/>
  <c r="N1289" i="38"/>
  <c r="M1289" i="38" s="1"/>
  <c r="N1290" i="38"/>
  <c r="M1290" i="38" s="1"/>
  <c r="N1291" i="38"/>
  <c r="M1291" i="38" s="1"/>
  <c r="N1292" i="38"/>
  <c r="M1292" i="38" s="1"/>
  <c r="N1293" i="38"/>
  <c r="M1293" i="38" s="1"/>
  <c r="N1294" i="38"/>
  <c r="M1294" i="38" s="1"/>
  <c r="N1295" i="38"/>
  <c r="M1295" i="38" s="1"/>
  <c r="N1296" i="38"/>
  <c r="M1296" i="38" s="1"/>
  <c r="N1297" i="38"/>
  <c r="M1297" i="38" s="1"/>
  <c r="N1298" i="38"/>
  <c r="M1298" i="38" s="1"/>
  <c r="N1299" i="38"/>
  <c r="M1299" i="38" s="1"/>
  <c r="N1300" i="38"/>
  <c r="M1300" i="38" s="1"/>
  <c r="N1301" i="38"/>
  <c r="M1301" i="38" s="1"/>
  <c r="N1302" i="38"/>
  <c r="M1302" i="38" s="1"/>
  <c r="N1303" i="38"/>
  <c r="M1303" i="38" s="1"/>
  <c r="N1304" i="38"/>
  <c r="M1304" i="38" s="1"/>
  <c r="N1305" i="38"/>
  <c r="M1305" i="38" s="1"/>
  <c r="N1306" i="38"/>
  <c r="M1306" i="38" s="1"/>
  <c r="N1307" i="38"/>
  <c r="M1307" i="38" s="1"/>
  <c r="N1308" i="38"/>
  <c r="M1308" i="38" s="1"/>
  <c r="N1309" i="38"/>
  <c r="M1309" i="38" s="1"/>
  <c r="N1310" i="38"/>
  <c r="M1310" i="38" s="1"/>
  <c r="N1311" i="38"/>
  <c r="M1311" i="38" s="1"/>
  <c r="N1312" i="38"/>
  <c r="M1312" i="38" s="1"/>
  <c r="N1313" i="38"/>
  <c r="M1313" i="38" s="1"/>
  <c r="N1314" i="38"/>
  <c r="M1314" i="38" s="1"/>
  <c r="N1315" i="38"/>
  <c r="M1315" i="38" s="1"/>
  <c r="N1316" i="38"/>
  <c r="M1316" i="38" s="1"/>
  <c r="N1317" i="38"/>
  <c r="M1317" i="38" s="1"/>
  <c r="N1318" i="38"/>
  <c r="M1318" i="38" s="1"/>
  <c r="N1319" i="38"/>
  <c r="M1319" i="38" s="1"/>
  <c r="N1320" i="38"/>
  <c r="M1320" i="38" s="1"/>
  <c r="N1321" i="38"/>
  <c r="M1321" i="38" s="1"/>
  <c r="N1322" i="38"/>
  <c r="M1322" i="38" s="1"/>
  <c r="N1323" i="38"/>
  <c r="M1323" i="38" s="1"/>
  <c r="N1324" i="38"/>
  <c r="M1324" i="38" s="1"/>
  <c r="N1325" i="38"/>
  <c r="M1325" i="38" s="1"/>
  <c r="N1326" i="38"/>
  <c r="M1326" i="38" s="1"/>
  <c r="N1327" i="38"/>
  <c r="M1327" i="38" s="1"/>
  <c r="N1328" i="38"/>
  <c r="M1328" i="38" s="1"/>
  <c r="N1329" i="38"/>
  <c r="M1329" i="38" s="1"/>
  <c r="N1330" i="38"/>
  <c r="M1330" i="38" s="1"/>
  <c r="N1331" i="38"/>
  <c r="M1331" i="38" s="1"/>
  <c r="N1332" i="38"/>
  <c r="M1332" i="38" s="1"/>
  <c r="N1333" i="38"/>
  <c r="M1333" i="38" s="1"/>
  <c r="N1334" i="38"/>
  <c r="M1334" i="38" s="1"/>
  <c r="N1335" i="38"/>
  <c r="M1335" i="38" s="1"/>
  <c r="N1336" i="38"/>
  <c r="M1336" i="38" s="1"/>
  <c r="N1337" i="38"/>
  <c r="M1337" i="38" s="1"/>
  <c r="N1338" i="38"/>
  <c r="M1338" i="38" s="1"/>
  <c r="N1339" i="38"/>
  <c r="M1339" i="38" s="1"/>
  <c r="N1340" i="38"/>
  <c r="M1340" i="38" s="1"/>
  <c r="N1341" i="38"/>
  <c r="M1341" i="38" s="1"/>
  <c r="N1342" i="38"/>
  <c r="M1342" i="38" s="1"/>
  <c r="N1343" i="38"/>
  <c r="M1343" i="38" s="1"/>
  <c r="N1344" i="38"/>
  <c r="M1344" i="38" s="1"/>
  <c r="N1345" i="38"/>
  <c r="M1345" i="38" s="1"/>
  <c r="N1346" i="38"/>
  <c r="M1346" i="38" s="1"/>
  <c r="N1347" i="38"/>
  <c r="M1347" i="38" s="1"/>
  <c r="N1348" i="38"/>
  <c r="M1348" i="38" s="1"/>
  <c r="N1349" i="38"/>
  <c r="M1349" i="38" s="1"/>
  <c r="N1350" i="38"/>
  <c r="M1350" i="38" s="1"/>
  <c r="N1351" i="38"/>
  <c r="M1351" i="38" s="1"/>
  <c r="N1352" i="38"/>
  <c r="M1352" i="38" s="1"/>
  <c r="N1353" i="38"/>
  <c r="M1353" i="38" s="1"/>
  <c r="N1354" i="38"/>
  <c r="M1354" i="38" s="1"/>
  <c r="N1355" i="38"/>
  <c r="M1355" i="38" s="1"/>
  <c r="N1356" i="38"/>
  <c r="M1356" i="38" s="1"/>
  <c r="N1357" i="38"/>
  <c r="M1357" i="38" s="1"/>
  <c r="N1358" i="38"/>
  <c r="M1358" i="38" s="1"/>
  <c r="N1359" i="38"/>
  <c r="M1359" i="38" s="1"/>
  <c r="N1360" i="38"/>
  <c r="M1360" i="38" s="1"/>
  <c r="N1361" i="38"/>
  <c r="M1361" i="38" s="1"/>
  <c r="N1362" i="38"/>
  <c r="M1362" i="38" s="1"/>
  <c r="N1363" i="38"/>
  <c r="M1363" i="38" s="1"/>
  <c r="N1364" i="38"/>
  <c r="M1364" i="38" s="1"/>
  <c r="N1365" i="38"/>
  <c r="M1365" i="38" s="1"/>
  <c r="N1366" i="38"/>
  <c r="M1366" i="38" s="1"/>
  <c r="N1367" i="38"/>
  <c r="M1367" i="38" s="1"/>
  <c r="N1368" i="38"/>
  <c r="M1368" i="38" s="1"/>
  <c r="N1369" i="38"/>
  <c r="M1369" i="38" s="1"/>
  <c r="N1370" i="38"/>
  <c r="M1370" i="38" s="1"/>
  <c r="N1371" i="38"/>
  <c r="M1371" i="38" s="1"/>
  <c r="N1372" i="38"/>
  <c r="M1372" i="38" s="1"/>
  <c r="N1373" i="38"/>
  <c r="M1373" i="38" s="1"/>
  <c r="N1374" i="38"/>
  <c r="M1374" i="38" s="1"/>
  <c r="N1375" i="38"/>
  <c r="M1375" i="38" s="1"/>
  <c r="N1376" i="38"/>
  <c r="M1376" i="38" s="1"/>
  <c r="N1377" i="38"/>
  <c r="M1377" i="38" s="1"/>
  <c r="N1378" i="38"/>
  <c r="M1378" i="38" s="1"/>
  <c r="N1379" i="38"/>
  <c r="M1379" i="38" s="1"/>
  <c r="N1380" i="38"/>
  <c r="M1380" i="38" s="1"/>
  <c r="N1381" i="38"/>
  <c r="M1381" i="38" s="1"/>
  <c r="N1382" i="38"/>
  <c r="M1382" i="38" s="1"/>
  <c r="N1383" i="38"/>
  <c r="M1383" i="38" s="1"/>
  <c r="N1384" i="38"/>
  <c r="M1384" i="38" s="1"/>
  <c r="N1385" i="38"/>
  <c r="M1385" i="38" s="1"/>
  <c r="N1386" i="38"/>
  <c r="M1386" i="38" s="1"/>
  <c r="N1387" i="38"/>
  <c r="M1387" i="38" s="1"/>
  <c r="N1388" i="38"/>
  <c r="M1388" i="38" s="1"/>
  <c r="N1389" i="38"/>
  <c r="M1389" i="38" s="1"/>
  <c r="N1390" i="38"/>
  <c r="M1390" i="38" s="1"/>
  <c r="N1391" i="38"/>
  <c r="M1391" i="38" s="1"/>
  <c r="N1392" i="38"/>
  <c r="M1392" i="38" s="1"/>
  <c r="N1393" i="38"/>
  <c r="M1393" i="38" s="1"/>
  <c r="N1394" i="38"/>
  <c r="M1394" i="38" s="1"/>
  <c r="N1395" i="38"/>
  <c r="M1395" i="38" s="1"/>
  <c r="N1396" i="38"/>
  <c r="M1396" i="38" s="1"/>
  <c r="N1397" i="38"/>
  <c r="M1397" i="38" s="1"/>
  <c r="N1398" i="38"/>
  <c r="M1398" i="38" s="1"/>
  <c r="N1399" i="38"/>
  <c r="M1399" i="38" s="1"/>
  <c r="N1400" i="38"/>
  <c r="M1400" i="38" s="1"/>
  <c r="N1401" i="38"/>
  <c r="M1401" i="38" s="1"/>
  <c r="N1402" i="38"/>
  <c r="M1402" i="38" s="1"/>
  <c r="N1403" i="38"/>
  <c r="M1403" i="38" s="1"/>
  <c r="N1404" i="38"/>
  <c r="M1404" i="38" s="1"/>
  <c r="N1405" i="38"/>
  <c r="M1405" i="38" s="1"/>
  <c r="N1406" i="38"/>
  <c r="M1406" i="38" s="1"/>
  <c r="N1407" i="38"/>
  <c r="M1407" i="38" s="1"/>
  <c r="N1408" i="38"/>
  <c r="M1408" i="38" s="1"/>
  <c r="N1409" i="38"/>
  <c r="M1409" i="38" s="1"/>
  <c r="N1410" i="38"/>
  <c r="M1410" i="38" s="1"/>
  <c r="N1411" i="38"/>
  <c r="M1411" i="38" s="1"/>
  <c r="N1412" i="38"/>
  <c r="M1412" i="38" s="1"/>
  <c r="N1413" i="38"/>
  <c r="M1413" i="38" s="1"/>
  <c r="N1414" i="38"/>
  <c r="M1414" i="38" s="1"/>
  <c r="N1415" i="38"/>
  <c r="M1415" i="38" s="1"/>
  <c r="N1416" i="38"/>
  <c r="M1416" i="38" s="1"/>
  <c r="N1417" i="38"/>
  <c r="M1417" i="38" s="1"/>
  <c r="N1418" i="38"/>
  <c r="M1418" i="38" s="1"/>
  <c r="N1419" i="38"/>
  <c r="M1419" i="38" s="1"/>
  <c r="N1420" i="38"/>
  <c r="M1420" i="38" s="1"/>
  <c r="N1421" i="38"/>
  <c r="M1421" i="38" s="1"/>
  <c r="N1422" i="38"/>
  <c r="M1422" i="38" s="1"/>
  <c r="N1423" i="38"/>
  <c r="M1423" i="38" s="1"/>
  <c r="N1424" i="38"/>
  <c r="M1424" i="38" s="1"/>
  <c r="N1425" i="38"/>
  <c r="M1425" i="38" s="1"/>
  <c r="N1426" i="38"/>
  <c r="M1426" i="38" s="1"/>
  <c r="N1427" i="38"/>
  <c r="M1427" i="38" s="1"/>
  <c r="N1428" i="38"/>
  <c r="M1428" i="38" s="1"/>
  <c r="N1429" i="38"/>
  <c r="M1429" i="38" s="1"/>
  <c r="N1430" i="38"/>
  <c r="M1430" i="38" s="1"/>
  <c r="N1431" i="38"/>
  <c r="M1431" i="38" s="1"/>
  <c r="N1432" i="38"/>
  <c r="M1432" i="38" s="1"/>
  <c r="N1433" i="38"/>
  <c r="M1433" i="38" s="1"/>
  <c r="N1434" i="38"/>
  <c r="M1434" i="38" s="1"/>
  <c r="N1435" i="38"/>
  <c r="M1435" i="38" s="1"/>
  <c r="N1436" i="38"/>
  <c r="M1436" i="38" s="1"/>
  <c r="N1437" i="38"/>
  <c r="M1437" i="38" s="1"/>
  <c r="N1438" i="38"/>
  <c r="M1438" i="38" s="1"/>
  <c r="N1439" i="38"/>
  <c r="M1439" i="38" s="1"/>
  <c r="N1440" i="38"/>
  <c r="M1440" i="38" s="1"/>
  <c r="N1441" i="38"/>
  <c r="M1441" i="38" s="1"/>
  <c r="N1442" i="38"/>
  <c r="M1442" i="38" s="1"/>
  <c r="N1443" i="38"/>
  <c r="M1443" i="38" s="1"/>
  <c r="N1444" i="38"/>
  <c r="M1444" i="38" s="1"/>
  <c r="N1445" i="38"/>
  <c r="M1445" i="38" s="1"/>
  <c r="N1446" i="38"/>
  <c r="M1446" i="38" s="1"/>
  <c r="N1447" i="38"/>
  <c r="M1447" i="38" s="1"/>
  <c r="N1448" i="38"/>
  <c r="M1448" i="38" s="1"/>
  <c r="N1449" i="38"/>
  <c r="M1449" i="38" s="1"/>
  <c r="N1450" i="38"/>
  <c r="M1450" i="38" s="1"/>
  <c r="N1451" i="38"/>
  <c r="M1451" i="38" s="1"/>
  <c r="N1452" i="38"/>
  <c r="M1452" i="38" s="1"/>
  <c r="N1453" i="38"/>
  <c r="M1453" i="38" s="1"/>
  <c r="N1454" i="38"/>
  <c r="M1454" i="38" s="1"/>
  <c r="N1455" i="38"/>
  <c r="M1455" i="38" s="1"/>
  <c r="N1456" i="38"/>
  <c r="M1456" i="38" s="1"/>
  <c r="C10" i="41"/>
  <c r="C15" i="41"/>
  <c r="C26" i="41"/>
  <c r="C23" i="41"/>
  <c r="C22" i="41"/>
  <c r="C21" i="41"/>
  <c r="C19" i="41"/>
  <c r="C18" i="41"/>
  <c r="C17" i="41"/>
  <c r="C16" i="41"/>
  <c r="C14" i="41"/>
  <c r="C13" i="41"/>
  <c r="C12" i="41"/>
  <c r="C11" i="41"/>
  <c r="G54" i="41" l="1"/>
  <c r="I17" i="32" s="1"/>
  <c r="C30" i="53"/>
  <c r="T6" i="51"/>
  <c r="U6" i="51"/>
  <c r="D27" i="53" s="1"/>
  <c r="G27" i="53" s="1"/>
  <c r="I27" i="53" s="1"/>
  <c r="B6" i="51"/>
  <c r="G10" i="51"/>
  <c r="H6" i="51"/>
  <c r="D14" i="53" s="1"/>
  <c r="G14" i="53" s="1"/>
  <c r="I14" i="53" s="1"/>
  <c r="H10" i="51"/>
  <c r="I6" i="51"/>
  <c r="D15" i="53" s="1"/>
  <c r="G15" i="53" s="1"/>
  <c r="I15" i="53" s="1"/>
  <c r="E10" i="51"/>
  <c r="F10" i="51"/>
  <c r="D6" i="51"/>
  <c r="D10" i="53" s="1"/>
  <c r="G10" i="53" s="1"/>
  <c r="I10" i="53" s="1"/>
  <c r="J6" i="51"/>
  <c r="D16" i="53" s="1"/>
  <c r="G16" i="53" s="1"/>
  <c r="I16" i="53" s="1"/>
  <c r="D18" i="41"/>
  <c r="C30" i="41"/>
  <c r="D26" i="53" l="1"/>
  <c r="G26" i="53" s="1"/>
  <c r="I26" i="53" s="1"/>
  <c r="B7" i="51"/>
  <c r="D8" i="53" s="1"/>
  <c r="G8" i="53" s="1"/>
  <c r="I8" i="53" s="1"/>
  <c r="D7" i="53"/>
  <c r="I18" i="32"/>
  <c r="I19" i="32" s="1"/>
  <c r="I20" i="32" s="1"/>
  <c r="I30" i="41"/>
  <c r="I33" i="41" s="1"/>
  <c r="I7" i="32" s="1"/>
  <c r="G30" i="41"/>
  <c r="D30" i="41"/>
  <c r="G7" i="53" l="1"/>
  <c r="D30" i="53"/>
  <c r="I7" i="53" l="1"/>
  <c r="I30" i="53" s="1"/>
  <c r="I33" i="53" s="1"/>
  <c r="I6" i="32" s="1"/>
  <c r="I8" i="32" s="1"/>
  <c r="G30" i="53"/>
  <c r="I9" i="32" l="1"/>
  <c r="I10" i="32" s="1"/>
  <c r="I28" i="32" s="1"/>
</calcChain>
</file>

<file path=xl/sharedStrings.xml><?xml version="1.0" encoding="utf-8"?>
<sst xmlns="http://schemas.openxmlformats.org/spreadsheetml/2006/main" count="20382" uniqueCount="2451">
  <si>
    <t>Raumgruppe</t>
  </si>
  <si>
    <t>Büros und Sonderwerkstätten</t>
  </si>
  <si>
    <t>B</t>
  </si>
  <si>
    <t>C</t>
  </si>
  <si>
    <t>Aufzüge</t>
  </si>
  <si>
    <t>D</t>
  </si>
  <si>
    <t>Verkehrswege</t>
  </si>
  <si>
    <t>E</t>
  </si>
  <si>
    <t>Untergeordnete Verkehrswege</t>
  </si>
  <si>
    <t>F</t>
  </si>
  <si>
    <t>Treppenhäuser</t>
  </si>
  <si>
    <t>G</t>
  </si>
  <si>
    <t>Untergeordnete Treppenhäuser</t>
  </si>
  <si>
    <t>H</t>
  </si>
  <si>
    <t>Aufenthaltsräume, Kasino, Cafeteria, Teeküchen, Sozialstationen</t>
  </si>
  <si>
    <t>Sanitärräume (WC/Dusche etc)</t>
  </si>
  <si>
    <t>J</t>
  </si>
  <si>
    <t>Sozialräume (Garderoben/Umkleideräume/Ruheräume)</t>
  </si>
  <si>
    <t>K</t>
  </si>
  <si>
    <t>Lager- und Technikräume</t>
  </si>
  <si>
    <t>L</t>
  </si>
  <si>
    <t>Untergeordnete Lager- und Technikräume</t>
  </si>
  <si>
    <t>M</t>
  </si>
  <si>
    <t>Tresore,inkl. Treppen und Aufzügen</t>
  </si>
  <si>
    <t>N</t>
  </si>
  <si>
    <t>Zugänge (Außentreppen u.ä.)</t>
  </si>
  <si>
    <t>O</t>
  </si>
  <si>
    <t>Terrassen/Balkons/Umgänge</t>
  </si>
  <si>
    <t>P</t>
  </si>
  <si>
    <t>Tiefgaragen</t>
  </si>
  <si>
    <t>Tagungsräume/Büros mit Außenwirkung, Geldbearbeitung, Callcenter </t>
  </si>
  <si>
    <t>Jahresfaktor</t>
  </si>
  <si>
    <t>Erläuterung</t>
  </si>
  <si>
    <t>Reinigungsintervall</t>
  </si>
  <si>
    <t>5x wöchentlich</t>
  </si>
  <si>
    <t>1x wöchentlich</t>
  </si>
  <si>
    <t>2x monatlich</t>
  </si>
  <si>
    <t>1x monatlich</t>
  </si>
  <si>
    <t>S</t>
  </si>
  <si>
    <t>T</t>
  </si>
  <si>
    <t>1x jährlich </t>
  </si>
  <si>
    <t>ES</t>
  </si>
  <si>
    <t>KiTa</t>
  </si>
  <si>
    <t>Bezeichnung</t>
  </si>
  <si>
    <t>Bezeichnung im Aufmaß</t>
  </si>
  <si>
    <t>Erklärung</t>
  </si>
  <si>
    <t>R</t>
  </si>
  <si>
    <t>U</t>
  </si>
  <si>
    <t>Q</t>
  </si>
  <si>
    <t>Ausstellungsräume (Museum)</t>
  </si>
  <si>
    <t>Küchen</t>
  </si>
  <si>
    <t>Bürotechnikräume</t>
  </si>
  <si>
    <t>Sportanlagen</t>
  </si>
  <si>
    <t>Gebäude</t>
  </si>
  <si>
    <t>Geschoss</t>
  </si>
  <si>
    <t>Bodenbelag / Oberfläche</t>
  </si>
  <si>
    <t>Edelstahl</t>
  </si>
  <si>
    <t>ELO</t>
  </si>
  <si>
    <t>Eigen / Fremd</t>
  </si>
  <si>
    <t>Textile Wandverkleidungen</t>
  </si>
  <si>
    <t>Weichböden</t>
  </si>
  <si>
    <t>Nutzungsart</t>
  </si>
  <si>
    <t>Naturstein</t>
  </si>
  <si>
    <t>Messing</t>
  </si>
  <si>
    <t>Fliesen</t>
  </si>
  <si>
    <t xml:space="preserve">Glasierte und unglasierte Oberflächen, auch keramische Bodenfliesen die in der Regel aus Steingut / Spaltplatten und speziellen Steinzeugtone bestehen, die so beschaffen sind, dass sie bei einer Temperatur zwischen 1200 und 1250 Grad Celsius dicht brennen und dadurch verglasen. </t>
  </si>
  <si>
    <t>Eloxal, Alu</t>
  </si>
  <si>
    <t>Hartböden</t>
  </si>
  <si>
    <t>Parkett</t>
  </si>
  <si>
    <t>Stein</t>
  </si>
  <si>
    <t>Textile Bodenbeläge</t>
  </si>
  <si>
    <t>Tewa</t>
  </si>
  <si>
    <t>Hawa</t>
  </si>
  <si>
    <t>Wandverkleidung</t>
  </si>
  <si>
    <t>Me</t>
  </si>
  <si>
    <t>Ku</t>
  </si>
  <si>
    <t>Kupfer</t>
  </si>
  <si>
    <t>Reinigung einmal in zwei Jahren</t>
  </si>
  <si>
    <t>5x wöchentlich (Voll- und Sichtreinigung)</t>
  </si>
  <si>
    <t>Reinigung 4x pro Woche</t>
  </si>
  <si>
    <t>4x wöchentlich **</t>
  </si>
  <si>
    <t>Reinigung jeden 2. Arbeitstag</t>
  </si>
  <si>
    <t>Reinigung 1x pro Arbeitstag</t>
  </si>
  <si>
    <t>Reinigung 1x jede 2. Woche</t>
  </si>
  <si>
    <t>Reinigung 1x jeden 2. Monat</t>
  </si>
  <si>
    <t>Reinigung 1x pro Monat</t>
  </si>
  <si>
    <t>Reinigung 1x pro Woche</t>
  </si>
  <si>
    <t>Reinigung 1x pro Quartal</t>
  </si>
  <si>
    <t>Reinigung 1x pro Halbjahr</t>
  </si>
  <si>
    <t>Reinigung 1x pro Jahr</t>
  </si>
  <si>
    <t>2,5x wöchentlich</t>
  </si>
  <si>
    <t>Reinigung 2x pro Monat</t>
  </si>
  <si>
    <t>2x wöchentlich</t>
  </si>
  <si>
    <t>Reinigung 2x pro Woche</t>
  </si>
  <si>
    <t>1x jede 2. Woche</t>
  </si>
  <si>
    <t>1x alle zwei Jahre</t>
  </si>
  <si>
    <t>1x pro Halbjahr</t>
  </si>
  <si>
    <t>1x pro Quartal</t>
  </si>
  <si>
    <t>1x jeden 2. Monat</t>
  </si>
  <si>
    <t>Grundfläche Gesamt Fremd je Raumgruppe  qm</t>
  </si>
  <si>
    <t xml:space="preserve">Nachrichtlich:
Reinigungsgruppe Oberflächen/Böden
Grundfläche Gesamt Fremd qm
</t>
  </si>
  <si>
    <t>Aufenthaltsräume, Kasino, Cafeteria, Teeküchen, Sozialstationen, Gastro-Terasse</t>
  </si>
  <si>
    <t>I*</t>
  </si>
  <si>
    <t>A**</t>
  </si>
  <si>
    <t>A</t>
  </si>
  <si>
    <t>I</t>
  </si>
  <si>
    <t>Besonderheiten</t>
  </si>
  <si>
    <t>DIN 277-2 Nutzungsgruppe</t>
  </si>
  <si>
    <t>Reinigungsgegenstand</t>
  </si>
  <si>
    <t>-</t>
  </si>
  <si>
    <t>Obenarbeiten</t>
  </si>
  <si>
    <t xml:space="preserve">Abfallbehälter (Bio, Restmüll, Glas und Verpackungen, etc.) </t>
  </si>
  <si>
    <t>leeren und ggf. mit Beutel versehen</t>
  </si>
  <si>
    <t>innen und außen nass reinigen und nachtrocknen</t>
  </si>
  <si>
    <t>Außenaschenbecher  und Abfallbehälter</t>
  </si>
  <si>
    <t xml:space="preserve">leeren und feucht reinigen  </t>
  </si>
  <si>
    <t xml:space="preserve">Aufzug: Sichtflächen aussen  (inkl. Glas, Edelstahl, Messing, Spiegel) </t>
  </si>
  <si>
    <t>streifenfrei reinigen (komplett)</t>
  </si>
  <si>
    <t>Lastenaufzug komplett: Kabinendecken (ausgenommen Glasplatten; erfolgt im Rahmen der Glasreinigung); Türen innen und außen; Bedientableaus innen und außen, Boden inkl. Aufzugrsrillen; Handlauf</t>
  </si>
  <si>
    <t xml:space="preserve">Ausstellungsvitrinen und Schaukästen </t>
  </si>
  <si>
    <t>Abstauben und feucht streifenfrei reinigen.</t>
  </si>
  <si>
    <t xml:space="preserve">Bilderrahmen </t>
  </si>
  <si>
    <t>entstauben</t>
  </si>
  <si>
    <t xml:space="preserve">Dusche komplett </t>
  </si>
  <si>
    <t xml:space="preserve">reinigen und nachtrocknen </t>
  </si>
  <si>
    <t>feuchtreinigen (von aussen)</t>
  </si>
  <si>
    <t xml:space="preserve">Fensterbänke und Kabelkanäle </t>
  </si>
  <si>
    <t>feucht reinigen; soweit frei</t>
  </si>
  <si>
    <t xml:space="preserve">Feuerlöscher, Wandhydranten </t>
  </si>
  <si>
    <t>Abstauben, feucht reinigen</t>
  </si>
  <si>
    <t xml:space="preserve">Sanitär-Fliesen- und Trennwände </t>
  </si>
  <si>
    <t>Im Spritzbereich nass reinigen und nachtrocknen</t>
  </si>
  <si>
    <t>komplett nass reinigen, Kalkrückstände beseitigen und nachtrocknen</t>
  </si>
  <si>
    <t xml:space="preserve">Flipchart, Whiteboard, Pinwände </t>
  </si>
  <si>
    <t>Rahmenkannten, Ablage, Gestelle gemäß Reinigungs- und Pflegeanleitung reinigen; Schreibflächen/Arbeitspapiere sind von der Reinigung ausgeschlossen</t>
  </si>
  <si>
    <t xml:space="preserve">Garderoben, Garderobenhaken, Hutablagen (Raumgruppe U inkl. Schuhregale) </t>
  </si>
  <si>
    <t>feucht reinigen, soweit frei</t>
  </si>
  <si>
    <t xml:space="preserve">Geldbearbeitungsmaschinen inkl. Rohre </t>
  </si>
  <si>
    <t xml:space="preserve">Getränke-, Snack-, Leergutautomaten, Automaten für IT-Zubehör </t>
  </si>
  <si>
    <t>Außen nebelfeucht abwischen und streifenfrei nachtrocknen; inkl. Bedientableaus; bei Touchbedienfelder unter Beachtung der Herstellervorgaben</t>
  </si>
  <si>
    <t xml:space="preserve">Handlauf </t>
  </si>
  <si>
    <t>feucht reinigen</t>
  </si>
  <si>
    <t xml:space="preserve">Handtuchpapierspender </t>
  </si>
  <si>
    <t>von außen feucht reinigen u.auffüllen (Material wird vom Auftraggeber gestellt)</t>
  </si>
  <si>
    <t xml:space="preserve">Heizkörper/ -verkleidungen inkl. Rohre </t>
  </si>
  <si>
    <t xml:space="preserve">Hinweisschilder, Notausgangspiktogramme, etc. </t>
  </si>
  <si>
    <t>reinigen</t>
  </si>
  <si>
    <t xml:space="preserve">Hygienebehälter </t>
  </si>
  <si>
    <t>außen nass reinigen  (Sichtreinigung)</t>
  </si>
  <si>
    <t xml:space="preserve">Hygiene- und Hustenschutzschutzwände, Spukschutz-Trennwände  </t>
  </si>
  <si>
    <t>Beidseitig nebelfeucht desinfizierend reinigen</t>
  </si>
  <si>
    <t xml:space="preserve">Innenverglasungen (inkl. Rahmen und Windfänge) </t>
  </si>
  <si>
    <t>Griffspuren entfernen</t>
  </si>
  <si>
    <t xml:space="preserve">Küchenarbeitsflächen </t>
  </si>
  <si>
    <t xml:space="preserve">feucht reinigen  </t>
  </si>
  <si>
    <t xml:space="preserve">Küchenschränke, Kühlschränke, Sideboards, etc. von außen </t>
  </si>
  <si>
    <t xml:space="preserve">Alle senkrechten und waagerechten Flächen bis 1,80 m Höhe Griffspuren entfernen           </t>
  </si>
  <si>
    <t>Alle waagerechten und senkrechten Flächen auch über 1,80 m Höhe komplett reinigen</t>
  </si>
  <si>
    <t xml:space="preserve">Lichtschalter/ Wandschalter/Raumbedientableaus </t>
  </si>
  <si>
    <t>Nebelfeucht abwischen und streifenfrei nachtrocknen; unter Beachtung Herstellervorgaben</t>
  </si>
  <si>
    <t xml:space="preserve">Medientechnik (Touchpanels, Fernseher, PCs, digital. Whiteboards, Beamer, Tastaturen, Mouse, OH-Projektoren etc.) </t>
  </si>
  <si>
    <t>Ausführung erst nach Abstimmung mit der jeweiligen Hausverwaltung,
Abstauben; Oberflächen streifenfrei mit geeigneten Reinigungs-/Pflegemitteln i.V.m. fusselfreien Baumwolltüchern, ggf. Mikrofasertuch reinigen</t>
  </si>
  <si>
    <t>Mobiliar; (Schreib-)Tische, Glastische, Ablagen, Sideboards, Schränke, etc. (soweit freigeräumt)</t>
  </si>
  <si>
    <t>Alle waagerechten+ senkrecht  Flächen (z.B. Tische, Schränke, Sideboards, Regale, Ablagen, etc.) bis 1,80 m Höhe feucht reinigen</t>
  </si>
  <si>
    <t xml:space="preserve">Papierkörbe ** </t>
  </si>
  <si>
    <t>leeren inkl. Kartonagen</t>
  </si>
  <si>
    <t xml:space="preserve">Seifen-, Desinfektionsmittelspender </t>
  </si>
  <si>
    <t>feucht reinigen und auffüllen (Material wird vom Auftraggeber gestellt)</t>
  </si>
  <si>
    <t xml:space="preserve">Shredder </t>
  </si>
  <si>
    <t>leeren (bei Bedarf)</t>
  </si>
  <si>
    <t xml:space="preserve">Sichtreinigung </t>
  </si>
  <si>
    <t>250*</t>
  </si>
  <si>
    <t xml:space="preserve">Spiegel inkl. Ablagen </t>
  </si>
  <si>
    <t>nass reinigen, nachtrocknen und nachpolieren</t>
  </si>
  <si>
    <t xml:space="preserve">Spinnweben </t>
  </si>
  <si>
    <t>entfernen bei Bedarf und mind.</t>
  </si>
  <si>
    <t xml:space="preserve">Spülutensilien </t>
  </si>
  <si>
    <t>Steckdosen (Wand) und Fußbodenleisten</t>
  </si>
  <si>
    <t>IT-Equipment</t>
  </si>
  <si>
    <t>Telefone (nur Hörer und Hörerauflage)</t>
  </si>
  <si>
    <t>nebelfeucht reinigen</t>
  </si>
  <si>
    <t xml:space="preserve">Steh- und Sitzmöbel (Stühle, Hocker, Sessel, Polstermöbel, Tritte etc.) </t>
  </si>
  <si>
    <t>Sitz- und Rückenfläche inkl. Gestelle feucht reinigen bzw. absaugen</t>
  </si>
  <si>
    <t>Steh-, Hänge-, Tisch- und Wandlampen (soweit ohne Tritt/Leiter erreichbar) gem. DIN 57105</t>
  </si>
  <si>
    <t>Abstauben, Griffspuren und sichtbare Verschmutzungen entfernen, bei Bedarf unter Beachtung der Sicherheitsvorschriften (DIN VDE 105-100) feucht reinigen komplett</t>
  </si>
  <si>
    <t xml:space="preserve">Toilettenpapierhalter </t>
  </si>
  <si>
    <t>reinigen (feucht abwischen)</t>
  </si>
  <si>
    <t>auffüllen   (Material wird vom Auftraggeber gestellt)</t>
  </si>
  <si>
    <t xml:space="preserve">Treppengeländer inkl. Seitenschutz </t>
  </si>
  <si>
    <t>Türen / Glastüren inkl. Rahmen und Griffe</t>
  </si>
  <si>
    <t>komplett reinigen</t>
  </si>
  <si>
    <t xml:space="preserve">WC-Becken inkl. WC-Brille und Deckel inkl. Betätigungsplatte </t>
  </si>
  <si>
    <t xml:space="preserve">desinfizierend reinigen und nachtrocknen </t>
  </si>
  <si>
    <t xml:space="preserve">Wandverkleidungen (Schamwände/Trennwände) </t>
  </si>
  <si>
    <t>Griffspuren/Verschmutzungen entfernen</t>
  </si>
  <si>
    <t>desinfizierend reinigen, nachtrocknen und nachpolieren; Raumgruppe S zusätzlich desinfizieren</t>
  </si>
  <si>
    <t xml:space="preserve">WC-Bürste inkl. -halter: </t>
  </si>
  <si>
    <t>desinfizierend reinigen und nachtrocknen</t>
  </si>
  <si>
    <t xml:space="preserve">Wert-/Schließfächer </t>
  </si>
  <si>
    <t>Alle waagerechten und senkrechten Flächen komplett feucht reinigen; soweit zugänglich auch innen</t>
  </si>
  <si>
    <t xml:space="preserve">Wickeltische </t>
  </si>
  <si>
    <t>desinfizierend reinigen</t>
  </si>
  <si>
    <t xml:space="preserve">Alle Böden </t>
  </si>
  <si>
    <t>Sockelleisten: feucht reinigen</t>
  </si>
  <si>
    <t xml:space="preserve">Aufzugsrillen </t>
  </si>
  <si>
    <t>aussaugen und feucht reinigen</t>
  </si>
  <si>
    <t xml:space="preserve">Fliesenboden (keramisch, Feinsteinzeug) </t>
  </si>
  <si>
    <t xml:space="preserve">Feuchtreinigung maschinell reinigen </t>
  </si>
  <si>
    <t>Boden</t>
  </si>
  <si>
    <t>Feuchtreinigung gem. Pflegeanleitung</t>
  </si>
  <si>
    <t xml:space="preserve">Fußbodenabflüsse / Gully´s </t>
  </si>
  <si>
    <t>nass reinigen und mit Wasser befüllen</t>
  </si>
  <si>
    <t xml:space="preserve"> 2-stufig nasswischen (auch in den Ecken, unter den Tischen und Rollcontainern, etc.), Ausführung großer Flächen manuell oder maschinell erfolgt in Abstimmung mit der jeweiligen Hausverwaltung</t>
  </si>
  <si>
    <t xml:space="preserve">Parkett-Böden </t>
  </si>
  <si>
    <t>nebelfeuchtes wischen  - auf Belag abgestimmt, inkl. Entfernen haftender Verschmutzungen (auch in den Ecken, unter den Tischen und Rollcontainern, etc.)</t>
  </si>
  <si>
    <t xml:space="preserve">Schmutzfangeinrichtungen </t>
  </si>
  <si>
    <t>Auskehren und aus- bzw. absaugen, leeren</t>
  </si>
  <si>
    <t xml:space="preserve"> 2-stufig nasswischen (auch in den Ecken, unter den Tischen und Rollcontainern, etc.), Ausführung großer Flächen manuell oder maschinell erfolgt in Abstimmung mit der jeweiligen Hausverwaltung, 
!!!Einsatz von Reinigungsmitteln nur nach Rücksprache mit der Hausverwaltung, i. d. R. tensidfrei!!! </t>
  </si>
  <si>
    <t xml:space="preserve">Steinboden </t>
  </si>
  <si>
    <t xml:space="preserve"> 2-stufig nasswischen (auch in den Ecken, unter den Tischen und Rollcontainern, etc.)</t>
  </si>
  <si>
    <t>Textile Böden</t>
  </si>
  <si>
    <t>saugen - bürstsaugen soweit möglich und geeignet (auch in den Ecken, unter den Tischen und Rollcontainern, etc.)</t>
  </si>
  <si>
    <t>Raumgruppen</t>
  </si>
  <si>
    <t>Tageskraft</t>
  </si>
  <si>
    <t xml:space="preserve">Baufeinreinigung </t>
  </si>
  <si>
    <t xml:space="preserve">Naturstein </t>
  </si>
  <si>
    <t xml:space="preserve">Schrankinnenflächen bei Schränken und Sideboards, Regalflächen </t>
  </si>
  <si>
    <t xml:space="preserve">Polster-Stühle, Sessel etc. (Innenbereich) </t>
  </si>
  <si>
    <t xml:space="preserve">Zusätzliche Reinigung Sanitärbereich im Rahmen von Veranstaltungen </t>
  </si>
  <si>
    <t xml:space="preserve">Zusatzreinigung Raum; desinfizierend </t>
  </si>
  <si>
    <t xml:space="preserve">Zusatzreinigung Türgriffe, Knaufe, Handläufe, Armaturen, Bedientableaus; desinfizierend </t>
  </si>
  <si>
    <t>Küchenrolle und Spülmittel bereitstellen (Material wird vom Auftraggeber gestellt)</t>
  </si>
  <si>
    <t xml:space="preserve">Decken, Decken-/Wandpanele </t>
  </si>
  <si>
    <t xml:space="preserve">MwSt. </t>
  </si>
  <si>
    <t>Eingabe Bieter</t>
  </si>
  <si>
    <t>errechnet</t>
  </si>
  <si>
    <t>Position</t>
  </si>
  <si>
    <t>Preis je Mengeneinheit in EURO netto</t>
  </si>
  <si>
    <t>h</t>
  </si>
  <si>
    <t>qm</t>
  </si>
  <si>
    <t>Stck</t>
  </si>
  <si>
    <t xml:space="preserve">Mengeneinheit
</t>
  </si>
  <si>
    <t>Monatsstunden auf Basis der angebotenen Leistung in qm/Std.</t>
  </si>
  <si>
    <t>Zusammenfassung Preisblätter</t>
  </si>
  <si>
    <t xml:space="preserve">Jahresfaktor (JF) </t>
  </si>
  <si>
    <t>Nur Vollreinigung</t>
  </si>
  <si>
    <t>Untenarbeiten</t>
  </si>
  <si>
    <t>Nr.</t>
  </si>
  <si>
    <t>betroffene Reinigungsart (Vollreinigung und/oder Sichtreinigung) und Hinweise</t>
  </si>
  <si>
    <t>Datum</t>
  </si>
  <si>
    <t>Unternehmen</t>
  </si>
  <si>
    <t>Name der Person</t>
  </si>
  <si>
    <t xml:space="preserve">Angebotener Preis pro Stunde: </t>
  </si>
  <si>
    <t>Jährlicher Gesamtangebotspreis netto:</t>
  </si>
  <si>
    <t>Zu erbringende (Reinigungs-)Tätigkeiten</t>
  </si>
  <si>
    <t>Anforderungen an die zu erbringenden Reinigungsleistungen</t>
  </si>
  <si>
    <t xml:space="preserve">II. Abrufreinigungsleistungen (Bedarfspositionen) </t>
  </si>
  <si>
    <t>Vollreinigung 1x pro Arbeitstag plus 1x pro Arbeitstag Sichtreinigung</t>
  </si>
  <si>
    <t xml:space="preserve"> -Eloxierte Alu-Oberflächen, Aluminium</t>
  </si>
  <si>
    <t xml:space="preserve"> -Austenitsche Edelstähle, martensitische Edelstähle, ferritische Edelstähle, satiniert, verchromt</t>
  </si>
  <si>
    <t xml:space="preserve"> -PVC, Linoleum, Amtico, Disbon etc.</t>
  </si>
  <si>
    <t xml:space="preserve"> -Turnhallenbelag, Kautschuk, Vinyl, Gumminoppen</t>
  </si>
  <si>
    <t xml:space="preserve"> -Granit, Marmor, Travertin, Jura, Muschelkalk, Solenhofer, Terrakotta etc.</t>
  </si>
  <si>
    <t xml:space="preserve"> -Stabparkett, Mosaikparket, Fischgrätparket, Flechtmusterparket, Hochkanntlamellenparket, Schiffsverbandparket etc. lackiert, geölt, gewachst</t>
  </si>
  <si>
    <t xml:space="preserve"> -Terrazzo, Werkkunststein, Estriche, Sichtbeton, Waschbeton, Agglo Marmor, Steinteppich etc.</t>
  </si>
  <si>
    <t xml:space="preserve"> -Teppich, Auslegeware, Nadelfilz, Bouclé, Velour, Scroll, Tip-Sheared, Random-Sheared, Saxony, Cut-Loop, Girloon etc.</t>
  </si>
  <si>
    <t xml:space="preserve"> -Holz, Kunststoff, lackierte Oberflächen, Glas</t>
  </si>
  <si>
    <t xml:space="preserve"> -Kupfer-Zink Legierung</t>
  </si>
  <si>
    <t xml:space="preserve"> -Rotes Halbedelmetall, weich, dehnbar, walzbar; bildet an der Luft Kupferkarbonat (Patina)</t>
  </si>
  <si>
    <t>Tabelle 1</t>
  </si>
  <si>
    <t>Tabelle 2</t>
  </si>
  <si>
    <t>Tabelle 3</t>
  </si>
  <si>
    <t>Bei der Reinigung sind die anerkannten Regeln der Technik zu beachten</t>
  </si>
  <si>
    <t>Parkett-Böden</t>
  </si>
  <si>
    <t>Zusätzliche Unterhaltsreinigung  (Stundenabruf außerhalb der normalen Vertrgsregelung)</t>
  </si>
  <si>
    <t xml:space="preserve">1. Zusammenfassung von qm-Angaben aus Ziffer 2. "Daten/Informationen zu den zu reinigenden Räumen/Räumlichkeiten und zu beachtende Besonderheiten" </t>
  </si>
  <si>
    <t>Es ist eine Vollreinigung pro Arbeitstag von 06:30 bis 13:30 Uhr und pro Arbeitstag eine Sichtreinigung von 13:30 Uhr bis 14:30 Uhr vorzunehmen; in die qm-Berechnung der Jahresreinigungsflächen in den Flächenverzeichnissen geht dies mit JF 375 ein.</t>
  </si>
  <si>
    <t>JF=52 gilt für Vollreinigung 1 x pro Woche.
Für die zusätzlich zu erbringende Sichtreinigung 4 x pro Woche an den Tagen, an denen keine Vollreinigung erfolgt, gilt ein JF von 208, der in den Flächenverzeichnis-Reitern bei der Ermittlung der Jahresreinigungsflächen für die Sichtreinigung einfließt.</t>
  </si>
  <si>
    <t>Grundfläche in qm</t>
  </si>
  <si>
    <t>Jahresreinigungsfläche in qm</t>
  </si>
  <si>
    <t>Nutzungsart  nach DIN 277</t>
  </si>
  <si>
    <t>Tätigkeiten</t>
  </si>
  <si>
    <t>V</t>
  </si>
  <si>
    <t>Spinnweben</t>
  </si>
  <si>
    <t>Telefone</t>
  </si>
  <si>
    <t>Ja</t>
  </si>
  <si>
    <t>Fremd</t>
  </si>
  <si>
    <t>Raumschießanlage RSA</t>
  </si>
  <si>
    <t>Wohnen</t>
  </si>
  <si>
    <t>s. separate Angaben RSA</t>
  </si>
  <si>
    <t>Kita</t>
  </si>
  <si>
    <t>Vollreinigung</t>
  </si>
  <si>
    <t>Balkon/Austritt</t>
  </si>
  <si>
    <t>Boden/Geländer/Möbel/Trennwände nass reinigen</t>
  </si>
  <si>
    <t>x</t>
  </si>
  <si>
    <t>Beleuchtungskörper</t>
  </si>
  <si>
    <t>Eingangstüren</t>
  </si>
  <si>
    <t xml:space="preserve">Griffspuren und sichtbare Verschmutzungen entfernen </t>
  </si>
  <si>
    <t>I. Wohnbereich/Flur</t>
  </si>
  <si>
    <t>Abfallbehälter und Papierkörbe</t>
  </si>
  <si>
    <t>Entleeren und mit einem Beutel zu versehen; bei Bedarf die Behälter innen und außen nass reinigen</t>
  </si>
  <si>
    <t>X</t>
  </si>
  <si>
    <t>Bade-, Hand-, Geschirrtuch, Badvorleger</t>
  </si>
  <si>
    <t>benutzte Geschirr-, Bade- und Handtücher entfernen und neue bereitlegen, Wäschestellung und Reinigung durch den Auftraggeber</t>
  </si>
  <si>
    <t>Bettkasten, Bettumrandung</t>
  </si>
  <si>
    <t>Griffspuren und sichtbare Verschmutzungen entfernen, feucht reinigen</t>
  </si>
  <si>
    <t>Bettwäsche</t>
  </si>
  <si>
    <t>Abziehen, Matratzen absaugen und komplett neu beziehen, Wäschestellung und Reinigung durch den Auftraggeber</t>
  </si>
  <si>
    <t>Decke</t>
  </si>
  <si>
    <t>Abkehren</t>
  </si>
  <si>
    <t>Fensterbänke, sonstige Ablageflächen</t>
  </si>
  <si>
    <t>Abstauben, Feucht/Nass reinigen</t>
  </si>
  <si>
    <t>Heizkörper, -rohre, -verkleidungen</t>
  </si>
  <si>
    <t>Feucht/Nass reinigen</t>
  </si>
  <si>
    <t>Kleiderbügel</t>
  </si>
  <si>
    <t>Feucht reinigen, ordnen, fehlende Bügel ersetzen (gem. Übersicht Raumausstattung)</t>
  </si>
  <si>
    <t>Kleiderschrank, Sideboard (inkl. Schubläden)</t>
  </si>
  <si>
    <t>Kleiderständer, Garderobe, Schirmständer</t>
  </si>
  <si>
    <t>Möbeltresor</t>
  </si>
  <si>
    <t>Funktionsfähigkeit prüfen (gem. Anleitung)</t>
  </si>
  <si>
    <t>Radiowecker</t>
  </si>
  <si>
    <t>Weckfunktion ausstellen, ggf. Uhrzeit einstellen</t>
  </si>
  <si>
    <t>Schmutzwäsche</t>
  </si>
  <si>
    <t>In Sammelraum verbringen</t>
  </si>
  <si>
    <t>Sonstige abwaschbare Wände</t>
  </si>
  <si>
    <t>Griffspuren, Spritzer und Flecken entfernen</t>
  </si>
  <si>
    <t>Spinnweben entfernen bis zur Decke</t>
  </si>
  <si>
    <t>Hörer und Hörerauflage feucht/nass reinigen</t>
  </si>
  <si>
    <t>Tische, Stühle und sonstige Einrichtungsgegenstände, inkl. Gestelle, Füße und Rollen</t>
  </si>
  <si>
    <t>Komplett feucht reinigen</t>
  </si>
  <si>
    <t>Tische, Stühle, Polstermöbel und sonstige Einrichtungsgegenstände</t>
  </si>
  <si>
    <t>Sichtbare Verschmutzungen entfernen/feucht reinigen/absaugen</t>
  </si>
  <si>
    <t>Tischleuchten inkl. Lampenschirme, Stehlampen</t>
  </si>
  <si>
    <t>Unter Beachtung der Sicherheitsvorschriften (DIN 57105) abstauben / feucht reinigen</t>
  </si>
  <si>
    <t>Türen, Türrahmen, -griffe, -beschläge</t>
  </si>
  <si>
    <t>Feucht reinigen; Griffe desinfizieren; sichtbare Verschmutzungen entfernen bis 2,10 m</t>
  </si>
  <si>
    <t>Wände</t>
  </si>
  <si>
    <t>Wandschalter, Steckdosen</t>
  </si>
  <si>
    <t>Wolldecken</t>
  </si>
  <si>
    <t>zusammenlegen</t>
  </si>
  <si>
    <t>Zimmer</t>
  </si>
  <si>
    <t>Lüften</t>
  </si>
  <si>
    <t>II. Sanitär, es ist ein Kombiprodukt zu verwenden (Reinigung und Desinfektion)</t>
  </si>
  <si>
    <t>Armaturen</t>
  </si>
  <si>
    <t>Komplett reinigen, Kalkansätze entfernen und polieren</t>
  </si>
  <si>
    <t>Duschen, Wannen</t>
  </si>
  <si>
    <t>Komplett reinigen, Kalkansätze entfernen</t>
  </si>
  <si>
    <t>Fliesen- und Trennwände, Duschvorhänge, auch Glas</t>
  </si>
  <si>
    <t>Komplett reinigen, Kalkansätze entfernen auch über 1,60 m</t>
  </si>
  <si>
    <t>Garderobenhaken und Haltegriffe</t>
  </si>
  <si>
    <t>Ganzflächig reinigen</t>
  </si>
  <si>
    <t>Seifenspender, -schale, Zahnputzbecher</t>
  </si>
  <si>
    <t>Komplett reinigen und bestücken</t>
  </si>
  <si>
    <t>Spiegel mit Ablage und Leuchte</t>
  </si>
  <si>
    <t>Komplett unter Beachtung der Sicherheitsvorschrift reinigen und Spiegel polieren</t>
  </si>
  <si>
    <t>Spritzbereiche</t>
  </si>
  <si>
    <t>Spritzer und sonstige Verschmutzungen entfernen</t>
  </si>
  <si>
    <t>Verbrauchsmaterial</t>
  </si>
  <si>
    <t>Bestücken mit WC-Papier, (Flüssig-) Seife und Hygienebeuteln (Material wird vom Auftragge-ber bereitgestellt)</t>
  </si>
  <si>
    <t>Waschbecken</t>
  </si>
  <si>
    <t>WC-Becken mit Sitz und Urinale sowie Spülkästen</t>
  </si>
  <si>
    <t>Komplett reinigen und durchspülen; Urin- und Kalkansätze entfernen</t>
  </si>
  <si>
    <t>WC-Bürste mit Halterung</t>
  </si>
  <si>
    <t>Komplett reinigen</t>
  </si>
  <si>
    <t>WC-Papierhalter</t>
  </si>
  <si>
    <t>III. Bodenreinigung</t>
  </si>
  <si>
    <t>Alle Hart- und elastischen Bodenbeläge, Stein-, Kunststein-, Marmorbodenbeläge, Fliesen, einschließlich der Sockelleisten und unter den beweglichen Einrichtungsgegenständen</t>
  </si>
  <si>
    <t>Nass wischen, mit Pflegemittel einlassen</t>
  </si>
  <si>
    <t>Holz-, Parkettbodenbeläge, einschließlich der Sockelleisten und unter den beweglichen Einrichtungsgegenständen</t>
  </si>
  <si>
    <t>Feucht reinigen und laut Herstellervorschrift pflegen</t>
  </si>
  <si>
    <t>Textilbodenbelag</t>
  </si>
  <si>
    <t>absaugen- (inkl. unterm Bett); auf Anforderung mittels Sprühextraktion reinigen</t>
  </si>
  <si>
    <t>2. OG</t>
  </si>
  <si>
    <t>NUF</t>
  </si>
  <si>
    <t>NUF 1</t>
  </si>
  <si>
    <t>Küche</t>
  </si>
  <si>
    <t>NUF 7</t>
  </si>
  <si>
    <t>Diele</t>
  </si>
  <si>
    <t>VF</t>
  </si>
  <si>
    <t>3. OG</t>
  </si>
  <si>
    <t>Bad</t>
  </si>
  <si>
    <t>Garderobe</t>
  </si>
  <si>
    <t>TF</t>
  </si>
  <si>
    <t>NUF 5</t>
  </si>
  <si>
    <t>NUF 4</t>
  </si>
  <si>
    <t>RSA s. separate Angaben Reiter FLV_RSA und LV_RSA</t>
  </si>
  <si>
    <t>Reinigungsfläche gesamt Fremd qm p.a. nur für Sichtreinigung Raumgruppe A
(=Sichtreinigung 4x pro Woche werktags von 06:30-14:30 Uhr)</t>
  </si>
  <si>
    <t>Angebotene Leistung in qm/Std.</t>
  </si>
  <si>
    <t>B - Abrufleistungen zusätzlich zur Vollreinigung:</t>
  </si>
  <si>
    <t>Teppichbodenreinigung intensiv</t>
  </si>
  <si>
    <t>Decken, Decken-/Wandpanele</t>
  </si>
  <si>
    <t>Leistungsmaximalwert in qm/Std.</t>
  </si>
  <si>
    <t>RSA - Raumschießanlage</t>
  </si>
  <si>
    <t>Reinigungszeit/-intervall: Grundsätzlich werktags Montag bis Freitag (in Ausnahmefällen Samstag) zwischen 06:00 Uhr und 21:00 Uhr in zuschlagsfreien Zeiten; Ausnahmen nur nach vorheriger schriftlicher Absprache mit Auftraggeber; Festlegung genaue Zeiten mit Beauftragung
Beauftragung: Bei Bedarf; auf Weisung der Hausverwaltung
Gesamtreinigungsfläche: Festlegung tatsächlich zu reinigende Fläche mit der jeweiligen Auftragserteilung
Verfahren: Shampoonierung und Sprühextraktion/auch Detachur
Berechnung: Preis pro Quadratmeter</t>
  </si>
  <si>
    <t>Griffspuren entfernen, feucht reinigen, streifenfrei reinigen, Bodenreinigung</t>
  </si>
  <si>
    <t>Reinigung gem. Vorgaben und nach Absprache mit Auftraggeber</t>
  </si>
  <si>
    <t>Raumgruppe und Ausführungsintervalle Tätigkeiten</t>
  </si>
  <si>
    <t>n.r.</t>
  </si>
  <si>
    <t>Reinigungsgruppe Oberflächen/Böden
Reinigungsfläche Gesamt Fremd qm p.a.
(ohne Sichtreinigung RG A)</t>
  </si>
  <si>
    <t>Fläche Gesamt</t>
  </si>
  <si>
    <r>
      <rPr>
        <b/>
        <sz val="8"/>
        <rFont val="Arial"/>
        <family val="2"/>
      </rPr>
      <t>A Gesamt (Fremd)</t>
    </r>
    <r>
      <rPr>
        <sz val="8"/>
        <rFont val="Arial"/>
        <family val="2"/>
      </rPr>
      <t xml:space="preserve">
Büros und Sonderwerkstätten</t>
    </r>
  </si>
  <si>
    <r>
      <rPr>
        <b/>
        <sz val="8"/>
        <rFont val="Arial"/>
        <family val="2"/>
      </rPr>
      <t>B Gesamt (Fremd)</t>
    </r>
    <r>
      <rPr>
        <sz val="8"/>
        <rFont val="Arial"/>
        <family val="2"/>
      </rPr>
      <t xml:space="preserve">
Tagungsräume/Büros mit Außenwirkung, Geldbearbeitung, Callcenter </t>
    </r>
  </si>
  <si>
    <r>
      <rPr>
        <b/>
        <sz val="8"/>
        <rFont val="Arial"/>
        <family val="2"/>
      </rPr>
      <t>C Gesamt (Fremd)</t>
    </r>
    <r>
      <rPr>
        <sz val="8"/>
        <rFont val="Arial"/>
        <family val="2"/>
      </rPr>
      <t xml:space="preserve">
Aufzüge</t>
    </r>
  </si>
  <si>
    <r>
      <rPr>
        <b/>
        <sz val="8"/>
        <rFont val="Arial"/>
        <family val="2"/>
      </rPr>
      <t>D Gesamt (Fremd)</t>
    </r>
    <r>
      <rPr>
        <sz val="8"/>
        <rFont val="Arial"/>
        <family val="2"/>
      </rPr>
      <t xml:space="preserve">
Verkehrswege</t>
    </r>
  </si>
  <si>
    <r>
      <rPr>
        <b/>
        <sz val="8"/>
        <rFont val="Arial"/>
        <family val="2"/>
      </rPr>
      <t>E Gesamt (Fremd)</t>
    </r>
    <r>
      <rPr>
        <sz val="8"/>
        <rFont val="Arial"/>
        <family val="2"/>
      </rPr>
      <t xml:space="preserve">
Untergeordnete Verkehrswege</t>
    </r>
  </si>
  <si>
    <r>
      <rPr>
        <b/>
        <sz val="8"/>
        <rFont val="Arial"/>
        <family val="2"/>
      </rPr>
      <t>F Gesamt (Fremd)</t>
    </r>
    <r>
      <rPr>
        <sz val="8"/>
        <rFont val="Arial"/>
        <family val="2"/>
      </rPr>
      <t xml:space="preserve">
Treppenhäuser</t>
    </r>
  </si>
  <si>
    <r>
      <rPr>
        <b/>
        <sz val="8"/>
        <rFont val="Arial"/>
        <family val="2"/>
      </rPr>
      <t>G Gesamt (Fremd)</t>
    </r>
    <r>
      <rPr>
        <sz val="8"/>
        <rFont val="Arial"/>
        <family val="2"/>
      </rPr>
      <t xml:space="preserve">
Untergeordnete Treppenhäuser</t>
    </r>
  </si>
  <si>
    <r>
      <rPr>
        <b/>
        <sz val="8"/>
        <rFont val="Arial"/>
        <family val="2"/>
      </rPr>
      <t>H Gesamt (Fremd)</t>
    </r>
    <r>
      <rPr>
        <sz val="8"/>
        <rFont val="Arial"/>
        <family val="2"/>
      </rPr>
      <t xml:space="preserve">
Aufenthaltsräume, Kasino, Cafeteria, Teeküchen, Sozialstationen, Gastro-Terasse</t>
    </r>
  </si>
  <si>
    <r>
      <rPr>
        <b/>
        <sz val="8"/>
        <rFont val="Arial"/>
        <family val="2"/>
      </rPr>
      <t>I Gesamt (Fremd)</t>
    </r>
    <r>
      <rPr>
        <sz val="8"/>
        <rFont val="Arial"/>
        <family val="2"/>
      </rPr>
      <t xml:space="preserve">
Sanitärräume (WC/Dusche etc)</t>
    </r>
  </si>
  <si>
    <r>
      <rPr>
        <b/>
        <sz val="8"/>
        <rFont val="Arial"/>
        <family val="2"/>
      </rPr>
      <t>J Gesamt (Fremd)</t>
    </r>
    <r>
      <rPr>
        <sz val="8"/>
        <rFont val="Arial"/>
        <family val="2"/>
      </rPr>
      <t xml:space="preserve">
Sozialräume (Garderoben/Umkleideräume/Ruheräume)</t>
    </r>
  </si>
  <si>
    <r>
      <rPr>
        <b/>
        <sz val="8"/>
        <rFont val="Arial"/>
        <family val="2"/>
      </rPr>
      <t>K Gesamt (Fremd)</t>
    </r>
    <r>
      <rPr>
        <sz val="8"/>
        <rFont val="Arial"/>
        <family val="2"/>
      </rPr>
      <t xml:space="preserve">
Lager- und Technikräume</t>
    </r>
  </si>
  <si>
    <r>
      <rPr>
        <b/>
        <sz val="8"/>
        <rFont val="Arial"/>
        <family val="2"/>
      </rPr>
      <t>L Gesamt (Fremd)</t>
    </r>
    <r>
      <rPr>
        <sz val="8"/>
        <rFont val="Arial"/>
        <family val="2"/>
      </rPr>
      <t xml:space="preserve">
Untergeordnete Lager- und Technikräume</t>
    </r>
  </si>
  <si>
    <r>
      <rPr>
        <b/>
        <sz val="8"/>
        <rFont val="Arial"/>
        <family val="2"/>
      </rPr>
      <t>M Gesamt (Fremd)</t>
    </r>
    <r>
      <rPr>
        <sz val="8"/>
        <rFont val="Arial"/>
        <family val="2"/>
      </rPr>
      <t xml:space="preserve">
Tresore,inkl. Treppen und Aufzügen</t>
    </r>
  </si>
  <si>
    <r>
      <rPr>
        <b/>
        <sz val="8"/>
        <rFont val="Arial"/>
        <family val="2"/>
      </rPr>
      <t>N Gesamt (Fremd)</t>
    </r>
    <r>
      <rPr>
        <sz val="8"/>
        <rFont val="Arial"/>
        <family val="2"/>
      </rPr>
      <t xml:space="preserve">
Zugänge (Außentreppen u.ä.)</t>
    </r>
  </si>
  <si>
    <r>
      <rPr>
        <b/>
        <sz val="8"/>
        <rFont val="Arial"/>
        <family val="2"/>
      </rPr>
      <t>O Gesamt (Fremd)</t>
    </r>
    <r>
      <rPr>
        <sz val="8"/>
        <rFont val="Arial"/>
        <family val="2"/>
      </rPr>
      <t xml:space="preserve">
Terrassen/Balkons/Umgänge</t>
    </r>
  </si>
  <si>
    <r>
      <rPr>
        <b/>
        <sz val="8"/>
        <rFont val="Arial"/>
        <family val="2"/>
      </rPr>
      <t>P Gesamt (Fremd)</t>
    </r>
    <r>
      <rPr>
        <sz val="8"/>
        <rFont val="Arial"/>
        <family val="2"/>
      </rPr>
      <t xml:space="preserve">
Tiefgaragen</t>
    </r>
  </si>
  <si>
    <r>
      <rPr>
        <b/>
        <sz val="8"/>
        <rFont val="Arial"/>
        <family val="2"/>
      </rPr>
      <t>T Gesamt (Fremd)</t>
    </r>
    <r>
      <rPr>
        <sz val="8"/>
        <rFont val="Arial"/>
        <family val="2"/>
      </rPr>
      <t xml:space="preserve">
Bürotechnikräume</t>
    </r>
  </si>
  <si>
    <t>S Gesamt (Fremd)
Küchen</t>
  </si>
  <si>
    <t>Aktiv
Ja/Nein</t>
  </si>
  <si>
    <t>Raumfläche
[m²]</t>
  </si>
  <si>
    <t>Fläche monatl.
[m²]</t>
  </si>
  <si>
    <t>Fläche jährlich
[m²]</t>
  </si>
  <si>
    <t>BBk- Raumnummer</t>
  </si>
  <si>
    <r>
      <t xml:space="preserve">F Gesamt (Fremd)
</t>
    </r>
    <r>
      <rPr>
        <sz val="8"/>
        <rFont val="Arial"/>
        <family val="2"/>
      </rPr>
      <t>Fliesen</t>
    </r>
  </si>
  <si>
    <r>
      <t xml:space="preserve">H Gesamt (Fremd)
</t>
    </r>
    <r>
      <rPr>
        <sz val="8"/>
        <rFont val="Arial"/>
        <family val="2"/>
      </rPr>
      <t>Hartböden</t>
    </r>
  </si>
  <si>
    <r>
      <t xml:space="preserve">K Gesamt (Fremd)
</t>
    </r>
    <r>
      <rPr>
        <sz val="8"/>
        <rFont val="Arial"/>
        <family val="2"/>
      </rPr>
      <t>Weichböden</t>
    </r>
  </si>
  <si>
    <r>
      <t xml:space="preserve">N Gesamt (Fremd)
</t>
    </r>
    <r>
      <rPr>
        <sz val="8"/>
        <rFont val="Arial"/>
        <family val="2"/>
      </rPr>
      <t>Naturstein</t>
    </r>
  </si>
  <si>
    <r>
      <t xml:space="preserve">P Gesamt (Fremd)
</t>
    </r>
    <r>
      <rPr>
        <sz val="8"/>
        <rFont val="Arial"/>
        <family val="2"/>
      </rPr>
      <t>Parkett</t>
    </r>
  </si>
  <si>
    <r>
      <t xml:space="preserve">S Gesamt (Fremd)
</t>
    </r>
    <r>
      <rPr>
        <sz val="8"/>
        <rFont val="Arial"/>
        <family val="2"/>
      </rPr>
      <t>Stein</t>
    </r>
  </si>
  <si>
    <r>
      <t xml:space="preserve">T Gesamt (Fremd)
</t>
    </r>
    <r>
      <rPr>
        <sz val="8"/>
        <rFont val="Arial"/>
        <family val="2"/>
      </rPr>
      <t>Textile Bodenbeläge</t>
    </r>
  </si>
  <si>
    <t>Angebotener SVS in EURO netto für die, die Reinigungen erbringenden Personen</t>
  </si>
  <si>
    <t>Monatskosten in EURO netto auf Basis der Eingaben in Spalte F&amp;H</t>
  </si>
  <si>
    <r>
      <t>2. Übersicht Wohn-/Nutzfläche der einzelnen Appartements/Wohnungen</t>
    </r>
    <r>
      <rPr>
        <sz val="8"/>
        <rFont val="Arial"/>
        <family val="2"/>
      </rPr>
      <t xml:space="preserve">
Diese Flächenangaben zu den im Rahmen der Abrufleistung zu reinigenden Appartements/Wohnungen dienen der besseren Orientierung für den Bieter.</t>
    </r>
  </si>
  <si>
    <t>Nachrichtlich:
Reinigungsgruppe Oberflächen/Böden
Grundfläche Gesamt Fremd qm</t>
  </si>
  <si>
    <r>
      <rPr>
        <b/>
        <sz val="8"/>
        <rFont val="Arial"/>
        <family val="2"/>
      </rPr>
      <t>Q Gesamt (Fremd)</t>
    </r>
    <r>
      <rPr>
        <sz val="8"/>
        <rFont val="Arial"/>
        <family val="2"/>
      </rPr>
      <t xml:space="preserve">
Ausstellungsräume / Museum</t>
    </r>
  </si>
  <si>
    <r>
      <rPr>
        <b/>
        <sz val="8"/>
        <rFont val="Arial"/>
        <family val="2"/>
      </rPr>
      <t>R Gesamt (Fremd)</t>
    </r>
    <r>
      <rPr>
        <sz val="8"/>
        <rFont val="Arial"/>
        <family val="2"/>
      </rPr>
      <t xml:space="preserve">
Sportanlagen</t>
    </r>
  </si>
  <si>
    <r>
      <rPr>
        <b/>
        <sz val="8"/>
        <rFont val="Arial"/>
        <family val="2"/>
      </rPr>
      <t>S Gesamt (Fremd)</t>
    </r>
    <r>
      <rPr>
        <sz val="8"/>
        <rFont val="Arial"/>
        <family val="2"/>
      </rPr>
      <t xml:space="preserve">
Küchen</t>
    </r>
  </si>
  <si>
    <r>
      <rPr>
        <b/>
        <sz val="8"/>
        <rFont val="Arial"/>
        <family val="2"/>
      </rPr>
      <t>U Gesamt (Fremd)</t>
    </r>
    <r>
      <rPr>
        <sz val="8"/>
        <rFont val="Arial"/>
        <family val="2"/>
      </rPr>
      <t xml:space="preserve">
KiTa</t>
    </r>
  </si>
  <si>
    <t>Eigen / Fremd / RSA</t>
  </si>
  <si>
    <r>
      <t>Feucht auswischen (</t>
    </r>
    <r>
      <rPr>
        <u/>
        <sz val="8"/>
        <rFont val="Arial"/>
        <family val="2"/>
      </rPr>
      <t>nur bei Nichtbelegung</t>
    </r>
    <r>
      <rPr>
        <sz val="8"/>
        <rFont val="Arial"/>
        <family val="2"/>
      </rPr>
      <t>); Griffspuren und sichtbare Verschmutzungen bis 2,10 m entfernen</t>
    </r>
  </si>
  <si>
    <r>
      <rPr>
        <u/>
        <sz val="8"/>
        <color theme="1"/>
        <rFont val="Arial"/>
        <family val="2"/>
      </rPr>
      <t>Reinigungstätigkeiten/-verfahren:</t>
    </r>
    <r>
      <rPr>
        <sz val="8"/>
        <color theme="1"/>
        <rFont val="Arial"/>
        <family val="2"/>
      </rPr>
      <t xml:space="preserve"> Feucht auswischen und nachtrocknen; Schränke, Sideboards und Regale werden vom Auftraggeber ein- und ausgeräumt.
</t>
    </r>
  </si>
  <si>
    <r>
      <rPr>
        <u/>
        <sz val="8"/>
        <color theme="1"/>
        <rFont val="Arial"/>
        <family val="2"/>
      </rPr>
      <t>Reinigungstätigkeiten/-verfahren:</t>
    </r>
    <r>
      <rPr>
        <sz val="8"/>
        <color theme="1"/>
        <rFont val="Arial"/>
        <family val="2"/>
      </rPr>
      <t xml:space="preserve"> Abstauben, absaugen, feucht reinigen, inkl. Gestell
</t>
    </r>
  </si>
  <si>
    <r>
      <rPr>
        <u/>
        <sz val="8"/>
        <rFont val="Arial"/>
        <family val="2"/>
      </rPr>
      <t>Reinigungstätigkeiten/-verfahren:</t>
    </r>
    <r>
      <rPr>
        <sz val="8"/>
        <rFont val="Arial"/>
        <family val="2"/>
      </rPr>
      <t xml:space="preserve"> Es sind alle Reinigungstätigkeiten in Bezug auf die Reinigungsobjekte durchzuführen, die bei der Unterhaltsreinigung der betroffenen, im Abruf genannten Raumgruppe zu erbringen sind, sofern der zugehörige Jahresfaktor 12 oder höher ist (=monatlche, wöchentliche und tägliche Reinigungs-Tätigkeiten)</t>
    </r>
  </si>
  <si>
    <r>
      <rPr>
        <u/>
        <sz val="8"/>
        <rFont val="Arial"/>
        <family val="2"/>
      </rPr>
      <t>Reinigungstätigkeiten/-verfahren:</t>
    </r>
    <r>
      <rPr>
        <sz val="8"/>
        <rFont val="Arial"/>
        <family val="2"/>
      </rPr>
      <t xml:space="preserve"> Es sind alle Reinigungstätigkeiten in Bezug auf die Reinigungsobjekte durchzuführen, die bei der Unterhaltsreinigung der betroffenen, im Abruf genannten Raumgruppe zu erbringen sind, sofern der zugehörige Jahresfaktor 12 oder höher ist (=monatlche, wöchentliche und tägliche Reinigungs-Tätigkeiten); im Abruf wird festgelegt, inwieweit desfinfizierend zu reinigen ist.</t>
    </r>
  </si>
  <si>
    <r>
      <rPr>
        <u/>
        <sz val="8"/>
        <color theme="1"/>
        <rFont val="Arial"/>
        <family val="2"/>
      </rPr>
      <t>Verfahren:</t>
    </r>
    <r>
      <rPr>
        <sz val="8"/>
        <color theme="1"/>
        <rFont val="Arial"/>
        <family val="2"/>
      </rPr>
      <t xml:space="preserve"> Desinfizierende Reinigung der Kontaktflächen von Türgriffen, Knaufen, Handläufen, Armaturen, Bedientableaus</t>
    </r>
  </si>
  <si>
    <r>
      <rPr>
        <u/>
        <sz val="8"/>
        <color theme="1"/>
        <rFont val="Arial"/>
        <family val="2"/>
      </rPr>
      <t>Reinigungstätigkeiten/-verfahren:</t>
    </r>
    <r>
      <rPr>
        <sz val="8"/>
        <color theme="1"/>
        <rFont val="Arial"/>
        <family val="2"/>
      </rPr>
      <t xml:space="preserve"> Es gelten die Anforderungen oben zu Position 62 (=Reinigungstätigkeiten Parkett-Böden)
</t>
    </r>
  </si>
  <si>
    <r>
      <rPr>
        <u/>
        <sz val="8"/>
        <rFont val="Arial"/>
        <family val="2"/>
      </rPr>
      <t>Reinigungstätigkeiten/-verfahren:</t>
    </r>
    <r>
      <rPr>
        <sz val="8"/>
        <rFont val="Arial"/>
        <family val="2"/>
      </rPr>
      <t xml:space="preserve"> Es sind alle Reinigungstätigkeiten in Bezug auf die Reinigungsobjekte durchzuführen, die bei der Unterhaltsreinigung der Raumgruppe I zu erbringen sind, sofern der zugehörige Jahresfaktor 12 oder höher ist (=monatlche, wöchentliche und tägliche Reinigungs-Tätigkeiten)
</t>
    </r>
  </si>
  <si>
    <t>Preis pro Jahr in EURO netto auf Basis fiktiver Beauftragungen</t>
  </si>
  <si>
    <t>II. Zusammenfassung Abrufreinigungsleistungen (Bedarfspositionen)</t>
  </si>
  <si>
    <t>IV. Zusammenfassung Positionen I., II. und III.</t>
  </si>
  <si>
    <r>
      <t xml:space="preserve">I. Obligatorische Unterhaltsreinigungsleistungen (Grundpositionen)
</t>
    </r>
    <r>
      <rPr>
        <b/>
        <sz val="8"/>
        <rFont val="Arial"/>
        <family val="2"/>
      </rPr>
      <t xml:space="preserve">
(im Rahmen zu erbringener Leistungen der Vollreinigung sind alle bei der jeweiligen Raumgruppe einschlägigen Reinigungsgegenstände der Nr. 1 bis Nr. 112 (außer Nr. 35 und Nr. 109 = Sichtreinigung)</t>
    </r>
    <r>
      <rPr>
        <b/>
        <sz val="8"/>
        <color theme="1"/>
        <rFont val="Arial"/>
        <family val="2"/>
      </rPr>
      <t xml:space="preserve">, bei denen ein Jahresfaktor eingetragen ist, gemäß den zugehörigen Vorgaben zur Reinigungstätigkeit zu reinigen im Intervall des Jahresfaktors.
Hinsichtlich zu erbringender Leistungen der Sichtreinigung sind die Vorgaben in </t>
    </r>
    <r>
      <rPr>
        <b/>
        <sz val="8"/>
        <rFont val="Arial"/>
        <family val="2"/>
      </rPr>
      <t>Nr. 35 und Nr. 109 zu beachten.</t>
    </r>
  </si>
  <si>
    <r>
      <t xml:space="preserve">Es sind punktuelle Verunreinigungen aller bei der betroffenen Raumgruppe einschlägigen Reinigungsgegenstände der </t>
    </r>
    <r>
      <rPr>
        <b/>
        <sz val="8"/>
        <rFont val="Arial"/>
        <family val="2"/>
      </rPr>
      <t>Nr. 1 bis Nr. 54</t>
    </r>
    <r>
      <rPr>
        <sz val="8"/>
        <rFont val="Arial"/>
        <family val="2"/>
      </rPr>
      <t xml:space="preserve"> (Obenarbeiten) zu entfernern, bei denen ein Jahresfaktor eingetragen ist. Die zum einschlägigen Reinigungsgegenständ zugehörigen Vorgaben zur Reinigungstätigkeit sind zu beachten. </t>
    </r>
  </si>
  <si>
    <r>
      <t xml:space="preserve">Es sind punktuelle Verunreinigungen aller bei der betroffenen Raumgruppe einschlägigen Reinigungsgegenstände der </t>
    </r>
    <r>
      <rPr>
        <b/>
        <sz val="8"/>
        <rFont val="Arial"/>
        <family val="2"/>
      </rPr>
      <t>Nr. 100 bis Nr. 112</t>
    </r>
    <r>
      <rPr>
        <sz val="8"/>
        <rFont val="Arial"/>
        <family val="2"/>
      </rPr>
      <t xml:space="preserve"> (Untenarbeiten) zu entfernern, bei denen ein Jahresfaktor eingetragen ist. Die zum einschlägigen Reinigungsgegenständ zugehörigen Vorgaben zur Reinigungstätigkeit sind zu beachten. </t>
    </r>
  </si>
  <si>
    <r>
      <rPr>
        <u/>
        <sz val="8"/>
        <rFont val="Arial"/>
        <family val="2"/>
      </rPr>
      <t>Reinigungstätigkeiten/-verfahren:</t>
    </r>
    <r>
      <rPr>
        <sz val="8"/>
        <rFont val="Arial"/>
        <family val="2"/>
      </rPr>
      <t xml:space="preserve"> 
- Es sind alle diejenigen (Unterhaltsreinigungs-)Tätigkeiten durchzuführen, die im Rahmen einer Vollreinigung nach </t>
    </r>
    <r>
      <rPr>
        <b/>
        <sz val="8"/>
        <rFont val="Arial"/>
        <family val="2"/>
      </rPr>
      <t xml:space="preserve">Nr. 1 bis Nr. 112 </t>
    </r>
    <r>
      <rPr>
        <sz val="8"/>
        <rFont val="Arial"/>
        <family val="2"/>
      </rPr>
      <t xml:space="preserve">unter "I.Obligatorische Unterhaltsreinigungsleistungen (Grundpositionen)" des vorliegenden Reiter hinsichtlich der im Abruf genannten Raumgruppe zu erbringen sind, soweit der Jahresfaktor der im Abruf benannten Raumgruppe in den </t>
    </r>
    <r>
      <rPr>
        <b/>
        <sz val="8"/>
        <rFont val="Arial"/>
        <family val="2"/>
      </rPr>
      <t>Nr. 1 bis Nr. 112</t>
    </r>
    <r>
      <rPr>
        <sz val="8"/>
        <rFont val="Arial"/>
        <family val="2"/>
      </rPr>
      <t xml:space="preserve"> mindestens 12 oder höher ist (= monatlche, wöchentliche und tägliche Reinigungs-Tätigkeiten). 
- Zustätzlich hat eine Sichtreinigung der sanitären Anlagen zu erfolgen, d.h. punktuelle Unreinigungen sind zu entfernen. 
- Soweit im Abruf weitere durchzuführende Reinigungsleistungen genannt werden, sind auch diese zu erbringen. 
</t>
    </r>
  </si>
  <si>
    <r>
      <rPr>
        <u/>
        <sz val="8"/>
        <rFont val="Arial"/>
        <family val="2"/>
      </rPr>
      <t>Reinigungstätigkeiten/-verfahren:</t>
    </r>
    <r>
      <rPr>
        <sz val="8"/>
        <rFont val="Arial"/>
        <family val="2"/>
      </rPr>
      <t xml:space="preserve"> Es gelten die Anforderungen oben zu </t>
    </r>
    <r>
      <rPr>
        <b/>
        <sz val="8"/>
        <rFont val="Arial"/>
        <family val="2"/>
      </rPr>
      <t>Position 108</t>
    </r>
    <r>
      <rPr>
        <sz val="8"/>
        <rFont val="Arial"/>
        <family val="2"/>
      </rPr>
      <t xml:space="preserve"> (=Reinigungstätigkeiten Natursteinboden (Cotta, Mamor))
</t>
    </r>
  </si>
  <si>
    <r>
      <rPr>
        <u/>
        <sz val="8"/>
        <rFont val="Arial"/>
        <family val="2"/>
      </rPr>
      <t>Reinigungstätigkeiten/-verfahren:</t>
    </r>
    <r>
      <rPr>
        <sz val="8"/>
        <rFont val="Arial"/>
        <family val="2"/>
      </rPr>
      <t xml:space="preserve"> Es gelten die Anforderungen oben in</t>
    </r>
    <r>
      <rPr>
        <b/>
        <sz val="8"/>
        <rFont val="Arial"/>
        <family val="2"/>
      </rPr>
      <t xml:space="preserve"> Position 581</t>
    </r>
    <r>
      <rPr>
        <sz val="8"/>
        <rFont val="Arial"/>
        <family val="2"/>
      </rPr>
      <t xml:space="preserve"> (=Reinigungstätigkeiten Parkett-Böden)
</t>
    </r>
  </si>
  <si>
    <r>
      <rPr>
        <u/>
        <sz val="8"/>
        <rFont val="Arial"/>
        <family val="2"/>
      </rPr>
      <t>Reinigungstätigkeiten/-verfahren:</t>
    </r>
    <r>
      <rPr>
        <sz val="8"/>
        <rFont val="Arial"/>
        <family val="2"/>
      </rPr>
      <t xml:space="preserve"> Es gelten die Anforderungen oben in </t>
    </r>
    <r>
      <rPr>
        <b/>
        <sz val="8"/>
        <rFont val="Arial"/>
        <family val="2"/>
      </rPr>
      <t>Position 580</t>
    </r>
    <r>
      <rPr>
        <sz val="8"/>
        <rFont val="Arial"/>
        <family val="2"/>
      </rPr>
      <t xml:space="preserve"> (=Reinigungstätigkeiten Natursteinboden (Cotta, Mamor))
</t>
    </r>
  </si>
  <si>
    <r>
      <t xml:space="preserve">Angebotene Jahresstunden Objektleiter/in </t>
    </r>
    <r>
      <rPr>
        <b/>
        <sz val="9"/>
        <color rgb="FFFF0000"/>
        <rFont val="Arial"/>
        <family val="2"/>
      </rPr>
      <t>Hauptverwaltung</t>
    </r>
    <r>
      <rPr>
        <sz val="9"/>
        <rFont val="Arial"/>
        <family val="2"/>
      </rPr>
      <t>:</t>
    </r>
  </si>
  <si>
    <r>
      <t xml:space="preserve">Angebotene Jahresstunden Objektleiter/in </t>
    </r>
    <r>
      <rPr>
        <b/>
        <sz val="9"/>
        <color rgb="FFFF0000"/>
        <rFont val="Arial"/>
        <family val="2"/>
      </rPr>
      <t>APP</t>
    </r>
    <r>
      <rPr>
        <sz val="9"/>
        <rFont val="Arial"/>
        <family val="2"/>
      </rPr>
      <t>:</t>
    </r>
  </si>
  <si>
    <r>
      <t xml:space="preserve">I. Zusammenfassung obligatorische Unterhaltsreinigungsleistungen </t>
    </r>
    <r>
      <rPr>
        <b/>
        <i/>
        <sz val="9"/>
        <rFont val="Arial"/>
        <family val="2"/>
      </rPr>
      <t>(Grundpositionen)</t>
    </r>
  </si>
  <si>
    <r>
      <t xml:space="preserve">Jährlicher Gesamtangebotspreis </t>
    </r>
    <r>
      <rPr>
        <i/>
        <sz val="9"/>
        <rFont val="Arial"/>
        <family val="2"/>
      </rPr>
      <t>(netto)</t>
    </r>
    <r>
      <rPr>
        <sz val="9"/>
        <rFont val="Arial"/>
        <family val="2"/>
      </rPr>
      <t xml:space="preserve"> Unterhaltsreinigungsleistungen </t>
    </r>
    <r>
      <rPr>
        <b/>
        <sz val="9"/>
        <color rgb="FFFF0000"/>
        <rFont val="Arial"/>
        <family val="2"/>
      </rPr>
      <t>Hauptverwaltung</t>
    </r>
    <r>
      <rPr>
        <sz val="9"/>
        <rFont val="Arial"/>
        <family val="2"/>
      </rPr>
      <t xml:space="preserve"> </t>
    </r>
    <r>
      <rPr>
        <i/>
        <sz val="9"/>
        <rFont val="Arial"/>
        <family val="2"/>
      </rPr>
      <t>(inklusive angebotene Jahresstunden Objektleiter/in</t>
    </r>
    <r>
      <rPr>
        <b/>
        <i/>
        <sz val="9"/>
        <rFont val="Arial"/>
        <family val="2"/>
      </rPr>
      <t>)</t>
    </r>
    <r>
      <rPr>
        <sz val="9"/>
        <rFont val="Arial"/>
        <family val="2"/>
      </rPr>
      <t>:</t>
    </r>
  </si>
  <si>
    <r>
      <t xml:space="preserve">Jährlicher Gesamtangebotspreis </t>
    </r>
    <r>
      <rPr>
        <i/>
        <sz val="9"/>
        <rFont val="Arial"/>
        <family val="2"/>
      </rPr>
      <t>(netto)</t>
    </r>
    <r>
      <rPr>
        <sz val="9"/>
        <rFont val="Arial"/>
        <family val="2"/>
      </rPr>
      <t xml:space="preserve"> Unterhaltsreinigungsleistungen </t>
    </r>
    <r>
      <rPr>
        <b/>
        <sz val="9"/>
        <color rgb="FFFF0000"/>
        <rFont val="Arial"/>
        <family val="2"/>
      </rPr>
      <t>APP</t>
    </r>
    <r>
      <rPr>
        <sz val="9"/>
        <rFont val="Arial"/>
        <family val="2"/>
      </rPr>
      <t xml:space="preserve"> </t>
    </r>
    <r>
      <rPr>
        <i/>
        <sz val="9"/>
        <rFont val="Arial"/>
        <family val="2"/>
      </rPr>
      <t>(inklusive angebotene Jahresstunden Objektleiter/in)</t>
    </r>
    <r>
      <rPr>
        <sz val="9"/>
        <rFont val="Arial"/>
        <family val="2"/>
      </rPr>
      <t>:</t>
    </r>
  </si>
  <si>
    <r>
      <t xml:space="preserve">Jährlicher Gesamtangebotspreis </t>
    </r>
    <r>
      <rPr>
        <b/>
        <i/>
        <sz val="9"/>
        <rFont val="Arial"/>
        <family val="2"/>
      </rPr>
      <t>(netto)</t>
    </r>
    <r>
      <rPr>
        <b/>
        <sz val="9"/>
        <rFont val="Arial"/>
        <family val="2"/>
      </rPr>
      <t xml:space="preserve"> alle obligatorischen Unterhaltsreinigungsleistungen:</t>
    </r>
  </si>
  <si>
    <r>
      <t xml:space="preserve">Jährlicher Gesamtangebotspreis </t>
    </r>
    <r>
      <rPr>
        <b/>
        <i/>
        <sz val="9"/>
        <rFont val="Arial"/>
        <family val="2"/>
      </rPr>
      <t>(brutto)</t>
    </r>
    <r>
      <rPr>
        <b/>
        <sz val="9"/>
        <rFont val="Arial"/>
        <family val="2"/>
      </rPr>
      <t xml:space="preserve"> alle obligatorischen Unterhaltsreinigungsleistungen:</t>
    </r>
  </si>
  <si>
    <r>
      <t xml:space="preserve">Jährlicher Gesamtangebotspreis </t>
    </r>
    <r>
      <rPr>
        <i/>
        <sz val="9"/>
        <rFont val="Arial"/>
        <family val="2"/>
      </rPr>
      <t>(netto)</t>
    </r>
    <r>
      <rPr>
        <sz val="9"/>
        <rFont val="Arial"/>
        <family val="2"/>
      </rPr>
      <t xml:space="preserve"> Abrufreinigungsleistungen auf Basis fiktiver Mengen </t>
    </r>
    <r>
      <rPr>
        <i/>
        <sz val="9"/>
        <rFont val="Arial"/>
        <family val="2"/>
      </rPr>
      <t>(unverbindlich)</t>
    </r>
    <r>
      <rPr>
        <sz val="9"/>
        <rFont val="Arial"/>
        <family val="2"/>
      </rPr>
      <t xml:space="preserve"> </t>
    </r>
    <r>
      <rPr>
        <b/>
        <sz val="9"/>
        <color rgb="FFFF0000"/>
        <rFont val="Arial"/>
        <family val="2"/>
      </rPr>
      <t>Hauptverwaltung</t>
    </r>
    <r>
      <rPr>
        <sz val="9"/>
        <rFont val="Arial"/>
        <family val="2"/>
      </rPr>
      <t>:</t>
    </r>
  </si>
  <si>
    <r>
      <t xml:space="preserve">Jährlicher Gesamtangebotspreis </t>
    </r>
    <r>
      <rPr>
        <i/>
        <sz val="9"/>
        <rFont val="Arial"/>
        <family val="2"/>
      </rPr>
      <t>(netto)</t>
    </r>
    <r>
      <rPr>
        <sz val="9"/>
        <rFont val="Arial"/>
        <family val="2"/>
      </rPr>
      <t xml:space="preserve"> Abrufreinigungsleistungen auf Basis fiktiver Mengen</t>
    </r>
    <r>
      <rPr>
        <i/>
        <sz val="9"/>
        <rFont val="Arial"/>
        <family val="2"/>
      </rPr>
      <t xml:space="preserve"> (unverbindlich)</t>
    </r>
    <r>
      <rPr>
        <sz val="9"/>
        <rFont val="Arial"/>
        <family val="2"/>
      </rPr>
      <t xml:space="preserve"> </t>
    </r>
    <r>
      <rPr>
        <b/>
        <sz val="9"/>
        <color rgb="FFFF0000"/>
        <rFont val="Arial"/>
        <family val="2"/>
      </rPr>
      <t>APP</t>
    </r>
    <r>
      <rPr>
        <sz val="9"/>
        <rFont val="Arial"/>
        <family val="2"/>
      </rPr>
      <t>:</t>
    </r>
  </si>
  <si>
    <r>
      <t xml:space="preserve">Jährlicher Gesamtangebotspreis </t>
    </r>
    <r>
      <rPr>
        <b/>
        <i/>
        <sz val="9"/>
        <rFont val="Arial"/>
        <family val="2"/>
      </rPr>
      <t>(netto)</t>
    </r>
    <r>
      <rPr>
        <b/>
        <sz val="9"/>
        <rFont val="Arial"/>
        <family val="2"/>
      </rPr>
      <t xml:space="preserve"> alle Abrufreinigungsleistungen auf Basis fiktiver Mengen:</t>
    </r>
  </si>
  <si>
    <r>
      <t xml:space="preserve">Jährlicher Gesamtangebotspreis </t>
    </r>
    <r>
      <rPr>
        <b/>
        <i/>
        <sz val="9"/>
        <rFont val="Arial"/>
        <family val="2"/>
      </rPr>
      <t>(brutto)</t>
    </r>
    <r>
      <rPr>
        <b/>
        <sz val="9"/>
        <rFont val="Arial"/>
        <family val="2"/>
      </rPr>
      <t xml:space="preserve"> alle Abrufreinigungsleistungen auf Basis fiktiver Mengen:</t>
    </r>
  </si>
  <si>
    <r>
      <t xml:space="preserve">Fiktive Std. pro Jahr </t>
    </r>
    <r>
      <rPr>
        <i/>
        <sz val="9"/>
        <rFont val="Arial"/>
        <family val="2"/>
      </rPr>
      <t>(uvbdl.)</t>
    </r>
    <r>
      <rPr>
        <sz val="9"/>
        <rFont val="Arial"/>
        <family val="2"/>
      </rPr>
      <t xml:space="preserve">: </t>
    </r>
  </si>
  <si>
    <r>
      <t xml:space="preserve">Jährlicher Gesamtangebotspreis </t>
    </r>
    <r>
      <rPr>
        <b/>
        <i/>
        <sz val="9"/>
        <rFont val="Arial"/>
        <family val="2"/>
      </rPr>
      <t>(brutto)</t>
    </r>
    <r>
      <rPr>
        <b/>
        <sz val="9"/>
        <rFont val="Arial"/>
        <family val="2"/>
      </rPr>
      <t xml:space="preserve"> Abrufleistung Objektleitung:</t>
    </r>
  </si>
  <si>
    <r>
      <t xml:space="preserve">Jährlicher Gesamtangebotspreis </t>
    </r>
    <r>
      <rPr>
        <b/>
        <i/>
        <sz val="9"/>
        <rFont val="Arial"/>
        <family val="2"/>
      </rPr>
      <t>(brutto) (relevant für Wertung anhand des Zuschlagskriteriums Preis)</t>
    </r>
    <r>
      <rPr>
        <b/>
        <sz val="9"/>
        <rFont val="Arial"/>
        <family val="2"/>
      </rPr>
      <t>:</t>
    </r>
  </si>
  <si>
    <r>
      <t xml:space="preserve">Jährlicher Gesamtangebotspreis Unterhaltsreinigungsleistungen </t>
    </r>
    <r>
      <rPr>
        <i/>
        <sz val="9"/>
        <rFont val="Arial"/>
        <family val="2"/>
      </rPr>
      <t>(inklusive angebotener Jahresstunden Objektleiter/in)</t>
    </r>
    <r>
      <rPr>
        <sz val="9"/>
        <rFont val="Arial"/>
        <family val="2"/>
      </rPr>
      <t xml:space="preserve"> </t>
    </r>
    <r>
      <rPr>
        <b/>
        <sz val="9"/>
        <rFont val="Arial"/>
        <family val="2"/>
      </rPr>
      <t>in EURO netto:</t>
    </r>
  </si>
  <si>
    <r>
      <rPr>
        <b/>
        <i/>
        <sz val="8"/>
        <rFont val="Arial"/>
        <family val="2"/>
      </rPr>
      <t>(fiktive)</t>
    </r>
    <r>
      <rPr>
        <b/>
        <sz val="8"/>
        <rFont val="Arial"/>
        <family val="2"/>
      </rPr>
      <t xml:space="preserve"> Anzahl Mengeeinheiten pro Beauftragung </t>
    </r>
    <r>
      <rPr>
        <b/>
        <i/>
        <sz val="8"/>
        <rFont val="Arial"/>
        <family val="2"/>
      </rPr>
      <t>(unverbindlich)</t>
    </r>
  </si>
  <si>
    <r>
      <rPr>
        <b/>
        <i/>
        <sz val="8"/>
        <rFont val="Arial"/>
        <family val="2"/>
      </rPr>
      <t>(fiktive)</t>
    </r>
    <r>
      <rPr>
        <b/>
        <sz val="8"/>
        <rFont val="Arial"/>
        <family val="2"/>
      </rPr>
      <t xml:space="preserve"> Anzahl Beauftragungen pro Jahr
</t>
    </r>
    <r>
      <rPr>
        <b/>
        <i/>
        <sz val="8"/>
        <rFont val="Arial"/>
        <family val="2"/>
      </rPr>
      <t>(unverbindlich)</t>
    </r>
  </si>
  <si>
    <r>
      <t xml:space="preserve">Polster-Stühle, Sessel etc. </t>
    </r>
    <r>
      <rPr>
        <i/>
        <sz val="9"/>
        <rFont val="Arial"/>
        <family val="2"/>
      </rPr>
      <t>(Innenbereich)</t>
    </r>
    <r>
      <rPr>
        <sz val="9"/>
        <rFont val="Arial"/>
        <family val="2"/>
      </rPr>
      <t xml:space="preserve"> </t>
    </r>
  </si>
  <si>
    <r>
      <t xml:space="preserve">Jährlicher Gesamtangebotspreis Abrufreinigungsleistungen auf Basis fiktiver Mengen </t>
    </r>
    <r>
      <rPr>
        <b/>
        <i/>
        <sz val="9"/>
        <rFont val="Arial"/>
        <family val="2"/>
      </rPr>
      <t>(unverbindlich)</t>
    </r>
    <r>
      <rPr>
        <b/>
        <sz val="9"/>
        <rFont val="Arial"/>
        <family val="2"/>
      </rPr>
      <t xml:space="preserve"> in EURO netto:</t>
    </r>
  </si>
  <si>
    <r>
      <t xml:space="preserve">A </t>
    </r>
    <r>
      <rPr>
        <i/>
        <sz val="9"/>
        <rFont val="Arial"/>
        <family val="2"/>
      </rPr>
      <t>(Vollreinigung 1x pro Woche)</t>
    </r>
  </si>
  <si>
    <r>
      <t xml:space="preserve">A </t>
    </r>
    <r>
      <rPr>
        <i/>
        <sz val="9"/>
        <rFont val="Arial"/>
        <family val="2"/>
      </rPr>
      <t>(Sichtreinigung 4x pro Woche)</t>
    </r>
  </si>
  <si>
    <r>
      <t xml:space="preserve">I </t>
    </r>
    <r>
      <rPr>
        <i/>
        <sz val="9"/>
        <rFont val="Arial"/>
        <family val="2"/>
      </rPr>
      <t>(pro Arbeitstag Vollreinigung inkl. zusätzlicher Sichtreinigung)</t>
    </r>
  </si>
  <si>
    <r>
      <t xml:space="preserve">Sozialräume </t>
    </r>
    <r>
      <rPr>
        <i/>
        <sz val="9"/>
        <rFont val="Arial"/>
        <family val="2"/>
      </rPr>
      <t>(Garderoben/Umkleideräume/Ruheräume)</t>
    </r>
  </si>
  <si>
    <r>
      <t xml:space="preserve">Zugänge </t>
    </r>
    <r>
      <rPr>
        <i/>
        <sz val="9"/>
        <rFont val="Arial"/>
        <family val="2"/>
      </rPr>
      <t>(Außentreppen u.ä.)</t>
    </r>
  </si>
  <si>
    <r>
      <t xml:space="preserve">Ausstellungsräume </t>
    </r>
    <r>
      <rPr>
        <i/>
        <sz val="9"/>
        <rFont val="Arial"/>
        <family val="2"/>
      </rPr>
      <t>(Museum)</t>
    </r>
  </si>
  <si>
    <r>
      <t xml:space="preserve">Summen </t>
    </r>
    <r>
      <rPr>
        <b/>
        <i/>
        <sz val="9"/>
        <rFont val="Arial"/>
        <family val="2"/>
      </rPr>
      <t>(nachrichtlich)</t>
    </r>
    <r>
      <rPr>
        <b/>
        <sz val="9"/>
        <rFont val="Arial"/>
        <family val="2"/>
      </rPr>
      <t>:</t>
    </r>
  </si>
  <si>
    <r>
      <t xml:space="preserve">Teppichbodenreinigung </t>
    </r>
    <r>
      <rPr>
        <i/>
        <sz val="9"/>
        <rFont val="Arial"/>
        <family val="2"/>
      </rPr>
      <t xml:space="preserve">(intensiv)  </t>
    </r>
  </si>
  <si>
    <r>
      <t>Jährlicher Gesamtangebotspreis Abrufreinigungsleistungen auf Basis fiktiver Mengen</t>
    </r>
    <r>
      <rPr>
        <b/>
        <i/>
        <sz val="9"/>
        <rFont val="Arial"/>
        <family val="2"/>
      </rPr>
      <t xml:space="preserve"> (unverbindlich)</t>
    </r>
    <r>
      <rPr>
        <b/>
        <sz val="9"/>
        <rFont val="Arial"/>
        <family val="2"/>
      </rPr>
      <t xml:space="preserve"> in EURO netto:</t>
    </r>
  </si>
  <si>
    <r>
      <t xml:space="preserve">Sanitärräume </t>
    </r>
    <r>
      <rPr>
        <i/>
        <sz val="9"/>
        <rFont val="Arial"/>
        <family val="2"/>
      </rPr>
      <t>(WC/Dusche etc)</t>
    </r>
  </si>
  <si>
    <t>Vollreinigung Appartement gem. D) FLV_APP und E) LV_APP Abruf [Unterpositionen 501-582]</t>
  </si>
  <si>
    <r>
      <t xml:space="preserve">III. Einsatz Objektleiter/in (OL) auf Abruf für Tätigkeiten gemäß Ziffer 16.3 VGU Teil 3 A LB </t>
    </r>
    <r>
      <rPr>
        <b/>
        <i/>
        <sz val="9"/>
        <rFont val="Arial"/>
        <family val="2"/>
      </rPr>
      <t>(Bedarfsposition)</t>
    </r>
  </si>
  <si>
    <t>Hinweis AG: Die Hinweise zum Befüllen des Preisblatts in Ziffer 2 Formblatt 13 Preisblatt VGU Teil 2 A sind zu beachten.</t>
  </si>
  <si>
    <t xml:space="preserve">Hinweise der AG: 
1. Die nachfolgend angegebenen Jahresfaktoren sind lediglich grundsätzlich von der AG angewendete Reinigungsintervalle. Die relevanten, für den jeweiligen Raum/die jeweilige Räumlichkeit anzuwendenden Jahresfaktoren und die sich daraus insgesamt ergebenden Jahresreinigungsflächen in qm sind in den Flächenverzeichnissen angegeben, aus denen die Jahresreinigungsflächen in die Preisblätter übernommen werden.
2. Die Angaben und Abkürzungen des vorliegenden Reiters sind bedeutsam, um die Einzelangaben in den Flächenverzeichnissen zu verstehen. 
3. Zum Verständnis der Jahresfaktoren sind die nachfolgenden Angaben sowie die Erläuterungen in Ziffer 2 VGU Teil 3 A Leistungsbeschreibung zu beachten. </t>
  </si>
  <si>
    <r>
      <t xml:space="preserve">1. Zusammenfassung von qm-Angaben aus Reiter E) LV APP Unterhalt
</t>
    </r>
    <r>
      <rPr>
        <sz val="8"/>
        <rFont val="Arial"/>
        <family val="2"/>
      </rPr>
      <t>Die Jahresfläche der Unterhaltsreinigung ergibt sich asu dem in diesem FLV angegebenen Jahresfaktor.</t>
    </r>
  </si>
  <si>
    <r>
      <t xml:space="preserve">3. Daten/Informationen zu den zu reinigenden Räumen/Räumlichkeiten und zu beachtende Besonderheiten
</t>
    </r>
    <r>
      <rPr>
        <sz val="8"/>
        <rFont val="Arial"/>
        <family val="2"/>
      </rPr>
      <t xml:space="preserve">Hinsichtlich der angegebenen Jahresfaktoren sind die Angaben in den Reitern </t>
    </r>
    <r>
      <rPr>
        <b/>
        <sz val="8"/>
        <rFont val="Arial"/>
        <family val="2"/>
      </rPr>
      <t>E) LV APP Unterhalt und E) LV APP Abruf</t>
    </r>
    <r>
      <rPr>
        <sz val="8"/>
        <rFont val="Arial"/>
        <family val="2"/>
      </rPr>
      <t xml:space="preserve"> bzw. die Vorgaben in </t>
    </r>
    <r>
      <rPr>
        <b/>
        <sz val="8"/>
        <rFont val="Arial"/>
        <family val="2"/>
      </rPr>
      <t>Ziffer 2 VGU Teil 3 A Leistungsbeschreibung</t>
    </r>
    <r>
      <rPr>
        <sz val="8"/>
        <rFont val="Arial"/>
        <family val="2"/>
      </rPr>
      <t xml:space="preserve"> zu berücksichtigen.</t>
    </r>
  </si>
  <si>
    <r>
      <t xml:space="preserve">Zusätzliche Unterhaltsreinigung </t>
    </r>
    <r>
      <rPr>
        <i/>
        <sz val="9"/>
        <rFont val="Arial"/>
        <family val="2"/>
      </rPr>
      <t>(Stundenabruf außerhalb der normalen Vertragsregelung)</t>
    </r>
  </si>
  <si>
    <t>Jahresfaktor (JF)</t>
  </si>
  <si>
    <t xml:space="preserve"> -Wandbespannungen</t>
  </si>
  <si>
    <t>Reinigungsfläche gesamt Fremd qm p.a. (ohne Sichtreinigung RG A) 
(Vollreinigung zu erbringen werktags 06:30-14:30;  
RG I: Vollreinigung 6:30 bis 13:30, Sichtreinigung zw. 13:30 Uhr und 14:30 Uhr)</t>
  </si>
  <si>
    <t>Reinigungsfläche gesamt Fremd qm p.a.  
(Vollreinigung zu erbringen werktags 06:30-14:30 Uhr)</t>
  </si>
  <si>
    <t>A - Appartement Vollreinigung &gt;&gt;&gt; Position 500 im Preisblatt APP (Diese entspricht den Unterpositionen 501-582.)</t>
  </si>
  <si>
    <r>
      <rPr>
        <u/>
        <sz val="8"/>
        <rFont val="Arial"/>
        <family val="2"/>
      </rPr>
      <t>Reinigungstätigkeiten/-verfahren:</t>
    </r>
    <r>
      <rPr>
        <sz val="8"/>
        <rFont val="Arial"/>
        <family val="2"/>
      </rPr>
      <t xml:space="preserve"> Baufeinreinigung gemäß Definition der "Baufein-/Erstreinigung" in Anlage 5 zur VGU Teil 3 A Leistungsbeschreibung. Soweit im Abruf genannt, sind im Rahmen der Baufeinreinigung auch die Decken/Deckenpaneele (ggf. Einsatz von Leitern/Hebebühnen erforderlich) zu reinigen. </t>
    </r>
  </si>
  <si>
    <t xml:space="preserve">Verfahren: Baufeinreinigung der Decken, Decken-/Wandpanele gemäß Definition der "Baufein-/ Erstreinigung" in Anlage 5 zur VGU Teil 3 A Leistungsbeschreibung (ggf. Einsatz von Leitern/Hebebühnen erforderlich) </t>
  </si>
  <si>
    <t>Für alle Leistungen gilt:
1. Der Abruf erfolgt gemäß den Vorgaben in Ziffer 13 VGU Teil 3 A Leistungsbeschreibung.
2. Reinigungszeit für ist grundsätzlich werktags Montag bis Freitag zwischen 09:00 Uhr und 13:00 Uhr (s. a. Vorgaben im Preisblatt-Reiter). Ausnahmen sind möglich. Genaue Festlegung der Reinigungszeit erfolgt im Abruf (ggf. nach Abstimmung mit dem AN), wobei keine Ausführungszeiten abgerufen werden, die tarifvertraglich einen Preiszuschlag (z.B. Nachtzuschlag) zur Folge haben.
3. Gesamtreinigungsfläche: Genaue Festlegung erfolgt im Abruf der AG. Die Flächen der auf Abruf zu reinigenden Appartments ergeben sich aus dem Reiter "D) FLV APP".</t>
  </si>
  <si>
    <t>Lampenkörper an Decken und abgehängte Deckenleuchten incl. Träger zur Befestigung unter Einhaltung der Sicherheitsbestimmungen (DIN 57 105) von außen entstauben</t>
  </si>
  <si>
    <r>
      <t xml:space="preserve">Angebotene Jahresstunden Objektleiter/in </t>
    </r>
    <r>
      <rPr>
        <i/>
        <sz val="9"/>
        <rFont val="Arial"/>
        <family val="2"/>
      </rPr>
      <t>(Mindestanforderung:</t>
    </r>
    <r>
      <rPr>
        <b/>
        <i/>
        <sz val="9"/>
        <color rgb="FFFF0000"/>
        <rFont val="Arial"/>
        <family val="2"/>
      </rPr>
      <t xml:space="preserve"> 4 Stunden;</t>
    </r>
    <r>
      <rPr>
        <i/>
        <sz val="9"/>
        <rFont val="Arial"/>
        <family val="2"/>
      </rPr>
      <t xml:space="preserve"> Kosten sind im (jeweiligen) SVS enthalten)</t>
    </r>
    <r>
      <rPr>
        <b/>
        <sz val="9"/>
        <rFont val="Arial"/>
        <family val="2"/>
      </rPr>
      <t xml:space="preserve"> </t>
    </r>
    <r>
      <rPr>
        <sz val="9"/>
        <rFont val="Arial"/>
        <family val="2"/>
      </rPr>
      <t>für Leistungen nach</t>
    </r>
    <r>
      <rPr>
        <b/>
        <sz val="9"/>
        <rFont val="Arial"/>
        <family val="2"/>
      </rPr>
      <t xml:space="preserve"> Ziffer 16.1 VGU Teil 3 A LB:</t>
    </r>
  </si>
  <si>
    <t>Berliner Allee 14 (A)</t>
  </si>
  <si>
    <t>A 2.OG</t>
  </si>
  <si>
    <t>2.71</t>
  </si>
  <si>
    <t>Abräumstation</t>
  </si>
  <si>
    <t>A 1.OG</t>
  </si>
  <si>
    <t>1.38</t>
  </si>
  <si>
    <t>Treppen</t>
  </si>
  <si>
    <t>1.44</t>
  </si>
  <si>
    <t>1.48</t>
  </si>
  <si>
    <t>A 1.UG</t>
  </si>
  <si>
    <t>U1 0.1</t>
  </si>
  <si>
    <t>Lagerräume</t>
  </si>
  <si>
    <t>U1 0.10-12</t>
  </si>
  <si>
    <t>U1 0.18</t>
  </si>
  <si>
    <t>Abstellräume</t>
  </si>
  <si>
    <t>A 3.OG</t>
  </si>
  <si>
    <t>3.27</t>
  </si>
  <si>
    <t>Archive und Sammlungsräume</t>
  </si>
  <si>
    <t>A 8.OG</t>
  </si>
  <si>
    <t>8.37e</t>
  </si>
  <si>
    <t>Aufzugs- und Förderanlagen</t>
  </si>
  <si>
    <t>8.37f</t>
  </si>
  <si>
    <t>U1 0.15</t>
  </si>
  <si>
    <t>Sanitärräume</t>
  </si>
  <si>
    <t>U1 0.15a</t>
  </si>
  <si>
    <t>U1 0.15b</t>
  </si>
  <si>
    <t>U1 0.16</t>
  </si>
  <si>
    <t>U1 0.16a</t>
  </si>
  <si>
    <t>U1 0.16b</t>
  </si>
  <si>
    <t>8.39/40</t>
  </si>
  <si>
    <t>2.77</t>
  </si>
  <si>
    <t>Aufzugsvorraum</t>
  </si>
  <si>
    <t>U1 0.19</t>
  </si>
  <si>
    <t>U1 0.2/3</t>
  </si>
  <si>
    <t>2.72</t>
  </si>
  <si>
    <t>Ausgabebereich</t>
  </si>
  <si>
    <t>2.76</t>
  </si>
  <si>
    <t>Cafeteria</t>
  </si>
  <si>
    <t>U1 0.24</t>
  </si>
  <si>
    <t>U1 0.25</t>
  </si>
  <si>
    <t>Vorraum Getränke</t>
  </si>
  <si>
    <t>U1 0.26</t>
  </si>
  <si>
    <t>Getränke Kühlraum</t>
  </si>
  <si>
    <t>U1 0.27a</t>
  </si>
  <si>
    <t>Weinlager</t>
  </si>
  <si>
    <t>U1 0.27b</t>
  </si>
  <si>
    <t>Lager/Geräte Reserve</t>
  </si>
  <si>
    <t>U1 0.28</t>
  </si>
  <si>
    <t>Kleinkälte Technik</t>
  </si>
  <si>
    <t>U1 0.29</t>
  </si>
  <si>
    <t>Müllbehälter</t>
  </si>
  <si>
    <t>U1 0.31/32</t>
  </si>
  <si>
    <t>U1 0.33/34</t>
  </si>
  <si>
    <t>U1 0.35/35a</t>
  </si>
  <si>
    <t>2.73</t>
  </si>
  <si>
    <t>Casino</t>
  </si>
  <si>
    <t>U1 0.20-22</t>
  </si>
  <si>
    <t>Elektrische Stromversorgung</t>
  </si>
  <si>
    <t>U1 0.23</t>
  </si>
  <si>
    <t>U1 0.55</t>
  </si>
  <si>
    <t>A 2.UG</t>
  </si>
  <si>
    <t>U2 00.22/23</t>
  </si>
  <si>
    <t>U1 0.38</t>
  </si>
  <si>
    <t>U2 00.22a</t>
  </si>
  <si>
    <t>U2 00.22b</t>
  </si>
  <si>
    <t>U2 00.23a</t>
  </si>
  <si>
    <t>U1 0.4/5</t>
  </si>
  <si>
    <t>U2 00.23b</t>
  </si>
  <si>
    <t>U2 00.36</t>
  </si>
  <si>
    <t>U1 0.44</t>
  </si>
  <si>
    <t>A 3.UG</t>
  </si>
  <si>
    <t>U3 3.02</t>
  </si>
  <si>
    <t>U1 0.46/47</t>
  </si>
  <si>
    <t>U1 0.48</t>
  </si>
  <si>
    <t>A 5.OG</t>
  </si>
  <si>
    <t>5.43</t>
  </si>
  <si>
    <t>8.58</t>
  </si>
  <si>
    <t>Elektro-UVT AV</t>
  </si>
  <si>
    <t>8.50</t>
  </si>
  <si>
    <t>ELT-VT AV</t>
  </si>
  <si>
    <t>8.51</t>
  </si>
  <si>
    <t>ELT-VT SV</t>
  </si>
  <si>
    <t>U1 0.52</t>
  </si>
  <si>
    <t>1.37</t>
  </si>
  <si>
    <t>Flure und Hallen</t>
  </si>
  <si>
    <t>U1 0.14a</t>
  </si>
  <si>
    <t>U1 0.14b</t>
  </si>
  <si>
    <t>U1 0.6</t>
  </si>
  <si>
    <t>U1 0.7</t>
  </si>
  <si>
    <t>U1 0.8/9</t>
  </si>
  <si>
    <t>U1 0.36a</t>
  </si>
  <si>
    <t>U1 0.37</t>
  </si>
  <si>
    <t>U1 0.38d</t>
  </si>
  <si>
    <t>2.23b</t>
  </si>
  <si>
    <t>U1 0.49</t>
  </si>
  <si>
    <t>2.33a</t>
  </si>
  <si>
    <t>2.33b</t>
  </si>
  <si>
    <t>2.33c</t>
  </si>
  <si>
    <t>U1 0.49a</t>
  </si>
  <si>
    <t>2.34a</t>
  </si>
  <si>
    <t>2.34b</t>
  </si>
  <si>
    <t>2.34c</t>
  </si>
  <si>
    <t>2.35</t>
  </si>
  <si>
    <t>U1 0.50</t>
  </si>
  <si>
    <t>2.38</t>
  </si>
  <si>
    <t>U1 0.51</t>
  </si>
  <si>
    <t>2.44</t>
  </si>
  <si>
    <t>U1 0.54</t>
  </si>
  <si>
    <t>2.46</t>
  </si>
  <si>
    <t>WC-Damen</t>
  </si>
  <si>
    <t>2.47</t>
  </si>
  <si>
    <t>WC-Herren</t>
  </si>
  <si>
    <t>2.48</t>
  </si>
  <si>
    <t>2.23a</t>
  </si>
  <si>
    <t>2.33</t>
  </si>
  <si>
    <t>2.34</t>
  </si>
  <si>
    <t>2.43</t>
  </si>
  <si>
    <t>2.62</t>
  </si>
  <si>
    <t>2.78</t>
  </si>
  <si>
    <t>U2 00.24</t>
  </si>
  <si>
    <t>U2 00.24b</t>
  </si>
  <si>
    <t>U2 00.36a</t>
  </si>
  <si>
    <t>U2 00.1/2</t>
  </si>
  <si>
    <t>U2 00.10-12</t>
  </si>
  <si>
    <t>U2 00.37</t>
  </si>
  <si>
    <t>U2 00.38c</t>
  </si>
  <si>
    <t>U2 00.44a</t>
  </si>
  <si>
    <t>U2 00.49</t>
  </si>
  <si>
    <t>U2 00.49a</t>
  </si>
  <si>
    <t>3.37</t>
  </si>
  <si>
    <t>3.41</t>
  </si>
  <si>
    <t>U3 3.07a</t>
  </si>
  <si>
    <t>U3 3.11</t>
  </si>
  <si>
    <t>A 4.OG</t>
  </si>
  <si>
    <t>4.37</t>
  </si>
  <si>
    <t>4.41</t>
  </si>
  <si>
    <t>A 4.UG</t>
  </si>
  <si>
    <t>U4 4.02c</t>
  </si>
  <si>
    <t>U4 4.07</t>
  </si>
  <si>
    <t>U4 4.08</t>
  </si>
  <si>
    <t>U2 00.25</t>
  </si>
  <si>
    <t>U2 00.25a</t>
  </si>
  <si>
    <t>U2 00.26</t>
  </si>
  <si>
    <t>U2 00.27/28</t>
  </si>
  <si>
    <t>U2 00.29/30</t>
  </si>
  <si>
    <t>U2 00.3</t>
  </si>
  <si>
    <t>U2 00.31/32</t>
  </si>
  <si>
    <t>U4 4.08a</t>
  </si>
  <si>
    <t>5.37</t>
  </si>
  <si>
    <t>5.41</t>
  </si>
  <si>
    <t>A 6.OG</t>
  </si>
  <si>
    <t>6.37</t>
  </si>
  <si>
    <t>6.41</t>
  </si>
  <si>
    <t>A 7.OG</t>
  </si>
  <si>
    <t>7.25b</t>
  </si>
  <si>
    <t>7.13-15</t>
  </si>
  <si>
    <t>U2 00.37a</t>
  </si>
  <si>
    <t>U2 00.37b</t>
  </si>
  <si>
    <t>7.37</t>
  </si>
  <si>
    <t>U2 00.37d</t>
  </si>
  <si>
    <t>U2 00.37e</t>
  </si>
  <si>
    <t>U2 00.37f</t>
  </si>
  <si>
    <t>U2 00.38</t>
  </si>
  <si>
    <t>7.37c</t>
  </si>
  <si>
    <t>7.41</t>
  </si>
  <si>
    <t>7.47b</t>
  </si>
  <si>
    <t>U2 00.4/5</t>
  </si>
  <si>
    <t>U2 00.44</t>
  </si>
  <si>
    <t>8.37c</t>
  </si>
  <si>
    <t>8.61</t>
  </si>
  <si>
    <t>U2 00.46/47</t>
  </si>
  <si>
    <t>U2 00.48</t>
  </si>
  <si>
    <t>8.47a</t>
  </si>
  <si>
    <t>A EG</t>
  </si>
  <si>
    <t>24</t>
  </si>
  <si>
    <t>Technik</t>
  </si>
  <si>
    <t>37</t>
  </si>
  <si>
    <t>U2 00.6a</t>
  </si>
  <si>
    <t>Schutzräume</t>
  </si>
  <si>
    <t>U2 00.6b</t>
  </si>
  <si>
    <t>U2 00.7/8</t>
  </si>
  <si>
    <t>U2 00.9</t>
  </si>
  <si>
    <t>37c</t>
  </si>
  <si>
    <t>3.01</t>
  </si>
  <si>
    <t>Büroräume</t>
  </si>
  <si>
    <t>3.02</t>
  </si>
  <si>
    <t>3.03</t>
  </si>
  <si>
    <t>3.04</t>
  </si>
  <si>
    <t>3.05</t>
  </si>
  <si>
    <t>3.06</t>
  </si>
  <si>
    <t>3.07</t>
  </si>
  <si>
    <t>3.08</t>
  </si>
  <si>
    <t>3.09</t>
  </si>
  <si>
    <t>3.10</t>
  </si>
  <si>
    <t>3.11</t>
  </si>
  <si>
    <t>3.12</t>
  </si>
  <si>
    <t>3.13</t>
  </si>
  <si>
    <t>Besprechungsräume</t>
  </si>
  <si>
    <t>3.14</t>
  </si>
  <si>
    <t>3.15</t>
  </si>
  <si>
    <t>3.16</t>
  </si>
  <si>
    <t>3.17</t>
  </si>
  <si>
    <t>3.18</t>
  </si>
  <si>
    <t>3.19</t>
  </si>
  <si>
    <t>3.20</t>
  </si>
  <si>
    <t>3.21</t>
  </si>
  <si>
    <t>3.22</t>
  </si>
  <si>
    <t>3.23</t>
  </si>
  <si>
    <t>3.24</t>
  </si>
  <si>
    <t>3.25/26</t>
  </si>
  <si>
    <t>38c</t>
  </si>
  <si>
    <t>3.28</t>
  </si>
  <si>
    <t>3.29</t>
  </si>
  <si>
    <t>3.30</t>
  </si>
  <si>
    <t>3.31</t>
  </si>
  <si>
    <t>3.32</t>
  </si>
  <si>
    <t>3.33</t>
  </si>
  <si>
    <t>3.34</t>
  </si>
  <si>
    <t>3.35</t>
  </si>
  <si>
    <t>8</t>
  </si>
  <si>
    <t>9</t>
  </si>
  <si>
    <t>3.38</t>
  </si>
  <si>
    <t>3.39</t>
  </si>
  <si>
    <t>3.40</t>
  </si>
  <si>
    <t>3.40a</t>
  </si>
  <si>
    <t>3.40b</t>
  </si>
  <si>
    <t>8.56</t>
  </si>
  <si>
    <t>Foyer</t>
  </si>
  <si>
    <t>GAA</t>
  </si>
  <si>
    <t>3.44</t>
  </si>
  <si>
    <t>8.57</t>
  </si>
  <si>
    <t>5-6</t>
  </si>
  <si>
    <t>Garderoben</t>
  </si>
  <si>
    <t>3.46</t>
  </si>
  <si>
    <t>3.46a</t>
  </si>
  <si>
    <t>3.46b</t>
  </si>
  <si>
    <t>3.47</t>
  </si>
  <si>
    <t>3.48</t>
  </si>
  <si>
    <t>U3 3.01</t>
  </si>
  <si>
    <t>13/15</t>
  </si>
  <si>
    <t>Gemeinschaftsräume</t>
  </si>
  <si>
    <t>8.60</t>
  </si>
  <si>
    <t>HLS Technik</t>
  </si>
  <si>
    <t>8.54</t>
  </si>
  <si>
    <t>IT-Raum</t>
  </si>
  <si>
    <t>8.53</t>
  </si>
  <si>
    <t>Medientechnik</t>
  </si>
  <si>
    <t>7.23b</t>
  </si>
  <si>
    <t>Pausenräume</t>
  </si>
  <si>
    <t>8.64</t>
  </si>
  <si>
    <t>PuMi</t>
  </si>
  <si>
    <t>U2 00.13-18</t>
  </si>
  <si>
    <t>Raumlufttechnische Anlagen</t>
  </si>
  <si>
    <t>U2 00.19-21</t>
  </si>
  <si>
    <t>U2 00.33/34</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</si>
  <si>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</si>
  <si>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</si>
  <si>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</si>
  <si>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</si>
  <si>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</si>
  <si>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</si>
  <si>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</si>
  <si>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</si>
  <si>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</si>
  <si>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</si>
  <si>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</si>
  <si>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</si>
  <si>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</si>
  <si>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</si>
  <si>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</si>
  <si>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</si>
  <si>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</si>
  <si>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</si>
  <si>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</si>
  <si>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</si>
  <si>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</si>
  <si>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</si>
  <si>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</si>
  <si>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U2 00.35</t>
  </si>
  <si>
    <t>4.25</t>
  </si>
  <si>
    <t>4.26</t>
  </si>
  <si>
    <t>4.27</t>
  </si>
  <si>
    <t>4.28</t>
  </si>
  <si>
    <t>4.29</t>
  </si>
  <si>
    <t>4.30</t>
  </si>
  <si>
    <t>4.31</t>
  </si>
  <si>
    <t>4.32</t>
  </si>
  <si>
    <t>4.33</t>
  </si>
  <si>
    <t>4.34</t>
  </si>
  <si>
    <t>4.35</t>
  </si>
  <si>
    <t>4.36</t>
  </si>
  <si>
    <t>3.45a</t>
  </si>
  <si>
    <t>4.38</t>
  </si>
  <si>
    <t>4.39</t>
  </si>
  <si>
    <t>4.40</t>
  </si>
  <si>
    <t>4.40a</t>
  </si>
  <si>
    <t>4.40b</t>
  </si>
  <si>
    <t>4.45a</t>
  </si>
  <si>
    <t>A 9.OG</t>
  </si>
  <si>
    <t>9.02</t>
  </si>
  <si>
    <t>4.44</t>
  </si>
  <si>
    <t>8.01</t>
  </si>
  <si>
    <t>8.02-04</t>
  </si>
  <si>
    <t>4.46</t>
  </si>
  <si>
    <t>4.46a</t>
  </si>
  <si>
    <t>4.46b</t>
  </si>
  <si>
    <t>4.47</t>
  </si>
  <si>
    <t>4.48</t>
  </si>
  <si>
    <t>U4 4.01</t>
  </si>
  <si>
    <t>8.23</t>
  </si>
  <si>
    <t>8.35</t>
  </si>
  <si>
    <t>8.36</t>
  </si>
  <si>
    <t>8.36a</t>
  </si>
  <si>
    <t>8.47b</t>
  </si>
  <si>
    <t>U1 0.39</t>
  </si>
  <si>
    <t>Sonstige betriebstechnische Anlagen</t>
  </si>
  <si>
    <t>U1 0.43</t>
  </si>
  <si>
    <t>U1 0.45</t>
  </si>
  <si>
    <t>U1 0.53</t>
  </si>
  <si>
    <t>U4 4.09</t>
  </si>
  <si>
    <t>U1 0.56</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</si>
  <si>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</si>
  <si>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</si>
  <si>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</si>
  <si>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</si>
  <si>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</si>
  <si>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</si>
  <si>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</si>
  <si>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</si>
  <si>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</si>
  <si>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</si>
  <si>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</si>
  <si>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</si>
  <si>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</si>
  <si>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</si>
  <si>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</si>
  <si>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</si>
  <si>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</si>
  <si>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</si>
  <si>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</si>
  <si>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</si>
  <si>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</si>
  <si>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</si>
  <si>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</si>
  <si>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</si>
  <si>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</si>
  <si>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</si>
  <si>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</si>
  <si>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</si>
  <si>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</si>
  <si>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</si>
  <si>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</si>
  <si>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</si>
  <si>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</si>
  <si>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</si>
  <si>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</si>
  <si>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2.45</t>
  </si>
  <si>
    <t>U2 00.12a</t>
  </si>
  <si>
    <t>5.38</t>
  </si>
  <si>
    <t>5.39</t>
  </si>
  <si>
    <t>5.40</t>
  </si>
  <si>
    <t>5.40a</t>
  </si>
  <si>
    <t>5.40b</t>
  </si>
  <si>
    <t>U2 00.14a</t>
  </si>
  <si>
    <t>U2 00.36b</t>
  </si>
  <si>
    <t>5.44</t>
  </si>
  <si>
    <t>U2 00.39/40</t>
  </si>
  <si>
    <t>5.46</t>
  </si>
  <si>
    <t>5.46a</t>
  </si>
  <si>
    <t>5.46b</t>
  </si>
  <si>
    <t>5.47</t>
  </si>
  <si>
    <t>5.48</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</si>
  <si>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</si>
  <si>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</si>
  <si>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</si>
  <si>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</si>
  <si>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</si>
  <si>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</si>
  <si>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</si>
  <si>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</si>
  <si>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</si>
  <si>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</si>
  <si>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</si>
  <si>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</si>
  <si>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</si>
  <si>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</si>
  <si>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</si>
  <si>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</si>
  <si>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</si>
  <si>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</si>
  <si>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</si>
  <si>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</si>
  <si>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</si>
  <si>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</si>
  <si>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</si>
  <si>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U2 00.45</t>
  </si>
  <si>
    <t>6.25</t>
  </si>
  <si>
    <t>6.26</t>
  </si>
  <si>
    <t>6.27</t>
  </si>
  <si>
    <t>6.28</t>
  </si>
  <si>
    <t>6.29</t>
  </si>
  <si>
    <t>6.30</t>
  </si>
  <si>
    <t>6.31</t>
  </si>
  <si>
    <t>6.32</t>
  </si>
  <si>
    <t>6.33</t>
  </si>
  <si>
    <t>6.34</t>
  </si>
  <si>
    <t>6.35</t>
  </si>
  <si>
    <t>6.36</t>
  </si>
  <si>
    <t>3.36</t>
  </si>
  <si>
    <t>6.38</t>
  </si>
  <si>
    <t>6.39</t>
  </si>
  <si>
    <t>6.40</t>
  </si>
  <si>
    <t>6.40a</t>
  </si>
  <si>
    <t>6.40b</t>
  </si>
  <si>
    <t>3.43</t>
  </si>
  <si>
    <t>3.45</t>
  </si>
  <si>
    <t>6.44</t>
  </si>
  <si>
    <t>U3 3.04</t>
  </si>
  <si>
    <t>6.46</t>
  </si>
  <si>
    <t>6.46a</t>
  </si>
  <si>
    <t>6.46b</t>
  </si>
  <si>
    <t>6.47</t>
  </si>
  <si>
    <t>6.48</t>
  </si>
  <si>
    <t>U3 3.05</t>
  </si>
  <si>
    <t>U3 3.08</t>
  </si>
  <si>
    <t>9.03</t>
  </si>
  <si>
    <t>Garage für Steiger</t>
  </si>
  <si>
    <t>1/2</t>
  </si>
  <si>
    <t>3</t>
  </si>
  <si>
    <t>U3 3.10</t>
  </si>
  <si>
    <t>5/6</t>
  </si>
  <si>
    <t>Bücherei</t>
  </si>
  <si>
    <t>W</t>
  </si>
  <si>
    <t>4.24</t>
  </si>
  <si>
    <t>16</t>
  </si>
  <si>
    <t>17</t>
  </si>
  <si>
    <t>18</t>
  </si>
  <si>
    <t>19</t>
  </si>
  <si>
    <t>20</t>
  </si>
  <si>
    <t>21-23</t>
  </si>
  <si>
    <t>4.43</t>
  </si>
  <si>
    <t>4.45</t>
  </si>
  <si>
    <t>U4 4.02</t>
  </si>
  <si>
    <t>U4 4.03</t>
  </si>
  <si>
    <t>U4 4.04</t>
  </si>
  <si>
    <t>U4 4.05</t>
  </si>
  <si>
    <t>36a</t>
  </si>
  <si>
    <t>U4 4.06</t>
  </si>
  <si>
    <t>U4 4.10</t>
  </si>
  <si>
    <t>38</t>
  </si>
  <si>
    <t>5.45</t>
  </si>
  <si>
    <t>39</t>
  </si>
  <si>
    <t>40</t>
  </si>
  <si>
    <t>40a</t>
  </si>
  <si>
    <t>6.24</t>
  </si>
  <si>
    <t>44</t>
  </si>
  <si>
    <t>6.43</t>
  </si>
  <si>
    <t>46</t>
  </si>
  <si>
    <t>46a</t>
  </si>
  <si>
    <t>47</t>
  </si>
  <si>
    <t>47a</t>
  </si>
  <si>
    <t>48</t>
  </si>
  <si>
    <t>6.45</t>
  </si>
  <si>
    <t>7</t>
  </si>
  <si>
    <t>Büroraum Gastforscher</t>
  </si>
  <si>
    <t>9.01</t>
  </si>
  <si>
    <t>24a</t>
  </si>
  <si>
    <t>7.40a</t>
  </si>
  <si>
    <t>7.09</t>
  </si>
  <si>
    <t>7.40</t>
  </si>
  <si>
    <t>36</t>
  </si>
  <si>
    <t>7.25</t>
  </si>
  <si>
    <t>7.38</t>
  </si>
  <si>
    <t>7.05</t>
  </si>
  <si>
    <t>7.04</t>
  </si>
  <si>
    <t>7.02</t>
  </si>
  <si>
    <t>7.03</t>
  </si>
  <si>
    <t>7.08</t>
  </si>
  <si>
    <t>7.30</t>
  </si>
  <si>
    <t>7.28</t>
  </si>
  <si>
    <t>7.29</t>
  </si>
  <si>
    <t>7.10</t>
  </si>
  <si>
    <t>7.01</t>
  </si>
  <si>
    <t>7.11/12</t>
  </si>
  <si>
    <t>7.06/07</t>
  </si>
  <si>
    <t>7.31/32</t>
  </si>
  <si>
    <t>7.26/27</t>
  </si>
  <si>
    <t>7.39a</t>
  </si>
  <si>
    <t>45</t>
  </si>
  <si>
    <t>7.25a</t>
  </si>
  <si>
    <t>7.39</t>
  </si>
  <si>
    <t>7.40b</t>
  </si>
  <si>
    <t>7.49</t>
  </si>
  <si>
    <t>7.16</t>
  </si>
  <si>
    <t>7.17/18</t>
  </si>
  <si>
    <t>7.19</t>
  </si>
  <si>
    <t>7.20</t>
  </si>
  <si>
    <t>7.21-23</t>
  </si>
  <si>
    <t>7.33</t>
  </si>
  <si>
    <t>7.24</t>
  </si>
  <si>
    <t>7.34/35</t>
  </si>
  <si>
    <t>7.36</t>
  </si>
  <si>
    <t>7.45</t>
  </si>
  <si>
    <t>7.49a</t>
  </si>
  <si>
    <t>5.36</t>
  </si>
  <si>
    <t xml:space="preserve">Sonstige betriebstechnische Anlagen </t>
  </si>
  <si>
    <t>U1 0.36</t>
  </si>
  <si>
    <t>Sonstige Lagerräume</t>
  </si>
  <si>
    <t>7.44</t>
  </si>
  <si>
    <t>7.48</t>
  </si>
  <si>
    <t>U1 0.40</t>
  </si>
  <si>
    <t>7.23a</t>
  </si>
  <si>
    <t>7.46</t>
  </si>
  <si>
    <t>7.47</t>
  </si>
  <si>
    <t>7.43</t>
  </si>
  <si>
    <t>U1 0.36b</t>
  </si>
  <si>
    <t>Sonstige Verkehrsflächen</t>
  </si>
  <si>
    <t>U1 0.37c</t>
  </si>
  <si>
    <t>U1 0.38c</t>
  </si>
  <si>
    <t>U2 00.12b</t>
  </si>
  <si>
    <t>U2 00.1b</t>
  </si>
  <si>
    <t>8.05/06</t>
  </si>
  <si>
    <t>U2 00.24a</t>
  </si>
  <si>
    <t>U2 00.33c</t>
  </si>
  <si>
    <t>8.52</t>
  </si>
  <si>
    <t>Lager</t>
  </si>
  <si>
    <t>8.55</t>
  </si>
  <si>
    <t>Großer Sitzungssaal</t>
  </si>
  <si>
    <t>U2 00.37c</t>
  </si>
  <si>
    <t>U2 00.3a</t>
  </si>
  <si>
    <t>U2 00.6</t>
  </si>
  <si>
    <t>8.20</t>
  </si>
  <si>
    <t>U2 00.9a</t>
  </si>
  <si>
    <t>8.24</t>
  </si>
  <si>
    <t>8.26</t>
  </si>
  <si>
    <t>8.26a</t>
  </si>
  <si>
    <t>8.62</t>
  </si>
  <si>
    <t>Vorraum WC Damen</t>
  </si>
  <si>
    <t>8.63</t>
  </si>
  <si>
    <t>WC Damen</t>
  </si>
  <si>
    <t>8.66</t>
  </si>
  <si>
    <t>Vorraum WC Herren</t>
  </si>
  <si>
    <t>8.67</t>
  </si>
  <si>
    <t>WC Herren</t>
  </si>
  <si>
    <t>U3 3.06</t>
  </si>
  <si>
    <t>U3 3.07</t>
  </si>
  <si>
    <t>U1 0.13</t>
  </si>
  <si>
    <t>Sozialraum</t>
  </si>
  <si>
    <t>8.37</t>
  </si>
  <si>
    <t>2.17</t>
  </si>
  <si>
    <t>Speiseräume</t>
  </si>
  <si>
    <t>2.18-23</t>
  </si>
  <si>
    <t>U1 0.17</t>
  </si>
  <si>
    <t>Umkleide</t>
  </si>
  <si>
    <t>8.38</t>
  </si>
  <si>
    <t>2.35a</t>
  </si>
  <si>
    <t>Wendeltreppe zum 8.OG</t>
  </si>
  <si>
    <t>33</t>
  </si>
  <si>
    <t>Werkstätten</t>
  </si>
  <si>
    <t>34</t>
  </si>
  <si>
    <t>8.48</t>
  </si>
  <si>
    <t>35</t>
  </si>
  <si>
    <t>43</t>
  </si>
  <si>
    <t>2.74</t>
  </si>
  <si>
    <t>Zugang Casino</t>
  </si>
  <si>
    <t>2.75</t>
  </si>
  <si>
    <t>8.65</t>
  </si>
  <si>
    <t>WC-Beh.</t>
  </si>
  <si>
    <t>NUF 6</t>
  </si>
  <si>
    <t>NUF 2</t>
  </si>
  <si>
    <t>NUF 3</t>
  </si>
  <si>
    <t>Nein</t>
  </si>
  <si>
    <t>Platz der Deutschen Einheit</t>
  </si>
  <si>
    <t>B 1.OG</t>
  </si>
  <si>
    <t>R 1.17a</t>
  </si>
  <si>
    <t>R 1.30</t>
  </si>
  <si>
    <t>Glastür</t>
  </si>
  <si>
    <t>R 1.32</t>
  </si>
  <si>
    <t>R 1.32a</t>
  </si>
  <si>
    <t>R 1.33</t>
  </si>
  <si>
    <t>R 1.33a</t>
  </si>
  <si>
    <t>R 1.35</t>
  </si>
  <si>
    <t>R 1.38</t>
  </si>
  <si>
    <t>R 1.39</t>
  </si>
  <si>
    <t>Glastüren</t>
  </si>
  <si>
    <t>R 1.41</t>
  </si>
  <si>
    <t>Glastür
 Aufzugsvorraum</t>
  </si>
  <si>
    <t>R 1.42</t>
  </si>
  <si>
    <t>R 1.42a</t>
  </si>
  <si>
    <t>R 1.43</t>
  </si>
  <si>
    <t>R 1.43a</t>
  </si>
  <si>
    <t>R 1.44</t>
  </si>
  <si>
    <t>R 1.44a</t>
  </si>
  <si>
    <t>Glastüren 
Aufzugsvorraum</t>
  </si>
  <si>
    <t>R 1.46</t>
  </si>
  <si>
    <t>R 1.47</t>
  </si>
  <si>
    <t>R 1.47a</t>
  </si>
  <si>
    <t>R 1.49</t>
  </si>
  <si>
    <t>R 1.50</t>
  </si>
  <si>
    <t>R 1.51</t>
  </si>
  <si>
    <t>R 1.54</t>
  </si>
  <si>
    <t>R 1.55</t>
  </si>
  <si>
    <t>R 1.56</t>
  </si>
  <si>
    <t>R 1.57</t>
  </si>
  <si>
    <t>R 1.58</t>
  </si>
  <si>
    <t>R 1.58a</t>
  </si>
  <si>
    <t>R 1.59</t>
  </si>
  <si>
    <t>R 1.60-62</t>
  </si>
  <si>
    <t>R 1.63-65</t>
  </si>
  <si>
    <t>Allg. Unterrichts- und Übungsräume</t>
  </si>
  <si>
    <t>R 1.66-68</t>
  </si>
  <si>
    <t>R 1.69</t>
  </si>
  <si>
    <t>R 1.70</t>
  </si>
  <si>
    <t>R 1.71</t>
  </si>
  <si>
    <t>R 1.72</t>
  </si>
  <si>
    <t>R 1.73-75</t>
  </si>
  <si>
    <t>R 1.76</t>
  </si>
  <si>
    <t>R 1.77</t>
  </si>
  <si>
    <t>R 1.78</t>
  </si>
  <si>
    <t>R 1.79</t>
  </si>
  <si>
    <t>R 1.80</t>
  </si>
  <si>
    <t>R 1.81</t>
  </si>
  <si>
    <t>R 1.82</t>
  </si>
  <si>
    <t>R 1.82a</t>
  </si>
  <si>
    <t>R 1.83</t>
  </si>
  <si>
    <t>R 1.84</t>
  </si>
  <si>
    <t>R 1.85</t>
  </si>
  <si>
    <t>Glastrennwände</t>
  </si>
  <si>
    <t>R 1.85a</t>
  </si>
  <si>
    <t>R 1.85b</t>
  </si>
  <si>
    <t>R 1.86</t>
  </si>
  <si>
    <t>R 1.87</t>
  </si>
  <si>
    <t>R 1.88</t>
  </si>
  <si>
    <t>R 1.89</t>
  </si>
  <si>
    <t>R 1.90</t>
  </si>
  <si>
    <t>R 1.90a</t>
  </si>
  <si>
    <t>Glastrennwände/-tür</t>
  </si>
  <si>
    <t>R 1.91</t>
  </si>
  <si>
    <t>R 1.92</t>
  </si>
  <si>
    <t>R 1.92a</t>
  </si>
  <si>
    <t>R 1.93</t>
  </si>
  <si>
    <t>R 1.94</t>
  </si>
  <si>
    <t>R 1.95</t>
  </si>
  <si>
    <t>R 1.96</t>
  </si>
  <si>
    <t>R 1.97</t>
  </si>
  <si>
    <t>R 1.98</t>
  </si>
  <si>
    <t>R 1.99</t>
  </si>
  <si>
    <t>B 1.UG</t>
  </si>
  <si>
    <t>U1 1.47</t>
  </si>
  <si>
    <t>U1 1.48</t>
  </si>
  <si>
    <t>U1 1.49</t>
  </si>
  <si>
    <t>U1 1.49a</t>
  </si>
  <si>
    <t>U1 1.50</t>
  </si>
  <si>
    <t>U1 1.50a</t>
  </si>
  <si>
    <t>U1 1.51</t>
  </si>
  <si>
    <t>U1 1.52</t>
  </si>
  <si>
    <t>U1 1.53a</t>
  </si>
  <si>
    <t>U1 1.54</t>
  </si>
  <si>
    <t>U1 1.57</t>
  </si>
  <si>
    <t>U1 1.58</t>
  </si>
  <si>
    <t>U1 1.59</t>
  </si>
  <si>
    <t>U1 1.61</t>
  </si>
  <si>
    <t>Fernmeldetechnik</t>
  </si>
  <si>
    <t>U1 1.61a</t>
  </si>
  <si>
    <t>U1 1.62</t>
  </si>
  <si>
    <t>U1 1.62a</t>
  </si>
  <si>
    <t>Abwasser und Wasserversorgung oder Gase</t>
  </si>
  <si>
    <t>U1 1.65</t>
  </si>
  <si>
    <t>U1 1.65a</t>
  </si>
  <si>
    <t>U1 1.66</t>
  </si>
  <si>
    <t>U1 1.67</t>
  </si>
  <si>
    <t>U1 1.69</t>
  </si>
  <si>
    <t>U1 1.71</t>
  </si>
  <si>
    <t>U1 1.72</t>
  </si>
  <si>
    <t>U1 1.72a</t>
  </si>
  <si>
    <t>U1 1.73</t>
  </si>
  <si>
    <t>U1 1.75</t>
  </si>
  <si>
    <t>U1 1.76</t>
  </si>
  <si>
    <t>U1 1.78</t>
  </si>
  <si>
    <t>U1 1.78a</t>
  </si>
  <si>
    <t>U1 1.79</t>
  </si>
  <si>
    <t>U1 1.80</t>
  </si>
  <si>
    <t>U1 1.81</t>
  </si>
  <si>
    <t>U1 1.82</t>
  </si>
  <si>
    <t>U1 1.82a</t>
  </si>
  <si>
    <t>U1 1.83</t>
  </si>
  <si>
    <t>U1 1.84</t>
  </si>
  <si>
    <t>U1 1.84a</t>
  </si>
  <si>
    <t>U1 1.86</t>
  </si>
  <si>
    <t>U1 1.86a</t>
  </si>
  <si>
    <t>U1 1.87</t>
  </si>
  <si>
    <t>U1 1.88</t>
  </si>
  <si>
    <t>U1 1.89</t>
  </si>
  <si>
    <t>U1 1.89a</t>
  </si>
  <si>
    <t>U1 1.90</t>
  </si>
  <si>
    <t>U1 1.91</t>
  </si>
  <si>
    <t>Fahrzeugabstellflächen</t>
  </si>
  <si>
    <t>U1 1.94</t>
  </si>
  <si>
    <t>U1 1.95</t>
  </si>
  <si>
    <t>U1 1.95a_0034</t>
  </si>
  <si>
    <t>U1 1.95a_0055</t>
  </si>
  <si>
    <t>U1 1.95c</t>
  </si>
  <si>
    <t>U1 1.97</t>
  </si>
  <si>
    <t>U1 1.97b</t>
  </si>
  <si>
    <t>U1 1.98</t>
  </si>
  <si>
    <t>Heizung und Brauchwassererwärmung</t>
  </si>
  <si>
    <t>U1 1.98a</t>
  </si>
  <si>
    <t>U1 1.98c</t>
  </si>
  <si>
    <t>U1 1.99</t>
  </si>
  <si>
    <t>B EG</t>
  </si>
  <si>
    <t>E 1.99</t>
  </si>
  <si>
    <t>E 1.98a</t>
  </si>
  <si>
    <t>E 1.98</t>
  </si>
  <si>
    <t>E 1.97</t>
  </si>
  <si>
    <t>E 1.96</t>
  </si>
  <si>
    <t>E 1.93</t>
  </si>
  <si>
    <t>E 1.92</t>
  </si>
  <si>
    <t>E 1.90a</t>
  </si>
  <si>
    <t>B 10.OG</t>
  </si>
  <si>
    <t>10.51</t>
  </si>
  <si>
    <t>10.52</t>
  </si>
  <si>
    <t>10.53</t>
  </si>
  <si>
    <t>10.54-55</t>
  </si>
  <si>
    <t>10.56</t>
  </si>
  <si>
    <t>10.57</t>
  </si>
  <si>
    <t>10.58</t>
  </si>
  <si>
    <t>10.59</t>
  </si>
  <si>
    <t>10.60-62</t>
  </si>
  <si>
    <t>10.63</t>
  </si>
  <si>
    <t>t</t>
  </si>
  <si>
    <t>10.64</t>
  </si>
  <si>
    <t>10.65</t>
  </si>
  <si>
    <t>10.66</t>
  </si>
  <si>
    <t>10.67</t>
  </si>
  <si>
    <t>10.69</t>
  </si>
  <si>
    <t>10.70</t>
  </si>
  <si>
    <t>10.71</t>
  </si>
  <si>
    <t>10.72</t>
  </si>
  <si>
    <t>10.73-74</t>
  </si>
  <si>
    <t>10.75</t>
  </si>
  <si>
    <t>10.76</t>
  </si>
  <si>
    <t>10.77/78</t>
  </si>
  <si>
    <t>10.79</t>
  </si>
  <si>
    <t>10.80-82</t>
  </si>
  <si>
    <t>10.83</t>
  </si>
  <si>
    <t>10.84</t>
  </si>
  <si>
    <t>10.85</t>
  </si>
  <si>
    <t>10.86</t>
  </si>
  <si>
    <t>10.89</t>
  </si>
  <si>
    <t>10.90</t>
  </si>
  <si>
    <t>10.91</t>
  </si>
  <si>
    <t>B 11.OG</t>
  </si>
  <si>
    <t>11.51/52</t>
  </si>
  <si>
    <t>11.53</t>
  </si>
  <si>
    <t>11.54</t>
  </si>
  <si>
    <t>11.55</t>
  </si>
  <si>
    <t>11.56</t>
  </si>
  <si>
    <t>11.57</t>
  </si>
  <si>
    <t>11.58</t>
  </si>
  <si>
    <t>11.59</t>
  </si>
  <si>
    <t>11.60</t>
  </si>
  <si>
    <t>11.61/62</t>
  </si>
  <si>
    <t>11.63</t>
  </si>
  <si>
    <t>11.64</t>
  </si>
  <si>
    <t>11.65</t>
  </si>
  <si>
    <t>11.66</t>
  </si>
  <si>
    <t>11.67</t>
  </si>
  <si>
    <t>11.69</t>
  </si>
  <si>
    <t>11.70</t>
  </si>
  <si>
    <t>11.71</t>
  </si>
  <si>
    <t>11.72</t>
  </si>
  <si>
    <t>11.73/74</t>
  </si>
  <si>
    <t>11.75</t>
  </si>
  <si>
    <t>11.76</t>
  </si>
  <si>
    <t>11.77</t>
  </si>
  <si>
    <t>11.78</t>
  </si>
  <si>
    <t>11.79</t>
  </si>
  <si>
    <t>11.80/81</t>
  </si>
  <si>
    <t>11.82</t>
  </si>
  <si>
    <t>11.83</t>
  </si>
  <si>
    <t>11.84</t>
  </si>
  <si>
    <t>11.85</t>
  </si>
  <si>
    <t>11.86</t>
  </si>
  <si>
    <t>11.89</t>
  </si>
  <si>
    <t>11.90</t>
  </si>
  <si>
    <t>11.91</t>
  </si>
  <si>
    <t>B 12.OG</t>
  </si>
  <si>
    <t>12.51/52</t>
  </si>
  <si>
    <t>12.53</t>
  </si>
  <si>
    <t>12.54</t>
  </si>
  <si>
    <t>12.55</t>
  </si>
  <si>
    <t>12.56</t>
  </si>
  <si>
    <t>12.57/58</t>
  </si>
  <si>
    <t>12.59</t>
  </si>
  <si>
    <t>12.60</t>
  </si>
  <si>
    <t>12.61/62</t>
  </si>
  <si>
    <t>12.63</t>
  </si>
  <si>
    <t>12.64</t>
  </si>
  <si>
    <t>12.65</t>
  </si>
  <si>
    <t>12.66</t>
  </si>
  <si>
    <t>12.67</t>
  </si>
  <si>
    <t>12.69</t>
  </si>
  <si>
    <t>12.70</t>
  </si>
  <si>
    <t>12.71/72</t>
  </si>
  <si>
    <t>12.73</t>
  </si>
  <si>
    <t>12.74</t>
  </si>
  <si>
    <t>12.75</t>
  </si>
  <si>
    <t>12.76</t>
  </si>
  <si>
    <t>12.77/78</t>
  </si>
  <si>
    <t>12.79/80</t>
  </si>
  <si>
    <t>12.81</t>
  </si>
  <si>
    <t>12.82</t>
  </si>
  <si>
    <t>12.83</t>
  </si>
  <si>
    <t>12.84</t>
  </si>
  <si>
    <t>12.85</t>
  </si>
  <si>
    <t>12.86</t>
  </si>
  <si>
    <t>12.89</t>
  </si>
  <si>
    <t>12.90</t>
  </si>
  <si>
    <t>12.91</t>
  </si>
  <si>
    <t>B 13.OG</t>
  </si>
  <si>
    <t>13.51/52</t>
  </si>
  <si>
    <t>13.53</t>
  </si>
  <si>
    <t>13.54</t>
  </si>
  <si>
    <t>13.55</t>
  </si>
  <si>
    <t>13.56</t>
  </si>
  <si>
    <t>13.57/58</t>
  </si>
  <si>
    <t>13.59/60</t>
  </si>
  <si>
    <t>13.61</t>
  </si>
  <si>
    <t>13.62</t>
  </si>
  <si>
    <t>13.63</t>
  </si>
  <si>
    <t>13.64</t>
  </si>
  <si>
    <t>13.65</t>
  </si>
  <si>
    <t>13.66</t>
  </si>
  <si>
    <t>13.67</t>
  </si>
  <si>
    <t>13.69</t>
  </si>
  <si>
    <t>13.70</t>
  </si>
  <si>
    <t>13.71/72</t>
  </si>
  <si>
    <t>13.73</t>
  </si>
  <si>
    <t>13.74</t>
  </si>
  <si>
    <t>13.75</t>
  </si>
  <si>
    <t>13.76</t>
  </si>
  <si>
    <t>13.77/78</t>
  </si>
  <si>
    <t>13.79</t>
  </si>
  <si>
    <t>13.80/81</t>
  </si>
  <si>
    <t>13.82</t>
  </si>
  <si>
    <t>13.83</t>
  </si>
  <si>
    <t>13.84</t>
  </si>
  <si>
    <t>13.85</t>
  </si>
  <si>
    <t>13.86</t>
  </si>
  <si>
    <t>13.89</t>
  </si>
  <si>
    <t>13.90</t>
  </si>
  <si>
    <t>13.91</t>
  </si>
  <si>
    <t>B 14.OG</t>
  </si>
  <si>
    <t>14.51</t>
  </si>
  <si>
    <t>14.52</t>
  </si>
  <si>
    <t>14.53</t>
  </si>
  <si>
    <t>14.54</t>
  </si>
  <si>
    <t>14.55</t>
  </si>
  <si>
    <t>14.56</t>
  </si>
  <si>
    <t>14.57/58</t>
  </si>
  <si>
    <t>14.59</t>
  </si>
  <si>
    <t>14.60</t>
  </si>
  <si>
    <t>14.61/62</t>
  </si>
  <si>
    <t>14.63</t>
  </si>
  <si>
    <t>14.64</t>
  </si>
  <si>
    <t>14.65</t>
  </si>
  <si>
    <t>14.66</t>
  </si>
  <si>
    <t>14.67</t>
  </si>
  <si>
    <t>14.69</t>
  </si>
  <si>
    <t>14.70</t>
  </si>
  <si>
    <t>14.71</t>
  </si>
  <si>
    <t>14.72</t>
  </si>
  <si>
    <t>14.73</t>
  </si>
  <si>
    <t>14.74</t>
  </si>
  <si>
    <t>14.75</t>
  </si>
  <si>
    <t>14.76</t>
  </si>
  <si>
    <t>14.77/78</t>
  </si>
  <si>
    <t>14.79/80</t>
  </si>
  <si>
    <t>14.81</t>
  </si>
  <si>
    <t>14.82</t>
  </si>
  <si>
    <t>14.83</t>
  </si>
  <si>
    <t>14.84</t>
  </si>
  <si>
    <t>14.85</t>
  </si>
  <si>
    <t>14.86</t>
  </si>
  <si>
    <t>14.89</t>
  </si>
  <si>
    <t>14.90</t>
  </si>
  <si>
    <t>14.91</t>
  </si>
  <si>
    <t>B 15.OG</t>
  </si>
  <si>
    <t>15.51</t>
  </si>
  <si>
    <t>15.52/53</t>
  </si>
  <si>
    <t>15.54</t>
  </si>
  <si>
    <t>15.55</t>
  </si>
  <si>
    <t>15.56</t>
  </si>
  <si>
    <t>15.57</t>
  </si>
  <si>
    <t>15.58</t>
  </si>
  <si>
    <t>15.59/60</t>
  </si>
  <si>
    <t>15.61</t>
  </si>
  <si>
    <t>15.62</t>
  </si>
  <si>
    <t>15.63</t>
  </si>
  <si>
    <t>15.64</t>
  </si>
  <si>
    <t>15.65</t>
  </si>
  <si>
    <t>15.66</t>
  </si>
  <si>
    <t>15.67</t>
  </si>
  <si>
    <t>15.68</t>
  </si>
  <si>
    <t>15.69</t>
  </si>
  <si>
    <t>15.71</t>
  </si>
  <si>
    <t>15.72</t>
  </si>
  <si>
    <t>15.73</t>
  </si>
  <si>
    <t>15.74</t>
  </si>
  <si>
    <t>15.77</t>
  </si>
  <si>
    <t>15.78</t>
  </si>
  <si>
    <t>15.79</t>
  </si>
  <si>
    <t>B 16.OG</t>
  </si>
  <si>
    <t>16.51</t>
  </si>
  <si>
    <t>16.52</t>
  </si>
  <si>
    <t>16.53</t>
  </si>
  <si>
    <t>16.54</t>
  </si>
  <si>
    <t>16.55</t>
  </si>
  <si>
    <t>16.56</t>
  </si>
  <si>
    <t>16.57/58</t>
  </si>
  <si>
    <t>16.59/60</t>
  </si>
  <si>
    <t>16.61</t>
  </si>
  <si>
    <t>16.62</t>
  </si>
  <si>
    <t>16.63</t>
  </si>
  <si>
    <t>16.64</t>
  </si>
  <si>
    <t>16.65</t>
  </si>
  <si>
    <t>16.66</t>
  </si>
  <si>
    <t>16.67</t>
  </si>
  <si>
    <t>16.68</t>
  </si>
  <si>
    <t>16.69</t>
  </si>
  <si>
    <t>16.71</t>
  </si>
  <si>
    <t>16.72</t>
  </si>
  <si>
    <t>16.73</t>
  </si>
  <si>
    <t>16.74</t>
  </si>
  <si>
    <t>16.77</t>
  </si>
  <si>
    <t>16.78</t>
  </si>
  <si>
    <t>16.79</t>
  </si>
  <si>
    <t>B 17.OG</t>
  </si>
  <si>
    <t>17.51/52</t>
  </si>
  <si>
    <t>17.53</t>
  </si>
  <si>
    <t>17.54</t>
  </si>
  <si>
    <t>17.55-62</t>
  </si>
  <si>
    <t>17.63</t>
  </si>
  <si>
    <t>17.64</t>
  </si>
  <si>
    <t>17.65</t>
  </si>
  <si>
    <t>17.66</t>
  </si>
  <si>
    <t>17.67</t>
  </si>
  <si>
    <t>17.71</t>
  </si>
  <si>
    <t>17.72</t>
  </si>
  <si>
    <t>17.73</t>
  </si>
  <si>
    <t>Spiegeltür</t>
  </si>
  <si>
    <t>17.74</t>
  </si>
  <si>
    <t>Stuhllager</t>
  </si>
  <si>
    <t>17.77</t>
  </si>
  <si>
    <t>17.77a</t>
  </si>
  <si>
    <t>17.78</t>
  </si>
  <si>
    <t>17.79</t>
  </si>
  <si>
    <t>B 18.OG</t>
  </si>
  <si>
    <t>18.52</t>
  </si>
  <si>
    <t>18.53</t>
  </si>
  <si>
    <t>18.55</t>
  </si>
  <si>
    <t>18.56</t>
  </si>
  <si>
    <t>B 18.ZG</t>
  </si>
  <si>
    <t>18.51</t>
  </si>
  <si>
    <t>18.54</t>
  </si>
  <si>
    <t>18.57</t>
  </si>
  <si>
    <t>B 19.OG</t>
  </si>
  <si>
    <t>19.51</t>
  </si>
  <si>
    <t>19.52</t>
  </si>
  <si>
    <t>B 2.OG</t>
  </si>
  <si>
    <t>R 2.18</t>
  </si>
  <si>
    <t>R 2.19</t>
  </si>
  <si>
    <t>R 2.21</t>
  </si>
  <si>
    <t>R 2.21a</t>
  </si>
  <si>
    <t>R 2.22</t>
  </si>
  <si>
    <t>R 2.22a</t>
  </si>
  <si>
    <t>R 2.23</t>
  </si>
  <si>
    <t>R 2.23a</t>
  </si>
  <si>
    <t>R 2.24</t>
  </si>
  <si>
    <t>R 2.27</t>
  </si>
  <si>
    <t>R 2.27a</t>
  </si>
  <si>
    <t>R 2.28</t>
  </si>
  <si>
    <t>R 2.30</t>
  </si>
  <si>
    <t>R 2.31</t>
  </si>
  <si>
    <t>R 2.32</t>
  </si>
  <si>
    <t>R 2.33</t>
  </si>
  <si>
    <t>R 2.34</t>
  </si>
  <si>
    <t>R 2.35</t>
  </si>
  <si>
    <t>R 2.37</t>
  </si>
  <si>
    <t>R 2.39</t>
  </si>
  <si>
    <t>R 2.40</t>
  </si>
  <si>
    <t>R 2.40a</t>
  </si>
  <si>
    <t>R 2.40b</t>
  </si>
  <si>
    <t>R 2.41</t>
  </si>
  <si>
    <t>R 2.42</t>
  </si>
  <si>
    <t>R 2.45</t>
  </si>
  <si>
    <t>R 2.46</t>
  </si>
  <si>
    <t>R 2.46a</t>
  </si>
  <si>
    <t>R 2.46b</t>
  </si>
  <si>
    <t>R 2.47</t>
  </si>
  <si>
    <t>R 2.49</t>
  </si>
  <si>
    <t>R 2.50</t>
  </si>
  <si>
    <t>R 2.51</t>
  </si>
  <si>
    <t>R 2.52</t>
  </si>
  <si>
    <t>R 2.53</t>
  </si>
  <si>
    <t>R 2.54</t>
  </si>
  <si>
    <t>R 2.55</t>
  </si>
  <si>
    <t>R 2.56</t>
  </si>
  <si>
    <t>R 2.57</t>
  </si>
  <si>
    <t>R 2.58/59</t>
  </si>
  <si>
    <t>R 2.60</t>
  </si>
  <si>
    <t>R 2.61/62</t>
  </si>
  <si>
    <t>R 2.63/64</t>
  </si>
  <si>
    <t>R 2.65</t>
  </si>
  <si>
    <t>R 2.66</t>
  </si>
  <si>
    <t>R 2.67</t>
  </si>
  <si>
    <t>R 2.68</t>
  </si>
  <si>
    <t>R 2.69</t>
  </si>
  <si>
    <t>R 2.70/71</t>
  </si>
  <si>
    <t>R 2.72</t>
  </si>
  <si>
    <t>R 2.73</t>
  </si>
  <si>
    <t>R 2.74/75</t>
  </si>
  <si>
    <t>R 2.76/77</t>
  </si>
  <si>
    <t>R 2.78</t>
  </si>
  <si>
    <t>R 2.79</t>
  </si>
  <si>
    <t>R 2.80</t>
  </si>
  <si>
    <t>R 2.81</t>
  </si>
  <si>
    <t>Glastrennwand</t>
  </si>
  <si>
    <t>R 2.81a</t>
  </si>
  <si>
    <t>R 2.82</t>
  </si>
  <si>
    <t>R 2.83</t>
  </si>
  <si>
    <t>R 2.83a</t>
  </si>
  <si>
    <t>R 2.84</t>
  </si>
  <si>
    <t>R 2.85/86</t>
  </si>
  <si>
    <t>Großraumbüros</t>
  </si>
  <si>
    <t>R 2.87</t>
  </si>
  <si>
    <t>R 2.88</t>
  </si>
  <si>
    <t>R 2.89</t>
  </si>
  <si>
    <t>R 2.90</t>
  </si>
  <si>
    <t>R 2.91</t>
  </si>
  <si>
    <t>R 2.92</t>
  </si>
  <si>
    <t>R 2.93</t>
  </si>
  <si>
    <t>R 2.94/95</t>
  </si>
  <si>
    <t>R 2.96/97</t>
  </si>
  <si>
    <t>R 2.97a</t>
  </si>
  <si>
    <t>R 2.98</t>
  </si>
  <si>
    <t>R 2.99</t>
  </si>
  <si>
    <t>B 2.UG</t>
  </si>
  <si>
    <t>U2 2.51</t>
  </si>
  <si>
    <t>U2 2.51a</t>
  </si>
  <si>
    <t>U2 2.52</t>
  </si>
  <si>
    <t>U2 2.54</t>
  </si>
  <si>
    <t>U2 2.56</t>
  </si>
  <si>
    <t>U2 2.57</t>
  </si>
  <si>
    <t>U2 2.58</t>
  </si>
  <si>
    <t>U2 2.58a</t>
  </si>
  <si>
    <t>U2 2.59</t>
  </si>
  <si>
    <t>U2 2.60</t>
  </si>
  <si>
    <t>U2 2.61</t>
  </si>
  <si>
    <t>U2 2.62</t>
  </si>
  <si>
    <t>U2 2.63</t>
  </si>
  <si>
    <t>U2 2.64/65</t>
  </si>
  <si>
    <t>U2 2.66</t>
  </si>
  <si>
    <t>U2 2.67</t>
  </si>
  <si>
    <t>U2 2.67a</t>
  </si>
  <si>
    <t>U2 2.69</t>
  </si>
  <si>
    <t>U2 2.72</t>
  </si>
  <si>
    <t>U2 2.72a</t>
  </si>
  <si>
    <t>U2 2.73</t>
  </si>
  <si>
    <t>U2 2.73a</t>
  </si>
  <si>
    <t>U2 2.75</t>
  </si>
  <si>
    <t>U2 2.76</t>
  </si>
  <si>
    <t>U2 2.77</t>
  </si>
  <si>
    <t>U2 2.78</t>
  </si>
  <si>
    <t>U2 2.78a</t>
  </si>
  <si>
    <t>U2 2.78b</t>
  </si>
  <si>
    <t>U2 2.79</t>
  </si>
  <si>
    <t>U2 2.80</t>
  </si>
  <si>
    <t>U2 2.81</t>
  </si>
  <si>
    <t>U2 2.82</t>
  </si>
  <si>
    <t>U2 2.82a</t>
  </si>
  <si>
    <t>U2 2.84</t>
  </si>
  <si>
    <t>U2 2.84b</t>
  </si>
  <si>
    <t>U2 2.84d</t>
  </si>
  <si>
    <t>U2 2.86</t>
  </si>
  <si>
    <t>U2 2.86a</t>
  </si>
  <si>
    <t>B 3.OG</t>
  </si>
  <si>
    <t>3.51</t>
  </si>
  <si>
    <t>3.53</t>
  </si>
  <si>
    <t>3.54</t>
  </si>
  <si>
    <t>3.54a</t>
  </si>
  <si>
    <t>3.55</t>
  </si>
  <si>
    <t>3.57</t>
  </si>
  <si>
    <t>3.58</t>
  </si>
  <si>
    <t>Schächte für Förderanlagen</t>
  </si>
  <si>
    <t>3.62</t>
  </si>
  <si>
    <t>3.63</t>
  </si>
  <si>
    <t>3.64</t>
  </si>
  <si>
    <t>3.65</t>
  </si>
  <si>
    <t>3.66</t>
  </si>
  <si>
    <t>3.66a</t>
  </si>
  <si>
    <t>3.66b</t>
  </si>
  <si>
    <t>3.66c</t>
  </si>
  <si>
    <t>3.67/68</t>
  </si>
  <si>
    <t>R 3.51/52</t>
  </si>
  <si>
    <t>R 3.53</t>
  </si>
  <si>
    <t>R 3.54</t>
  </si>
  <si>
    <t>R 3.55</t>
  </si>
  <si>
    <t>R 3.56</t>
  </si>
  <si>
    <t>R 3.57</t>
  </si>
  <si>
    <t>R 3.58</t>
  </si>
  <si>
    <t>R 3.59</t>
  </si>
  <si>
    <t>R 3.60</t>
  </si>
  <si>
    <t>R 3.61</t>
  </si>
  <si>
    <t>R 3.62</t>
  </si>
  <si>
    <t>R 3.63</t>
  </si>
  <si>
    <t>R 3.64</t>
  </si>
  <si>
    <t>R 3.65</t>
  </si>
  <si>
    <t>R 3.66</t>
  </si>
  <si>
    <t>R 3.67</t>
  </si>
  <si>
    <t>R 3.68</t>
  </si>
  <si>
    <t>R 3.68a</t>
  </si>
  <si>
    <t>R 3.69</t>
  </si>
  <si>
    <t>R 3.69a</t>
  </si>
  <si>
    <t>R 3.70</t>
  </si>
  <si>
    <t>R 3.72</t>
  </si>
  <si>
    <t>R 3.73</t>
  </si>
  <si>
    <t>R 3.74</t>
  </si>
  <si>
    <t>R 3.75</t>
  </si>
  <si>
    <t>R 3.76</t>
  </si>
  <si>
    <t>B 3.UG</t>
  </si>
  <si>
    <t>U3 3.51</t>
  </si>
  <si>
    <t>U3 3.52</t>
  </si>
  <si>
    <t>U3 3.53</t>
  </si>
  <si>
    <t>U3 3.55</t>
  </si>
  <si>
    <t>U3 3.55a</t>
  </si>
  <si>
    <t>U3 3.56</t>
  </si>
  <si>
    <t>U3 3.57</t>
  </si>
  <si>
    <t>U3 3.59</t>
  </si>
  <si>
    <t>U3 3.62</t>
  </si>
  <si>
    <t>U3 3.63</t>
  </si>
  <si>
    <t>U3 3.64</t>
  </si>
  <si>
    <t>U3 3.65</t>
  </si>
  <si>
    <t>U3 3.65a</t>
  </si>
  <si>
    <t>U3 3.66</t>
  </si>
  <si>
    <t>U3 3.67</t>
  </si>
  <si>
    <t>U3 3.68</t>
  </si>
  <si>
    <t>U3 3.70</t>
  </si>
  <si>
    <t>U3 3.71</t>
  </si>
  <si>
    <t>U3 3.73</t>
  </si>
  <si>
    <t>U3 3.74</t>
  </si>
  <si>
    <t>U3 3.75</t>
  </si>
  <si>
    <t>U3 3.76</t>
  </si>
  <si>
    <t>U3 3.77</t>
  </si>
  <si>
    <t>U3 3.79</t>
  </si>
  <si>
    <t>U3 3.80</t>
  </si>
  <si>
    <t>U3 3.80a</t>
  </si>
  <si>
    <t>U3 3.81</t>
  </si>
  <si>
    <t>U3 3.81a</t>
  </si>
  <si>
    <t>U3 3.82</t>
  </si>
  <si>
    <t>U3 3.83</t>
  </si>
  <si>
    <t>U3 3.84</t>
  </si>
  <si>
    <t>U3 3.85</t>
  </si>
  <si>
    <t>U3 3.86</t>
  </si>
  <si>
    <t>U3 3.86a</t>
  </si>
  <si>
    <t>U3 3.87</t>
  </si>
  <si>
    <t>U3 3.87a</t>
  </si>
  <si>
    <t>U3 3.88</t>
  </si>
  <si>
    <t>U3 3.89</t>
  </si>
  <si>
    <t>B 3.ZG</t>
  </si>
  <si>
    <t>3.69</t>
  </si>
  <si>
    <t>3.69a</t>
  </si>
  <si>
    <t>3.70</t>
  </si>
  <si>
    <t>3.70a</t>
  </si>
  <si>
    <t>3.70b</t>
  </si>
  <si>
    <t>3.71/72</t>
  </si>
  <si>
    <t>3.72a</t>
  </si>
  <si>
    <t>3.73</t>
  </si>
  <si>
    <t>3.74</t>
  </si>
  <si>
    <t>3.75</t>
  </si>
  <si>
    <t>3.75a</t>
  </si>
  <si>
    <t>3.75b</t>
  </si>
  <si>
    <t>3.75c</t>
  </si>
  <si>
    <t>3.76</t>
  </si>
  <si>
    <t>Glaswand</t>
  </si>
  <si>
    <t>3.76a</t>
  </si>
  <si>
    <t>3.77</t>
  </si>
  <si>
    <t>3.79a</t>
  </si>
  <si>
    <t>3.80</t>
  </si>
  <si>
    <t>Glastür im Seitengang</t>
  </si>
  <si>
    <t>3.80a</t>
  </si>
  <si>
    <t>3.81</t>
  </si>
  <si>
    <t>3.82</t>
  </si>
  <si>
    <t>3.83a</t>
  </si>
  <si>
    <t>3.84</t>
  </si>
  <si>
    <t>3.85</t>
  </si>
  <si>
    <t>3.87</t>
  </si>
  <si>
    <t>3.87a</t>
  </si>
  <si>
    <t>3.88</t>
  </si>
  <si>
    <t>3.89</t>
  </si>
  <si>
    <t>3.89a</t>
  </si>
  <si>
    <t>3.90</t>
  </si>
  <si>
    <t>3.91</t>
  </si>
  <si>
    <t>3.92</t>
  </si>
  <si>
    <t>3.92a</t>
  </si>
  <si>
    <t>3.94</t>
  </si>
  <si>
    <t>Glastür 
Aufzugsvorraum</t>
  </si>
  <si>
    <t>3.94a</t>
  </si>
  <si>
    <t xml:space="preserve">Glastür </t>
  </si>
  <si>
    <t>3.97</t>
  </si>
  <si>
    <t>3.98</t>
  </si>
  <si>
    <t>B 4.OG</t>
  </si>
  <si>
    <t>4.51</t>
  </si>
  <si>
    <t>4.52</t>
  </si>
  <si>
    <t>4.53</t>
  </si>
  <si>
    <t>4.54/55</t>
  </si>
  <si>
    <t>4.56</t>
  </si>
  <si>
    <t>4.57</t>
  </si>
  <si>
    <t>4.58</t>
  </si>
  <si>
    <t>4.59</t>
  </si>
  <si>
    <t>4.60</t>
  </si>
  <si>
    <t>4.61/62</t>
  </si>
  <si>
    <t>4.63</t>
  </si>
  <si>
    <t>4.64</t>
  </si>
  <si>
    <t>4.65</t>
  </si>
  <si>
    <t>4.66</t>
  </si>
  <si>
    <t>4.67</t>
  </si>
  <si>
    <t>4.69</t>
  </si>
  <si>
    <t>4.70</t>
  </si>
  <si>
    <t>4.71</t>
  </si>
  <si>
    <t>4.72</t>
  </si>
  <si>
    <t>4.73</t>
  </si>
  <si>
    <t>4.74</t>
  </si>
  <si>
    <t>4.75</t>
  </si>
  <si>
    <t>4.76</t>
  </si>
  <si>
    <t>4.77/78</t>
  </si>
  <si>
    <t>4.79</t>
  </si>
  <si>
    <t>4.80/81</t>
  </si>
  <si>
    <t>4.82</t>
  </si>
  <si>
    <t>4.83</t>
  </si>
  <si>
    <t>4.84</t>
  </si>
  <si>
    <t>4.85</t>
  </si>
  <si>
    <t>4.86</t>
  </si>
  <si>
    <t>4.89</t>
  </si>
  <si>
    <t>4.90</t>
  </si>
  <si>
    <t>4.91</t>
  </si>
  <si>
    <t>B 4.UG</t>
  </si>
  <si>
    <t>U4 4.51</t>
  </si>
  <si>
    <t>U4 4.52</t>
  </si>
  <si>
    <t>U4 4.53</t>
  </si>
  <si>
    <t>U4 4.53a</t>
  </si>
  <si>
    <t>U4 4.54</t>
  </si>
  <si>
    <t>U4 4.57</t>
  </si>
  <si>
    <t>U4 4.59</t>
  </si>
  <si>
    <t>U4 4.60</t>
  </si>
  <si>
    <t>U4 4.61</t>
  </si>
  <si>
    <t>U4 4.66</t>
  </si>
  <si>
    <t>U4 4.67</t>
  </si>
  <si>
    <t>U4 4.69</t>
  </si>
  <si>
    <t>U4 4.71</t>
  </si>
  <si>
    <t>U4 4.71a</t>
  </si>
  <si>
    <t>U4 4.71b</t>
  </si>
  <si>
    <t>U4 4.71c</t>
  </si>
  <si>
    <t>U4 4.73</t>
  </si>
  <si>
    <t>U4 4.74</t>
  </si>
  <si>
    <t>U4 4.75</t>
  </si>
  <si>
    <t>U4 4.75a</t>
  </si>
  <si>
    <t>U4 4.76</t>
  </si>
  <si>
    <t>U4 4.77</t>
  </si>
  <si>
    <t>U4 4.78</t>
  </si>
  <si>
    <t>U4 4.79</t>
  </si>
  <si>
    <t>U4 4.81</t>
  </si>
  <si>
    <t>U4 4.82</t>
  </si>
  <si>
    <t>U4 4.83</t>
  </si>
  <si>
    <t>U4 4.83a</t>
  </si>
  <si>
    <t>U4 4.85</t>
  </si>
  <si>
    <t>U4 4.85a</t>
  </si>
  <si>
    <t>U4 4.86</t>
  </si>
  <si>
    <t>U4 4.88</t>
  </si>
  <si>
    <t>U4 4.89</t>
  </si>
  <si>
    <t>U4 4.89a</t>
  </si>
  <si>
    <t>U4 4.90a</t>
  </si>
  <si>
    <t>U4 4.90b</t>
  </si>
  <si>
    <t>U4 4.91</t>
  </si>
  <si>
    <t>B 5.OG</t>
  </si>
  <si>
    <t>5.51/52</t>
  </si>
  <si>
    <t>5.53</t>
  </si>
  <si>
    <t>5.54</t>
  </si>
  <si>
    <t>5.55</t>
  </si>
  <si>
    <t>5.56</t>
  </si>
  <si>
    <t>5.57/58</t>
  </si>
  <si>
    <t>5.59/60</t>
  </si>
  <si>
    <t>5.61</t>
  </si>
  <si>
    <t>5.62</t>
  </si>
  <si>
    <t>5.63</t>
  </si>
  <si>
    <t>5.64</t>
  </si>
  <si>
    <t>5.65</t>
  </si>
  <si>
    <t>5.66</t>
  </si>
  <si>
    <t>5.67</t>
  </si>
  <si>
    <t>5.69</t>
  </si>
  <si>
    <t>5.70</t>
  </si>
  <si>
    <t>5.71</t>
  </si>
  <si>
    <t>5.72</t>
  </si>
  <si>
    <t>5.73</t>
  </si>
  <si>
    <t>5.74/75</t>
  </si>
  <si>
    <t>5.76</t>
  </si>
  <si>
    <t>5.77</t>
  </si>
  <si>
    <t>5.78</t>
  </si>
  <si>
    <t>5.79</t>
  </si>
  <si>
    <t>5.80/81</t>
  </si>
  <si>
    <t>5.82</t>
  </si>
  <si>
    <t>5.83</t>
  </si>
  <si>
    <t>5.84</t>
  </si>
  <si>
    <t>5.85</t>
  </si>
  <si>
    <t>5.86</t>
  </si>
  <si>
    <t>5.89</t>
  </si>
  <si>
    <t>5.90</t>
  </si>
  <si>
    <t>5.91</t>
  </si>
  <si>
    <t>B 5.UG</t>
  </si>
  <si>
    <t>U5 5.51</t>
  </si>
  <si>
    <t>U5 5.52</t>
  </si>
  <si>
    <t>U5 5.53</t>
  </si>
  <si>
    <t>U5 5.54</t>
  </si>
  <si>
    <t>U5 5.55</t>
  </si>
  <si>
    <t>U5 5.56</t>
  </si>
  <si>
    <t>U5 5.57</t>
  </si>
  <si>
    <t>U5 5.58</t>
  </si>
  <si>
    <t>U5 5.58a</t>
  </si>
  <si>
    <t>U5 5.59</t>
  </si>
  <si>
    <t>U5 5.60</t>
  </si>
  <si>
    <t>U5 5.61</t>
  </si>
  <si>
    <t>U5 5.62</t>
  </si>
  <si>
    <t>U5 5.63</t>
  </si>
  <si>
    <t>U5 5.64</t>
  </si>
  <si>
    <t>U5 5.66</t>
  </si>
  <si>
    <t>U5 5.67</t>
  </si>
  <si>
    <t>U5 5.69</t>
  </si>
  <si>
    <t>U5 5.71</t>
  </si>
  <si>
    <t>U5 5.72</t>
  </si>
  <si>
    <t>U5 5.73</t>
  </si>
  <si>
    <t>U5 5.75</t>
  </si>
  <si>
    <t>U5 5.75a</t>
  </si>
  <si>
    <t>U5 5.75b</t>
  </si>
  <si>
    <t>U5 5.75c</t>
  </si>
  <si>
    <t>U5 5.76a</t>
  </si>
  <si>
    <t>U5 5.78a</t>
  </si>
  <si>
    <t>U5 5.79</t>
  </si>
  <si>
    <t>U5 5.80</t>
  </si>
  <si>
    <t>U5 5.81</t>
  </si>
  <si>
    <t>U5 5.81a</t>
  </si>
  <si>
    <t>U5 5.82</t>
  </si>
  <si>
    <t>U5 5.83</t>
  </si>
  <si>
    <t>U5 5.84/85</t>
  </si>
  <si>
    <t>U5 5.86</t>
  </si>
  <si>
    <t>U5 5.87</t>
  </si>
  <si>
    <t>U5 5.89</t>
  </si>
  <si>
    <t>U5 5.90</t>
  </si>
  <si>
    <t>U5 5.90a</t>
  </si>
  <si>
    <t>U5 5.91</t>
  </si>
  <si>
    <t>U5 5.92</t>
  </si>
  <si>
    <t>U5 5.93</t>
  </si>
  <si>
    <t>U5 5.94</t>
  </si>
  <si>
    <t>U5 5.95</t>
  </si>
  <si>
    <t>U5 5.95a</t>
  </si>
  <si>
    <t>U5 5.95b</t>
  </si>
  <si>
    <t>B 6.OG</t>
  </si>
  <si>
    <t>6.51</t>
  </si>
  <si>
    <t>6.52/53</t>
  </si>
  <si>
    <t>6.54</t>
  </si>
  <si>
    <t>6.55</t>
  </si>
  <si>
    <t>6.56</t>
  </si>
  <si>
    <t>6.57/58</t>
  </si>
  <si>
    <t>6.59/60</t>
  </si>
  <si>
    <t>6.61</t>
  </si>
  <si>
    <t>6.62</t>
  </si>
  <si>
    <t>6.63</t>
  </si>
  <si>
    <t>6.64</t>
  </si>
  <si>
    <t>6.65</t>
  </si>
  <si>
    <t>6.66</t>
  </si>
  <si>
    <t>6.67</t>
  </si>
  <si>
    <t>6.69</t>
  </si>
  <si>
    <t>6.70</t>
  </si>
  <si>
    <t>6.71</t>
  </si>
  <si>
    <t>6.72</t>
  </si>
  <si>
    <t>6.73</t>
  </si>
  <si>
    <t>6.74</t>
  </si>
  <si>
    <t>6.75</t>
  </si>
  <si>
    <t>6.76/77</t>
  </si>
  <si>
    <t>6.78</t>
  </si>
  <si>
    <t>6.79</t>
  </si>
  <si>
    <t>6.80/81</t>
  </si>
  <si>
    <t>6.82</t>
  </si>
  <si>
    <t>6.83</t>
  </si>
  <si>
    <t>6.84</t>
  </si>
  <si>
    <t>6.85</t>
  </si>
  <si>
    <t>6.86</t>
  </si>
  <si>
    <t>6.89</t>
  </si>
  <si>
    <t>6.90</t>
  </si>
  <si>
    <t>6.91</t>
  </si>
  <si>
    <t>B 6.UG</t>
  </si>
  <si>
    <t>U6 6.51</t>
  </si>
  <si>
    <t>U6 6.53-58</t>
  </si>
  <si>
    <t>U6 6.59</t>
  </si>
  <si>
    <t>U6 6.60</t>
  </si>
  <si>
    <t>U6 6.60a</t>
  </si>
  <si>
    <t>U6 6.61-65</t>
  </si>
  <si>
    <t>U6 6.66</t>
  </si>
  <si>
    <t>U6 6.67</t>
  </si>
  <si>
    <t>U6 6.69</t>
  </si>
  <si>
    <t>U6 6.71</t>
  </si>
  <si>
    <t>U6 6.72</t>
  </si>
  <si>
    <t>U6 6.73</t>
  </si>
  <si>
    <t>U6 6.75</t>
  </si>
  <si>
    <t>U6 6.75a</t>
  </si>
  <si>
    <t>U6 6.76</t>
  </si>
  <si>
    <t>U6 6.78</t>
  </si>
  <si>
    <t>U6 6.78a</t>
  </si>
  <si>
    <t>U6 6.79</t>
  </si>
  <si>
    <t>U6 6.80</t>
  </si>
  <si>
    <t>U6 6.80a</t>
  </si>
  <si>
    <t>U6 6.81</t>
  </si>
  <si>
    <t>U6 6.83</t>
  </si>
  <si>
    <t>ges. 1.727,40 m²  - 1200 m²
 können nicht gereinigt werden</t>
  </si>
  <si>
    <t>U6 6.84/85</t>
  </si>
  <si>
    <t>U6 6.86</t>
  </si>
  <si>
    <t>U6 6.86a</t>
  </si>
  <si>
    <t>U6 6.88</t>
  </si>
  <si>
    <t>U6 6.89</t>
  </si>
  <si>
    <t>U6 6.92</t>
  </si>
  <si>
    <t>U6 6.93</t>
  </si>
  <si>
    <t>U6 6.93a</t>
  </si>
  <si>
    <t>U6 6.93b</t>
  </si>
  <si>
    <t>B 7.OG</t>
  </si>
  <si>
    <t>7.51</t>
  </si>
  <si>
    <t>7.52</t>
  </si>
  <si>
    <t>7.53</t>
  </si>
  <si>
    <t>7.54</t>
  </si>
  <si>
    <t>7.55</t>
  </si>
  <si>
    <t>7.56</t>
  </si>
  <si>
    <t>7.57/58</t>
  </si>
  <si>
    <t>7.59/60</t>
  </si>
  <si>
    <t>7.61</t>
  </si>
  <si>
    <t>7.62</t>
  </si>
  <si>
    <t>7.63</t>
  </si>
  <si>
    <t>7.64</t>
  </si>
  <si>
    <t>7.65</t>
  </si>
  <si>
    <t>7.66</t>
  </si>
  <si>
    <t>7.67</t>
  </si>
  <si>
    <t>7.69</t>
  </si>
  <si>
    <t>7.70</t>
  </si>
  <si>
    <t>7.71</t>
  </si>
  <si>
    <t>7.72/73</t>
  </si>
  <si>
    <t>7.74</t>
  </si>
  <si>
    <t>7.75</t>
  </si>
  <si>
    <t>7.76</t>
  </si>
  <si>
    <t>7.77</t>
  </si>
  <si>
    <t>7.78</t>
  </si>
  <si>
    <t>7.79/80</t>
  </si>
  <si>
    <t>7.81</t>
  </si>
  <si>
    <t>7.82</t>
  </si>
  <si>
    <t>7.83</t>
  </si>
  <si>
    <t>7.84</t>
  </si>
  <si>
    <t>7.85</t>
  </si>
  <si>
    <t>7.86</t>
  </si>
  <si>
    <t>7.89</t>
  </si>
  <si>
    <t>7.91</t>
  </si>
  <si>
    <t>7.92</t>
  </si>
  <si>
    <t>B 8.OG</t>
  </si>
  <si>
    <t>8.51/52</t>
  </si>
  <si>
    <t>8.59/60</t>
  </si>
  <si>
    <t>8.69</t>
  </si>
  <si>
    <t>8.70</t>
  </si>
  <si>
    <t>8.71/72</t>
  </si>
  <si>
    <t>8.73</t>
  </si>
  <si>
    <t>8.74</t>
  </si>
  <si>
    <t>8.75</t>
  </si>
  <si>
    <t>8.76</t>
  </si>
  <si>
    <t>8.77</t>
  </si>
  <si>
    <t>8.78</t>
  </si>
  <si>
    <t>8.79/80</t>
  </si>
  <si>
    <t>8.81</t>
  </si>
  <si>
    <t>8.82</t>
  </si>
  <si>
    <t>8.83</t>
  </si>
  <si>
    <t>8.84</t>
  </si>
  <si>
    <t>8.85</t>
  </si>
  <si>
    <t>8.86</t>
  </si>
  <si>
    <t>8.89</t>
  </si>
  <si>
    <t>8.90</t>
  </si>
  <si>
    <t>8.91</t>
  </si>
  <si>
    <t>B 9.OG</t>
  </si>
  <si>
    <t>9.51/52</t>
  </si>
  <si>
    <t>9.53</t>
  </si>
  <si>
    <t>9.54</t>
  </si>
  <si>
    <t>9.55</t>
  </si>
  <si>
    <t>9.56/57</t>
  </si>
  <si>
    <t>9.58</t>
  </si>
  <si>
    <t>9.59/60</t>
  </si>
  <si>
    <t>9.61</t>
  </si>
  <si>
    <t>9.62</t>
  </si>
  <si>
    <t>9.63</t>
  </si>
  <si>
    <t>9.64</t>
  </si>
  <si>
    <t>9.65</t>
  </si>
  <si>
    <t>9.66</t>
  </si>
  <si>
    <t>9.67</t>
  </si>
  <si>
    <t>9.69</t>
  </si>
  <si>
    <t>9.70</t>
  </si>
  <si>
    <t>9.71</t>
  </si>
  <si>
    <t>9.72/73</t>
  </si>
  <si>
    <t>9.74</t>
  </si>
  <si>
    <t>9.75</t>
  </si>
  <si>
    <t>9.76</t>
  </si>
  <si>
    <t>9.77/78</t>
  </si>
  <si>
    <t>9.79/80</t>
  </si>
  <si>
    <t>9.81</t>
  </si>
  <si>
    <t>9.82</t>
  </si>
  <si>
    <t>9.83</t>
  </si>
  <si>
    <t>9.84</t>
  </si>
  <si>
    <t>9.85</t>
  </si>
  <si>
    <t>9.86</t>
  </si>
  <si>
    <t>9.89</t>
  </si>
  <si>
    <t>9.90</t>
  </si>
  <si>
    <t>9.91</t>
  </si>
  <si>
    <t>E 1.90</t>
  </si>
  <si>
    <t>E 1.89</t>
  </si>
  <si>
    <t>E 1.88</t>
  </si>
  <si>
    <t>E 1.87</t>
  </si>
  <si>
    <t>E 1.86</t>
  </si>
  <si>
    <t>E 1.85</t>
  </si>
  <si>
    <t>E 1.84a</t>
  </si>
  <si>
    <t>E 1.84</t>
  </si>
  <si>
    <t>E 1.83</t>
  </si>
  <si>
    <t>E 1.82</t>
  </si>
  <si>
    <t>E 1.81</t>
  </si>
  <si>
    <t>E 1.80</t>
  </si>
  <si>
    <t>E 1.79</t>
  </si>
  <si>
    <t>Bedienungsräume</t>
  </si>
  <si>
    <t>E 1.78</t>
  </si>
  <si>
    <t>E 1.77b</t>
  </si>
  <si>
    <t>E 1.77a</t>
  </si>
  <si>
    <t>E 1.77</t>
  </si>
  <si>
    <t>E 1.76</t>
  </si>
  <si>
    <t>E 1.75</t>
  </si>
  <si>
    <t>B 1.ZG</t>
  </si>
  <si>
    <t>E 1.74</t>
  </si>
  <si>
    <t>E 1.70/71</t>
  </si>
  <si>
    <t>E 1.68b</t>
  </si>
  <si>
    <t>E 1.67</t>
  </si>
  <si>
    <t>E 1.59</t>
  </si>
  <si>
    <t>E 1.54</t>
  </si>
  <si>
    <t>E 1.53</t>
  </si>
  <si>
    <t>E 1.52</t>
  </si>
  <si>
    <t>E 1.51</t>
  </si>
  <si>
    <t>E 1.44</t>
  </si>
  <si>
    <t>Glaswand/-tür</t>
  </si>
  <si>
    <t>E 1.42a</t>
  </si>
  <si>
    <t>E 1.38a</t>
  </si>
  <si>
    <t>E 1.38</t>
  </si>
  <si>
    <t>E 1.36</t>
  </si>
  <si>
    <t>E 1.35</t>
  </si>
  <si>
    <t>E 1.34</t>
  </si>
  <si>
    <t>Fahrzeugverkehrsflächen</t>
  </si>
  <si>
    <t>E 1.33</t>
  </si>
  <si>
    <t>E 1.31</t>
  </si>
  <si>
    <t>E 1.30</t>
  </si>
  <si>
    <t>E 1.29</t>
  </si>
  <si>
    <t>E 1.28</t>
  </si>
  <si>
    <t>E 1.27a</t>
  </si>
  <si>
    <t>E 1.27</t>
  </si>
  <si>
    <t>E 1.26</t>
  </si>
  <si>
    <t>E 1.25</t>
  </si>
  <si>
    <t>E 1.20b</t>
  </si>
  <si>
    <t>E 1.20</t>
  </si>
  <si>
    <t>E 1.18</t>
  </si>
  <si>
    <t>E 1.14a</t>
  </si>
  <si>
    <t>E 1.14</t>
  </si>
  <si>
    <t>E 1.12</t>
  </si>
  <si>
    <t>E 1.72</t>
  </si>
  <si>
    <t>Sportraum</t>
  </si>
  <si>
    <t>E 1.66</t>
  </si>
  <si>
    <t>E 1.64</t>
  </si>
  <si>
    <t>E 1.56-58</t>
  </si>
  <si>
    <t>E 1.50</t>
  </si>
  <si>
    <t>E 1.70a</t>
  </si>
  <si>
    <t>E 1.65</t>
  </si>
  <si>
    <t>E 1.49</t>
  </si>
  <si>
    <t>E 1.43</t>
  </si>
  <si>
    <t>E 1.42</t>
  </si>
  <si>
    <t>E 1.48</t>
  </si>
  <si>
    <t>E 1.45</t>
  </si>
  <si>
    <t>E 1.60-63</t>
  </si>
  <si>
    <t>E 1.69d</t>
  </si>
  <si>
    <t>E 1.69c</t>
  </si>
  <si>
    <t>E 1.69b</t>
  </si>
  <si>
    <t>E 1.69a</t>
  </si>
  <si>
    <t>E 1.69</t>
  </si>
  <si>
    <t>E 1.68a</t>
  </si>
  <si>
    <t>E 1.68</t>
  </si>
  <si>
    <t>E 1.55</t>
  </si>
  <si>
    <t>Sportraum Lager</t>
  </si>
  <si>
    <t>E 1.50a</t>
  </si>
  <si>
    <t>C 1. OG</t>
  </si>
  <si>
    <t>H1.01a</t>
  </si>
  <si>
    <t>C 1.OG</t>
  </si>
  <si>
    <t>H 1.02</t>
  </si>
  <si>
    <t>NF 2</t>
  </si>
  <si>
    <t>H 1.02a</t>
  </si>
  <si>
    <t>H 1.02c</t>
  </si>
  <si>
    <t>H 1.03</t>
  </si>
  <si>
    <t>H 1.04</t>
  </si>
  <si>
    <t>H 1.05</t>
  </si>
  <si>
    <t>H 1.06</t>
  </si>
  <si>
    <t>H 1.07/08</t>
  </si>
  <si>
    <t>H 1.09</t>
  </si>
  <si>
    <t>H 1.11</t>
  </si>
  <si>
    <t>H 1.12</t>
  </si>
  <si>
    <t>H 1.13</t>
  </si>
  <si>
    <t>H 1.15</t>
  </si>
  <si>
    <t>H 1.01a</t>
  </si>
  <si>
    <t>H 1.02b</t>
  </si>
  <si>
    <t>H 1.23</t>
  </si>
  <si>
    <t>H 1.01</t>
  </si>
  <si>
    <t>H 1.16</t>
  </si>
  <si>
    <t>H 1.17</t>
  </si>
  <si>
    <t>H 1.19</t>
  </si>
  <si>
    <t>H 1.20</t>
  </si>
  <si>
    <t>H 1.21</t>
  </si>
  <si>
    <t>H 1.22</t>
  </si>
  <si>
    <t>H 1.14</t>
  </si>
  <si>
    <t>H 1.10</t>
  </si>
  <si>
    <t>H 1.01c</t>
  </si>
  <si>
    <t>H 1.18</t>
  </si>
  <si>
    <t>H 1.24</t>
  </si>
  <si>
    <t>H 1.02d</t>
  </si>
  <si>
    <t>H 1.03a</t>
  </si>
  <si>
    <t>C 1.UG</t>
  </si>
  <si>
    <t>U1 H 0.03</t>
  </si>
  <si>
    <t>U1 H 0.01</t>
  </si>
  <si>
    <t>U1 H 0.21</t>
  </si>
  <si>
    <t>U1 H 0.22</t>
  </si>
  <si>
    <t>U1 H 0.23</t>
  </si>
  <si>
    <t>U1 H 0.24</t>
  </si>
  <si>
    <t>U1 H 0.25</t>
  </si>
  <si>
    <t>U1 H 0.26</t>
  </si>
  <si>
    <t>U1 H 0.27</t>
  </si>
  <si>
    <t>U1 H 0.27a</t>
  </si>
  <si>
    <t>U1 H 0.09</t>
  </si>
  <si>
    <t>U1 H 0.10-12</t>
  </si>
  <si>
    <t>U1 H 0.14/15</t>
  </si>
  <si>
    <t>U1 H 0.28b</t>
  </si>
  <si>
    <t>U1 H 0.29</t>
  </si>
  <si>
    <t>U1 H 0.29a</t>
  </si>
  <si>
    <t>U1 1.37</t>
  </si>
  <si>
    <t>U1 H 0.01b</t>
  </si>
  <si>
    <t>U1 H 0.01c</t>
  </si>
  <si>
    <t>U1 H 0.02</t>
  </si>
  <si>
    <t>U1 H 0.02a</t>
  </si>
  <si>
    <t>U1 H 0.04</t>
  </si>
  <si>
    <t>U1 H 0.08a</t>
  </si>
  <si>
    <t>U1 H 0.09a</t>
  </si>
  <si>
    <t>U1 H 0.10a</t>
  </si>
  <si>
    <t>U1 H 0.10b</t>
  </si>
  <si>
    <t>U1 H 0.10c</t>
  </si>
  <si>
    <t>U1 H 0.13</t>
  </si>
  <si>
    <t>U1 H 0.13c</t>
  </si>
  <si>
    <t>U1 H 0.14a</t>
  </si>
  <si>
    <t>U1 H 0.14b</t>
  </si>
  <si>
    <t>U1 H 0.14c</t>
  </si>
  <si>
    <t>U1 H 0.18</t>
  </si>
  <si>
    <t>U1 H 0.20a</t>
  </si>
  <si>
    <t>U1 H 0.20b</t>
  </si>
  <si>
    <t>U1 H 0.28c</t>
  </si>
  <si>
    <t>U1 H 1.40</t>
  </si>
  <si>
    <t>U1 H 1.40a</t>
  </si>
  <si>
    <t>U1 H 1.40b</t>
  </si>
  <si>
    <t>U1 H 1.42</t>
  </si>
  <si>
    <t>U1 H 1.40c</t>
  </si>
  <si>
    <t>U1 H 1.41</t>
  </si>
  <si>
    <t>U1 H 1.45</t>
  </si>
  <si>
    <t>U1 H 1.46</t>
  </si>
  <si>
    <t>U1 H 0.28a</t>
  </si>
  <si>
    <t>U1 H 1.36</t>
  </si>
  <si>
    <t>U1 H 0.01a</t>
  </si>
  <si>
    <t>U1 H 0.05/06</t>
  </si>
  <si>
    <t>U1 H 0.07</t>
  </si>
  <si>
    <t>U1 H 0.08</t>
  </si>
  <si>
    <t>U1 H 0.16</t>
  </si>
  <si>
    <t>U1 H 0.17</t>
  </si>
  <si>
    <t>U1 H 0.19</t>
  </si>
  <si>
    <t>U1 H 0.20</t>
  </si>
  <si>
    <t>U1 H 0.30</t>
  </si>
  <si>
    <t>U1 H 0.31</t>
  </si>
  <si>
    <t>U1 H 1.38</t>
  </si>
  <si>
    <t>U1 H 1.43</t>
  </si>
  <si>
    <t>U1 H 1.44</t>
  </si>
  <si>
    <t>C 2.OG</t>
  </si>
  <si>
    <t>H 2.03</t>
  </si>
  <si>
    <t>H 2.04/05</t>
  </si>
  <si>
    <t>H 2.06</t>
  </si>
  <si>
    <t>H 2.07</t>
  </si>
  <si>
    <t>H 2.08</t>
  </si>
  <si>
    <t>H 2.09-11</t>
  </si>
  <si>
    <t>H 2.13</t>
  </si>
  <si>
    <t>H 2.14</t>
  </si>
  <si>
    <t>H 2.15</t>
  </si>
  <si>
    <t>H 2.16</t>
  </si>
  <si>
    <t>H 2.17</t>
  </si>
  <si>
    <t>H 2.18</t>
  </si>
  <si>
    <t>H 2.20</t>
  </si>
  <si>
    <t>H 2.21</t>
  </si>
  <si>
    <t>H 2.23</t>
  </si>
  <si>
    <t>H 2.24</t>
  </si>
  <si>
    <t>H 2.25</t>
  </si>
  <si>
    <t>H 2.26</t>
  </si>
  <si>
    <t>H 2.12</t>
  </si>
  <si>
    <t>H 2.01b</t>
  </si>
  <si>
    <t>H 2.19</t>
  </si>
  <si>
    <t>H 2.22</t>
  </si>
  <si>
    <t>H 2.01</t>
  </si>
  <si>
    <t>H 2.02a</t>
  </si>
  <si>
    <t>H 2.02b</t>
  </si>
  <si>
    <t>H 2.27</t>
  </si>
  <si>
    <t>C 2.UG</t>
  </si>
  <si>
    <t>U2 H 00.62</t>
  </si>
  <si>
    <t>U2 H 00.63</t>
  </si>
  <si>
    <t>U2 H 00.64</t>
  </si>
  <si>
    <t>U2 H 00.65</t>
  </si>
  <si>
    <t>U2 H 00.68</t>
  </si>
  <si>
    <t>U2 H 00.69</t>
  </si>
  <si>
    <t>U2 H 00.70</t>
  </si>
  <si>
    <t>U2 H 00.71</t>
  </si>
  <si>
    <t>U2 H 00.72</t>
  </si>
  <si>
    <t>U2 H 00.73</t>
  </si>
  <si>
    <t>U2 H 00.74</t>
  </si>
  <si>
    <t>U2 H 00.75</t>
  </si>
  <si>
    <t>U2 H 00.07</t>
  </si>
  <si>
    <t>U2 H 00.08</t>
  </si>
  <si>
    <t>U2 H 00.09</t>
  </si>
  <si>
    <t>U2 H 00.10</t>
  </si>
  <si>
    <t>U2 H 00.11</t>
  </si>
  <si>
    <t>U2 H 00.11a</t>
  </si>
  <si>
    <t>U2 H 00.60a</t>
  </si>
  <si>
    <t>U2 H 00.61</t>
  </si>
  <si>
    <t>U2 H 00.67</t>
  </si>
  <si>
    <t>U2 H 00.77</t>
  </si>
  <si>
    <t>U2 H 00.60</t>
  </si>
  <si>
    <t>U2 H 00.66</t>
  </si>
  <si>
    <t>U2 H 00.78</t>
  </si>
  <si>
    <t>C 3.OG</t>
  </si>
  <si>
    <t>H 3.03</t>
  </si>
  <si>
    <t>H 3.04</t>
  </si>
  <si>
    <t>H 3.05</t>
  </si>
  <si>
    <t>H 3.06</t>
  </si>
  <si>
    <t>H 3.07</t>
  </si>
  <si>
    <t>H 3.08/09</t>
  </si>
  <si>
    <t>H 3.10/11</t>
  </si>
  <si>
    <t>H 3.12</t>
  </si>
  <si>
    <t>H 3.13</t>
  </si>
  <si>
    <t>H 3.14./15</t>
  </si>
  <si>
    <t>H 3.16</t>
  </si>
  <si>
    <t>H 3.17</t>
  </si>
  <si>
    <t>H 3.18</t>
  </si>
  <si>
    <t>H 3.19</t>
  </si>
  <si>
    <t>H 3.20</t>
  </si>
  <si>
    <t>H 3.21</t>
  </si>
  <si>
    <t>H 3.22</t>
  </si>
  <si>
    <t>H 3.23</t>
  </si>
  <si>
    <t>H 3.24</t>
  </si>
  <si>
    <t>H 3.25</t>
  </si>
  <si>
    <t>H 3.01b</t>
  </si>
  <si>
    <t>H 3.01</t>
  </si>
  <si>
    <t>H 3.02a</t>
  </si>
  <si>
    <t>H 3.02b</t>
  </si>
  <si>
    <t>H 3.02c</t>
  </si>
  <si>
    <t>H 3.26</t>
  </si>
  <si>
    <t>C EG</t>
  </si>
  <si>
    <t>C/EG H001</t>
  </si>
  <si>
    <t>C/EG H001a</t>
  </si>
  <si>
    <t>C/EG H002</t>
  </si>
  <si>
    <t>Tagungsraum</t>
  </si>
  <si>
    <t>C/EG H003</t>
  </si>
  <si>
    <t>C/EG H003a</t>
  </si>
  <si>
    <t>C/EG H004</t>
  </si>
  <si>
    <t>C/EG H004a</t>
  </si>
  <si>
    <t>C/EG H004c</t>
  </si>
  <si>
    <t>C/EG H004d</t>
  </si>
  <si>
    <t>C/EG H005</t>
  </si>
  <si>
    <t>C/EG H006</t>
  </si>
  <si>
    <t>C/EG H007</t>
  </si>
  <si>
    <t>C/EG H008</t>
  </si>
  <si>
    <t>C/EG H009</t>
  </si>
  <si>
    <t>C/EG H010</t>
  </si>
  <si>
    <t>C/EG H010a</t>
  </si>
  <si>
    <t>C/EG H011</t>
  </si>
  <si>
    <t>C/EG H011a</t>
  </si>
  <si>
    <t>C/EG H012</t>
  </si>
  <si>
    <t>C/EG H013</t>
  </si>
  <si>
    <t>C/EG H014</t>
  </si>
  <si>
    <t>C/EG H015</t>
  </si>
  <si>
    <t>inkl. Küchenzeile,
unterschiedliche Böden</t>
  </si>
  <si>
    <t>C/EG H016</t>
  </si>
  <si>
    <t>Bürotechnikraum</t>
  </si>
  <si>
    <t>C/EG H017</t>
  </si>
  <si>
    <t>Glastüre/-wand</t>
  </si>
  <si>
    <t>C/EG H018</t>
  </si>
  <si>
    <t>C/EG H019</t>
  </si>
  <si>
    <t>C/EG H020</t>
  </si>
  <si>
    <t>C/EG H021</t>
  </si>
  <si>
    <t>C/EG H022</t>
  </si>
  <si>
    <t>C/EG H023</t>
  </si>
  <si>
    <t>C/EG H024</t>
  </si>
  <si>
    <t>C/EG H025</t>
  </si>
  <si>
    <t>C/EG H026</t>
  </si>
  <si>
    <t>C/EG H026a</t>
  </si>
  <si>
    <t>C/EG H026b</t>
  </si>
  <si>
    <t>C/EG H027</t>
  </si>
  <si>
    <t>C/EG H028</t>
  </si>
  <si>
    <t>C/EG H028a</t>
  </si>
  <si>
    <t>C/EG H029</t>
  </si>
  <si>
    <t>C/EG H030</t>
  </si>
  <si>
    <t>C/EG H031</t>
  </si>
  <si>
    <t>C/EG H032</t>
  </si>
  <si>
    <t>C/EG H033</t>
  </si>
  <si>
    <t>C/EG H034</t>
  </si>
  <si>
    <t>C/EG H035</t>
  </si>
  <si>
    <t>C/EG H036</t>
  </si>
  <si>
    <t>Hochsicherheitsbereich</t>
  </si>
  <si>
    <t>C/EG H037</t>
  </si>
  <si>
    <t>C/EG H038</t>
  </si>
  <si>
    <t>C/EG H039</t>
  </si>
  <si>
    <t>C/EG H041</t>
  </si>
  <si>
    <t>C/EG H042</t>
  </si>
  <si>
    <t>C/EG H043</t>
  </si>
  <si>
    <t>C/EG H049</t>
  </si>
  <si>
    <t>Pförtnerbox</t>
  </si>
  <si>
    <t>Überdachte Durchfahrten</t>
  </si>
  <si>
    <t>C/EG H044</t>
  </si>
  <si>
    <t>Eingangshalle</t>
  </si>
  <si>
    <t>C/EG H045</t>
  </si>
  <si>
    <t>Rampe</t>
  </si>
  <si>
    <t>C/EG H046</t>
  </si>
  <si>
    <t>C/EG H047</t>
  </si>
  <si>
    <t>Ladehalle</t>
  </si>
  <si>
    <t>C/EG H048</t>
  </si>
  <si>
    <t>KFZ-Schleuse</t>
  </si>
  <si>
    <t>C/EG H050</t>
  </si>
  <si>
    <t>Rampenabfahrt</t>
  </si>
  <si>
    <t>Grundreinigung (Intensivreinigung)</t>
  </si>
  <si>
    <t>Reinigung Lichtschächte aus Beton</t>
  </si>
  <si>
    <t>a) Reinigung des Innenhofs unterhalb Pergola mit Brunnen (Preis pro m²)</t>
  </si>
  <si>
    <t>b) Reinigung der Außentreppe mit Sitzflächen (Preis pro m²)</t>
  </si>
  <si>
    <t>c) Reinigung der Behindertenrampe (Preis pro m²)</t>
  </si>
  <si>
    <t>Reinigung der Steinflächen unter den Hebebühnen Tiefgarage im 1. UG, Innenhof und Ladehalle Filiale (Preis pro m²)</t>
  </si>
  <si>
    <t>Reinigung des Asphalt-Innenhofs (Preis pro m²)</t>
  </si>
  <si>
    <t>Saisonale Reinigung der Dachterasse (Preis pro qm²) - Boden, Bestuhlung, Tische und Geländer</t>
  </si>
  <si>
    <t>elektrischer Händetrockner</t>
  </si>
  <si>
    <t>Kühlschränke innen</t>
  </si>
  <si>
    <r>
      <t>Waschbecken/</t>
    </r>
    <r>
      <rPr>
        <b/>
        <sz val="8"/>
        <color theme="1"/>
        <rFont val="Arial"/>
        <family val="2"/>
      </rPr>
      <t xml:space="preserve"> Duschen</t>
    </r>
    <r>
      <rPr>
        <sz val="8"/>
        <color theme="1"/>
        <rFont val="Arial"/>
        <family val="2"/>
      </rPr>
      <t xml:space="preserve"> inkl. Armaturen, Waschtische, Unterschränke </t>
    </r>
  </si>
  <si>
    <t>1. OG</t>
  </si>
  <si>
    <t>Ap. 3</t>
  </si>
  <si>
    <t>Kreuzstraße 21</t>
  </si>
  <si>
    <t>Ap. 4</t>
  </si>
  <si>
    <t>Ap. 5</t>
  </si>
  <si>
    <t>4. OG</t>
  </si>
  <si>
    <t>Ap. 6</t>
  </si>
  <si>
    <t>5. OG</t>
  </si>
  <si>
    <t>Ap. 8</t>
  </si>
  <si>
    <t>Ap. 13</t>
  </si>
  <si>
    <t>Ap. 16</t>
  </si>
  <si>
    <t>Ap. 18</t>
  </si>
  <si>
    <t>Ap. 21</t>
  </si>
  <si>
    <t>Ap. 22</t>
  </si>
  <si>
    <t>Ap. 23</t>
  </si>
  <si>
    <t>EG</t>
  </si>
  <si>
    <t>Balkon</t>
  </si>
  <si>
    <t>Ap. 2</t>
  </si>
  <si>
    <t>Ap. 1</t>
  </si>
  <si>
    <t>Ap. 10a</t>
  </si>
  <si>
    <t>Ap. 10b</t>
  </si>
  <si>
    <t>Ap. 10c</t>
  </si>
  <si>
    <t>Ap.10</t>
  </si>
  <si>
    <t>Ap. 10</t>
  </si>
  <si>
    <r>
      <t xml:space="preserve">Reinigung muss </t>
    </r>
    <r>
      <rPr>
        <b/>
        <sz val="8"/>
        <rFont val="Arial"/>
        <family val="2"/>
      </rPr>
      <t xml:space="preserve">bis 8 Uhr </t>
    </r>
    <r>
      <rPr>
        <sz val="8"/>
        <rFont val="Arial"/>
        <family val="2"/>
      </rPr>
      <t xml:space="preserve">
abgeschlossen sein</t>
    </r>
  </si>
  <si>
    <t>Pausen-, Umkleideraum 
Unterhaltsreinigung</t>
  </si>
  <si>
    <t>Reinigungswagen-Lager</t>
  </si>
  <si>
    <t>Garage für e-Reinigungsmobil</t>
  </si>
  <si>
    <t>Erich-Klausener-Straße 18</t>
  </si>
  <si>
    <r>
      <t xml:space="preserve">Zusätzliche Unterhaltsreinigung  </t>
    </r>
    <r>
      <rPr>
        <i/>
        <sz val="9"/>
        <rFont val="Arial"/>
        <family val="2"/>
      </rPr>
      <t>(Stundenabruf außerhalb der normalen Vertragsregelung)</t>
    </r>
  </si>
  <si>
    <t>abgehängte Lampenkörper unter Einhaltung der DIN 57105 von außen abstauben</t>
  </si>
  <si>
    <t xml:space="preserve">Natursteinboden (Cotta, Marmor) </t>
  </si>
  <si>
    <t>Klima Be- und Entlüftung (z.B. Strolikdeckenventile)</t>
  </si>
  <si>
    <t xml:space="preserve">von außen feucht reinigen  </t>
  </si>
  <si>
    <t>Handtuchwechsel bei Belegung (wöchentlich) für 6 Apt. EKS (Obj. 5)</t>
  </si>
  <si>
    <t>Handtuchwechsel inkl. Bett neu beziehen bei Belegung (14tägig)
für 6 Apt. EKS (Obj. 5)</t>
  </si>
  <si>
    <t>Gemeinschaftsküche Kreuzstr. (Obj. 4)</t>
  </si>
  <si>
    <t>Zwischenreinigung je Apt. Kreuzstr. (Obj. 4) bei Belegung mind. 5 Tage</t>
  </si>
  <si>
    <t>Vor Ort tausch mit ext. Reinigungsfirma der Sauber- und Schmutzwäsche</t>
  </si>
  <si>
    <t>Zusatzarbeiten wöchentlich</t>
  </si>
  <si>
    <t>Administratative Tätigkeiten pro Tag</t>
  </si>
  <si>
    <t>Teil-Zwischenreinigung je Apt. Kreuzstr. (Obj. 4) bei Belegung mind. 5 Tage</t>
  </si>
  <si>
    <t>Gemeinschaftsküche für die Kreuzstr. (Obj. 4)</t>
  </si>
  <si>
    <t>Zusatzarbeiten wöchentlich für die Kreuzstr. (Obj. 4)</t>
  </si>
  <si>
    <t>Administratative Tätigkeiten pro Tag für die Kreuzstr. (Obj. 4)</t>
  </si>
  <si>
    <t>Papierkörbe entlerren, Beutel tauschen, Santärbereich komplett reinigen, Kalkansätze entfernen, Bade-, Handtücher austauschen + sofern mind. 14tägig Bett neu beziehen</t>
  </si>
  <si>
    <t>trocken auskehren/-bürsten, vorher Absaugen von Wasser, falls erforderlich</t>
  </si>
  <si>
    <t>Einpflege+ Grundpflege</t>
  </si>
  <si>
    <t>Intervall: nach Absprache mit der Hausverwaltung (675 qm); maschinell reinigen einschließlich von Ruß- und Bremsablagerungen</t>
  </si>
  <si>
    <t>Intervall: a) Boden &amp; Geländer wöchentlich b) Tische Stühle täglich (beides vor Öffnung des Kasinos);
siehe Foto Anlage1f zur VGU Teil 3 A Leistungsbeschreibung</t>
  </si>
  <si>
    <t>Zusätzliche Unterhaltsreinigung  (Stundenabruf außerhalb der normalen Vertragsregelung)</t>
  </si>
  <si>
    <t xml:space="preserve">Bei der Ein- oder Grundpflege werden Pflegemittel auf Oberflächen gebracht, die diese vor mechanischer Beanspruchung schützen (Werterhaltung) und die nachfolgende Unterhalts-reinigung erleichtern. 
Die Ein- oder Grundpflege setzt eine Baufeinreinigung oder Grundreinigung voraus. </t>
  </si>
  <si>
    <t>Handtuchwechsel bei Belegung (wöchentlich) für die EKS (Obj. 5)</t>
  </si>
  <si>
    <t>Handtuchwechsel inkl. Bett neu beziehen bei Belegung (14tägig) EKS (Obj. 5)</t>
  </si>
  <si>
    <r>
      <t xml:space="preserve">Angebotene Jahresstunden Objektleiter/in </t>
    </r>
    <r>
      <rPr>
        <sz val="9"/>
        <rFont val="Arial"/>
        <family val="2"/>
      </rPr>
      <t>(Mindestanforderung:</t>
    </r>
    <r>
      <rPr>
        <b/>
        <sz val="9"/>
        <color rgb="FFFF0000"/>
        <rFont val="Arial"/>
        <family val="2"/>
      </rPr>
      <t xml:space="preserve"> 78 Stunden;</t>
    </r>
    <r>
      <rPr>
        <sz val="9"/>
        <rFont val="Arial"/>
        <family val="2"/>
      </rPr>
      <t xml:space="preserve"> Kosten sind im </t>
    </r>
    <r>
      <rPr>
        <i/>
        <sz val="9"/>
        <rFont val="Arial"/>
        <family val="2"/>
      </rPr>
      <t>(jeweiligen) SVS enthalten)</t>
    </r>
    <r>
      <rPr>
        <b/>
        <sz val="9"/>
        <rFont val="Arial"/>
        <family val="2"/>
      </rPr>
      <t xml:space="preserve"> </t>
    </r>
    <r>
      <rPr>
        <sz val="9"/>
        <rFont val="Arial"/>
        <family val="2"/>
      </rPr>
      <t>für Leistungen nach</t>
    </r>
    <r>
      <rPr>
        <b/>
        <sz val="9"/>
        <rFont val="Arial"/>
        <family val="2"/>
      </rPr>
      <t xml:space="preserve"> Ziffer 16.1 VGU Teil 3 A LB:</t>
    </r>
  </si>
  <si>
    <t>Besonderheiten / eindeutige Ap.Nr.</t>
  </si>
  <si>
    <t>Ap. 10 Gemeinschaftsflur</t>
  </si>
  <si>
    <t>Ap. 10 Gemeinschaftsküche</t>
  </si>
  <si>
    <t>Ap. 18 (DZ)</t>
  </si>
  <si>
    <t>Ap. 22 (DZ)</t>
  </si>
  <si>
    <t>Appartements (Kreuzstr.) Nr.</t>
  </si>
  <si>
    <t>Appartements (Er.-Kl.-Str.) Nr.</t>
  </si>
  <si>
    <t>Lagerräume (Pumi)</t>
  </si>
  <si>
    <t>Personenaufzug komplett: Kabinendecken; Türen innen und außen; Bedientableaus innen und außen, Boden inkl. Aufzugrsrillen; Handlauf</t>
  </si>
  <si>
    <t>Für alle Abrufleistungen gilt:
1. Der Abruf erfolgt gemäß den Vorgaben in Ziffer 13 VGU Teil 3 A Leistungsbeschreibung.
2. Reinigungszeit für HV ist grundsätzlich werktags Montag bis Freitag zwischen 06:30 bis 14:30 Uhr (s. a. Vorgaben in den Preisblatt-Reitern). Ausnahmen sind möglich. Genaue Festlegung der Reinigungszeit erfolgt im Abruf (ggf. nach Abstimmung mit dem AN), wobei keine Ausführungszeiten abgerufen werden, die tarifvertraglich einen Preiszuschlag (z.B. Nachtzuschlag) zur Folge haben.
3. Gesamtreinigungsfläche: Genaue Festlegung erfolgt im Abruf der AG.
4. Sofern relevant wird die betroffenen Raumgruppe im Abruf genannt.</t>
  </si>
  <si>
    <t>nr</t>
  </si>
  <si>
    <t>Reinigung gemäß Raumgruppe H</t>
  </si>
  <si>
    <r>
      <t xml:space="preserve">2. Daten/Informationen zu den zu reinigenden Räumen/Räumlichkeiten und zu beachtende Besonderheiten
</t>
    </r>
    <r>
      <rPr>
        <sz val="8"/>
        <rFont val="Arial"/>
        <family val="2"/>
      </rPr>
      <t>Hinsichtlich der angegebenen Jahresfaktoren sind die Hinweise in den Reitern</t>
    </r>
    <r>
      <rPr>
        <b/>
        <sz val="8"/>
        <rFont val="Arial"/>
        <family val="2"/>
      </rPr>
      <t xml:space="preserve"> C) Grundübersichten Allgemein und E) LV HV NRW</t>
    </r>
    <r>
      <rPr>
        <sz val="8"/>
        <rFont val="Arial"/>
        <family val="2"/>
      </rPr>
      <t xml:space="preserve"> bzw. die Vorgaben in</t>
    </r>
    <r>
      <rPr>
        <b/>
        <sz val="8"/>
        <rFont val="Arial"/>
        <family val="2"/>
      </rPr>
      <t xml:space="preserve"> Ziffer 2 VGU Teil 3 A Leistungsbeschreibung</t>
    </r>
    <r>
      <rPr>
        <sz val="8"/>
        <rFont val="Arial"/>
        <family val="2"/>
      </rPr>
      <t xml:space="preserve"> zu berücksichtigen.</t>
    </r>
  </si>
  <si>
    <r>
      <t xml:space="preserve">I. Obligatorische Unterhaltsreinigungsleistungen </t>
    </r>
    <r>
      <rPr>
        <b/>
        <i/>
        <sz val="9"/>
        <color theme="1"/>
        <rFont val="Arial"/>
        <family val="2"/>
      </rPr>
      <t>(Grundpositionen)</t>
    </r>
    <r>
      <rPr>
        <b/>
        <sz val="9"/>
        <color rgb="FFFF0000"/>
        <rFont val="Arial"/>
        <family val="2"/>
      </rPr>
      <t xml:space="preserve"> HV</t>
    </r>
    <r>
      <rPr>
        <b/>
        <sz val="9"/>
        <color theme="1"/>
        <rFont val="Arial"/>
        <family val="2"/>
      </rPr>
      <t xml:space="preserve"> NRW</t>
    </r>
  </si>
  <si>
    <r>
      <t xml:space="preserve">II. Abrufreinigungsleistungen </t>
    </r>
    <r>
      <rPr>
        <b/>
        <i/>
        <sz val="9"/>
        <rFont val="Arial"/>
        <family val="2"/>
      </rPr>
      <t>(Bedarfspositionen)</t>
    </r>
    <r>
      <rPr>
        <b/>
        <sz val="9"/>
        <color rgb="FFFF0000"/>
        <rFont val="Arial"/>
        <family val="2"/>
      </rPr>
      <t xml:space="preserve"> HV</t>
    </r>
    <r>
      <rPr>
        <b/>
        <sz val="9"/>
        <rFont val="Arial"/>
        <family val="2"/>
      </rPr>
      <t xml:space="preserve"> NRW</t>
    </r>
  </si>
  <si>
    <t>Berliner Allee 14 (C; ex. Fil.)</t>
  </si>
  <si>
    <t>Keller Lichtschacht,
(Abrufleistung)</t>
  </si>
  <si>
    <r>
      <rPr>
        <u/>
        <sz val="8"/>
        <rFont val="Arial"/>
        <family val="2"/>
      </rPr>
      <t>Reinigungstätigkeiten/-verfahren:</t>
    </r>
    <r>
      <rPr>
        <sz val="8"/>
        <rFont val="Arial"/>
        <family val="2"/>
      </rPr>
      <t xml:space="preserve"> Baufeinreinigung gemäß Definition der "Baufein-/Erstreinigung" in Anlage 2 zur VGU Teil 3 A Leistungsbeschreibung. Soweit im Abruf genannt, sind im Rahmen der Baufeinreinigung auch die Decken/Deckenpaneele (ggf. Einsatz von Leitern/Hebebühnen erforderlich) zu reinigen. </t>
    </r>
  </si>
  <si>
    <r>
      <t xml:space="preserve">Verfahren: Baufeinreinigung der Decken, Decken-/Wandpanele gemäß Definition der "Baufein-/ Erstreinigung" in </t>
    </r>
    <r>
      <rPr>
        <sz val="8"/>
        <rFont val="Arial"/>
        <family val="2"/>
      </rPr>
      <t>Anlage 2 zur VGU Teil 3 A Leistungsbeschreibung</t>
    </r>
    <r>
      <rPr>
        <sz val="8"/>
        <color theme="1"/>
        <rFont val="Arial"/>
        <family val="2"/>
      </rPr>
      <t xml:space="preserve"> (ggf. Einsatz von Leitern/Hebebühnen erforderlich) </t>
    </r>
  </si>
  <si>
    <t>gemäß  Definition der Reinigungsverfahren Anlage 2 zur VGU Teil 3 A Leistungsbeschreibung</t>
  </si>
  <si>
    <t xml:space="preserve">kehren und absaugen </t>
  </si>
  <si>
    <t>feucht wischen (Nasswischverfahren) gemäß Anlage 2 zur VGU Teil 3 A Leistungsbeschreibung</t>
  </si>
  <si>
    <t xml:space="preserve"> feucht wischen (Nasswischverfahren) gemäß Anlage 2 zur VGU Teil 3 A Leistungsbeschreibung</t>
  </si>
  <si>
    <t>Eintüten der Schlüssel, beschriften der Briefumschläge gemäß der Neu-Belegung und Verbringung an die Leitwarte (Platz der Deutschen Einheit; Objekt 2)</t>
  </si>
  <si>
    <t>Material und Wäschelager unmittelbar vor Ort vorhanden.</t>
  </si>
  <si>
    <t>in B) PB HV NRW enth.</t>
  </si>
  <si>
    <r>
      <t xml:space="preserve">II. Abrufreinigungsleistungen </t>
    </r>
    <r>
      <rPr>
        <b/>
        <i/>
        <sz val="9"/>
        <rFont val="Arial"/>
        <family val="2"/>
      </rPr>
      <t>(Bedarfspositionen)</t>
    </r>
    <r>
      <rPr>
        <b/>
        <sz val="9"/>
        <color rgb="FFFF0000"/>
        <rFont val="Arial"/>
        <family val="2"/>
      </rPr>
      <t xml:space="preserve"> APP </t>
    </r>
    <r>
      <rPr>
        <b/>
        <sz val="9"/>
        <rFont val="Arial"/>
        <family val="2"/>
      </rPr>
      <t>Kreuzstr. 21 (Obj. 4) = 12 Apps + Erich-Klausener-Str. 18 (Obj. 5)= 6 Apps</t>
    </r>
  </si>
  <si>
    <r>
      <t xml:space="preserve">I. Obligatorische Unterhaltsreinigungsleistungen </t>
    </r>
    <r>
      <rPr>
        <b/>
        <i/>
        <sz val="9"/>
        <color theme="1"/>
        <rFont val="Arial"/>
        <family val="2"/>
      </rPr>
      <t>(Grundpositionen)</t>
    </r>
    <r>
      <rPr>
        <b/>
        <sz val="9"/>
        <color rgb="FFFF0000"/>
        <rFont val="Arial"/>
        <family val="2"/>
      </rPr>
      <t xml:space="preserve"> APP</t>
    </r>
    <r>
      <rPr>
        <b/>
        <sz val="9"/>
        <color theme="1"/>
        <rFont val="Arial"/>
        <family val="2"/>
      </rPr>
      <t xml:space="preserve">   NICHT RELEVANT !</t>
    </r>
  </si>
  <si>
    <r>
      <t xml:space="preserve">Vergabeverfahren Reinigungsleistungen: Abrufreinigungsleistungen Leistungsverzeichnis </t>
    </r>
    <r>
      <rPr>
        <b/>
        <sz val="8"/>
        <color rgb="FFFF0000"/>
        <rFont val="Arial"/>
        <family val="2"/>
      </rPr>
      <t>APP</t>
    </r>
  </si>
  <si>
    <t>Vergabeverfahren 26-2000081192 - Reinigungsleistungen: Unterhalts- und Abrufreinigungsleistungen</t>
  </si>
  <si>
    <r>
      <t>Vergabeverfahren 26-2000081192 - Reinigungsleistungen: Unterhalts- und Abrufreinigungsleistungen Preisblatt</t>
    </r>
    <r>
      <rPr>
        <b/>
        <sz val="9"/>
        <color rgb="FFFF0000"/>
        <rFont val="Arial"/>
        <family val="2"/>
      </rPr>
      <t xml:space="preserve"> HV</t>
    </r>
    <r>
      <rPr>
        <b/>
        <sz val="9"/>
        <rFont val="Arial"/>
        <family val="2"/>
      </rPr>
      <t xml:space="preserve"> NRW</t>
    </r>
  </si>
  <si>
    <r>
      <t>Vergabeverfahren 26-2000081192 - Reinigungsleistungen: Unterhalts- und Abrufreinigungsleistungen Preisblatt</t>
    </r>
    <r>
      <rPr>
        <b/>
        <sz val="9"/>
        <color rgb="FFFF0000"/>
        <rFont val="Arial"/>
        <family val="2"/>
      </rPr>
      <t xml:space="preserve"> APP</t>
    </r>
    <r>
      <rPr>
        <b/>
        <sz val="9"/>
        <rFont val="Arial"/>
        <family val="2"/>
      </rPr>
      <t xml:space="preserve"> Kreuzstr. 21 (Obj. 4) = 12 Apps + Erich-Klausener-Str. 18 (Obj. 5)= 6 Apps</t>
    </r>
  </si>
  <si>
    <r>
      <t xml:space="preserve">Vergabeverfahren 26-2000081192 - Reinigungsleistungen: Unterhalts- und Abrufreinigungsleistungen Grundübersichten - </t>
    </r>
    <r>
      <rPr>
        <b/>
        <sz val="9"/>
        <color rgb="FFFF0000"/>
        <rFont val="Arial"/>
        <family val="2"/>
      </rPr>
      <t>ALLGEMEIN</t>
    </r>
  </si>
  <si>
    <r>
      <t>Vergabeverfahren 26-2000081192 - Reinigungsleistungen: Unterhalts- und Abrufreinigungsleistungen Flächenverzeichnis</t>
    </r>
    <r>
      <rPr>
        <b/>
        <sz val="9"/>
        <color rgb="FFFF0000"/>
        <rFont val="Arial"/>
        <family val="2"/>
      </rPr>
      <t xml:space="preserve"> HV</t>
    </r>
    <r>
      <rPr>
        <b/>
        <sz val="9"/>
        <rFont val="Arial"/>
        <family val="2"/>
      </rPr>
      <t xml:space="preserve"> NRW</t>
    </r>
  </si>
  <si>
    <r>
      <t xml:space="preserve">Vergabeverfahren 26-2000081192 - Reinigungsleistungen: Unterhalts- und Abrufreinigungsleistungen Flächenverzeichnis Appartements </t>
    </r>
    <r>
      <rPr>
        <b/>
        <sz val="9"/>
        <color rgb="FFFF0000"/>
        <rFont val="Arial"/>
        <family val="2"/>
      </rPr>
      <t>APP</t>
    </r>
  </si>
  <si>
    <r>
      <t xml:space="preserve">Vergabeverfahren 26-2000081192 - Reinigungsleistungen: Unterhalts- und Abrufreinigungsleistungen Leistungsverzeichnis </t>
    </r>
    <r>
      <rPr>
        <b/>
        <sz val="9"/>
        <color rgb="FFFF0000"/>
        <rFont val="Arial"/>
        <family val="2"/>
      </rPr>
      <t xml:space="preserve"> HV NRW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</si>
</sst>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0.0%"/>
    <numFmt numFmtId="166" formatCode="000"/>
    <numFmt numFmtId="167" formatCode="_-* #,##0.00\ [$€-407]_-;\-* #,##0.00\ [$€-407]_-;_-* &quot;-&quot;??\ [$€-407]_-;_-@_-"/>
  </numFmts>
  <fonts count="34"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8"/>
      <name val="Arial"/>
      <family val="2"/>
    </font>
    <font>
      <sz val="8"/>
      <color theme="1"/>
      <name val="Arial"/>
      <family val="2"/>
    </font>
    <font>
      <b/>
      <sz val="8"/>
      <name val="Arial"/>
      <family val="2"/>
    </font>
    <font>
      <i/>
      <sz val="8"/>
      <name val="Arial"/>
      <family val="2"/>
    </font>
    <font>
      <sz val="8"/>
      <color rgb="FFFF0000"/>
      <name val="Arial"/>
      <family val="2"/>
    </font>
    <font>
      <b/>
      <sz val="8"/>
      <color rgb="FFFF0000"/>
      <name val="Arial"/>
      <family val="2"/>
    </font>
    <font>
      <b/>
      <i/>
      <sz val="8"/>
      <name val="Arial"/>
      <family val="2"/>
    </font>
    <font>
      <b/>
      <sz val="8"/>
      <color theme="1"/>
      <name val="Arial"/>
      <family val="2"/>
    </font>
    <font>
      <u/>
      <sz val="8"/>
      <name val="Arial"/>
      <family val="2"/>
    </font>
    <font>
      <u/>
      <sz val="8"/>
      <color theme="1"/>
      <name val="Arial"/>
      <family val="2"/>
    </font>
    <font>
      <sz val="8"/>
      <color theme="5"/>
      <name val="Arial"/>
      <family val="2"/>
    </font>
    <font>
      <i/>
      <sz val="8"/>
      <color theme="1"/>
      <name val="Arial"/>
      <family val="2"/>
    </font>
    <font>
      <sz val="9"/>
      <color theme="1"/>
      <name val="Arial"/>
      <family val="2"/>
    </font>
    <font>
      <b/>
      <sz val="9"/>
      <color theme="1"/>
      <name val="Arial"/>
      <family val="2"/>
    </font>
    <font>
      <b/>
      <sz val="9"/>
      <name val="Arial"/>
      <family val="2"/>
    </font>
    <font>
      <sz val="9"/>
      <name val="Arial"/>
      <family val="2"/>
    </font>
    <font>
      <b/>
      <sz val="9"/>
      <color rgb="FFFF0000"/>
      <name val="Arial"/>
      <family val="2"/>
    </font>
    <font>
      <b/>
      <u/>
      <sz val="9"/>
      <name val="Arial"/>
      <family val="2"/>
    </font>
    <font>
      <b/>
      <u val="double"/>
      <sz val="9"/>
      <name val="Arial"/>
      <family val="2"/>
    </font>
    <font>
      <b/>
      <i/>
      <sz val="9"/>
      <name val="Arial"/>
      <family val="2"/>
    </font>
    <font>
      <i/>
      <sz val="9"/>
      <name val="Arial"/>
      <family val="2"/>
    </font>
    <font>
      <b/>
      <i/>
      <sz val="9"/>
      <color rgb="FFFF0000"/>
      <name val="Arial"/>
      <family val="2"/>
    </font>
    <font>
      <sz val="9"/>
      <color rgb="FF000000"/>
      <name val="Arial"/>
      <family val="2"/>
    </font>
    <font>
      <i/>
      <sz val="9"/>
      <color theme="1"/>
      <name val="Arial"/>
      <family val="2"/>
    </font>
    <font>
      <sz val="9"/>
      <color theme="1"/>
      <name val="Calibri"/>
      <family val="2"/>
      <scheme val="minor"/>
    </font>
    <font>
      <b/>
      <i/>
      <sz val="9"/>
      <color theme="1"/>
      <name val="Arial"/>
      <family val="2"/>
    </font>
    <font>
      <sz val="9"/>
      <color rgb="FFFF0000"/>
      <name val="Arial"/>
      <family val="2"/>
    </font>
    <font>
      <i/>
      <sz val="9"/>
      <color rgb="FF000000"/>
      <name val="Arial"/>
      <family val="2"/>
    </font>
    <font>
      <i/>
      <sz val="9"/>
      <color rgb="FFFF0000"/>
      <name val="Arial"/>
      <family val="2"/>
    </font>
    <font>
      <sz val="8"/>
      <name val="Calibri"/>
      <family val="2"/>
      <scheme val="minor"/>
    </font>
  </fonts>
  <fills count="20">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BDD7EE"/>
        <bgColor rgb="FF000000"/>
      </patternFill>
    </fill>
    <fill>
      <patternFill patternType="solid">
        <fgColor rgb="FFFFFF00"/>
        <bgColor indexed="64"/>
      </patternFill>
    </fill>
    <fill>
      <patternFill patternType="solid">
        <fgColor them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2" tint="-0.499984740745262"/>
        <bgColor indexed="64"/>
      </patternFill>
    </fill>
    <fill>
      <patternFill patternType="solid">
        <fgColor theme="2" tint="-0.249977111117893"/>
        <bgColor indexed="64"/>
      </patternFill>
    </fill>
  </fills>
  <borders count="7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s>
  <cellStyleXfs count="6">
    <xf numFmtId="0" fontId="0" fillId="0" borderId="0"/>
    <xf numFmtId="0" fontId="1"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43" fontId="3" fillId="0" borderId="0" applyFont="0" applyFill="0" applyBorder="0" applyAlignment="0" applyProtection="0"/>
  </cellStyleXfs>
  <cellXfs count="580">
    <xf numFmtId="0" fontId="0" fillId="0" borderId="0" xfId="0"/>
    <xf numFmtId="164" fontId="19" fillId="0" borderId="0" xfId="2" applyFont="1" applyFill="1" applyBorder="1" applyAlignment="1" applyProtection="1">
      <alignment horizontal="left" vertical="top" wrapText="1"/>
    </xf>
    <xf numFmtId="43" fontId="19" fillId="14" borderId="5" xfId="5" applyFont="1" applyFill="1" applyBorder="1" applyAlignment="1" applyProtection="1">
      <alignment horizontal="right" vertical="top" wrapText="1"/>
    </xf>
    <xf numFmtId="43" fontId="16" fillId="14" borderId="5" xfId="5" applyFont="1" applyFill="1" applyBorder="1" applyAlignment="1" applyProtection="1">
      <alignment horizontal="right" vertical="top" wrapText="1"/>
    </xf>
    <xf numFmtId="164" fontId="30" fillId="0" borderId="0" xfId="2" applyFont="1" applyFill="1" applyBorder="1" applyAlignment="1" applyProtection="1">
      <alignment horizontal="left" vertical="top" wrapText="1"/>
    </xf>
    <xf numFmtId="43" fontId="16" fillId="14" borderId="63" xfId="5" applyFont="1" applyFill="1" applyBorder="1" applyAlignment="1" applyProtection="1">
      <alignment horizontal="right" vertical="top" wrapText="1"/>
    </xf>
    <xf numFmtId="164" fontId="19" fillId="14" borderId="6" xfId="2" applyFont="1" applyFill="1" applyBorder="1" applyAlignment="1" applyProtection="1">
      <alignment horizontal="center" vertical="top" wrapText="1"/>
    </xf>
    <xf numFmtId="43" fontId="30" fillId="6" borderId="5" xfId="5" applyFont="1" applyFill="1" applyBorder="1" applyAlignment="1" applyProtection="1">
      <alignment horizontal="right" vertical="top" wrapText="1"/>
      <protection locked="0"/>
    </xf>
    <xf numFmtId="167" fontId="30" fillId="6" borderId="5" xfId="5" applyNumberFormat="1" applyFont="1" applyFill="1" applyBorder="1" applyAlignment="1" applyProtection="1">
      <alignment horizontal="right" vertical="top" wrapText="1"/>
      <protection locked="0"/>
    </xf>
    <xf numFmtId="167" fontId="19" fillId="14" borderId="6" xfId="5" applyNumberFormat="1" applyFont="1" applyFill="1" applyBorder="1" applyAlignment="1" applyProtection="1">
      <alignment horizontal="right" vertical="top" wrapText="1"/>
    </xf>
    <xf numFmtId="167" fontId="18" fillId="14" borderId="9" xfId="5" applyNumberFormat="1" applyFont="1" applyFill="1" applyBorder="1" applyAlignment="1" applyProtection="1">
      <alignment horizontal="right" vertical="top" wrapText="1"/>
    </xf>
    <xf numFmtId="43" fontId="26" fillId="14" borderId="5" xfId="5" applyFont="1" applyFill="1" applyBorder="1" applyAlignment="1" applyProtection="1">
      <alignment horizontal="right" vertical="top" wrapText="1"/>
    </xf>
    <xf numFmtId="167" fontId="30" fillId="6" borderId="42" xfId="5" applyNumberFormat="1" applyFont="1" applyFill="1" applyBorder="1" applyAlignment="1" applyProtection="1">
      <alignment horizontal="right" vertical="top" wrapText="1"/>
      <protection locked="0"/>
    </xf>
    <xf numFmtId="43" fontId="19" fillId="14" borderId="4" xfId="5" applyFont="1" applyFill="1" applyBorder="1" applyAlignment="1" applyProtection="1">
      <alignment horizontal="right" vertical="top" wrapText="1"/>
    </xf>
    <xf numFmtId="43" fontId="16" fillId="14" borderId="4" xfId="5" applyFont="1" applyFill="1" applyBorder="1" applyAlignment="1" applyProtection="1">
      <alignment horizontal="right" vertical="top" wrapText="1"/>
    </xf>
    <xf numFmtId="43" fontId="19" fillId="14" borderId="11" xfId="5" applyFont="1" applyFill="1" applyBorder="1" applyAlignment="1" applyProtection="1">
      <alignment horizontal="right" vertical="top" wrapText="1"/>
    </xf>
    <xf numFmtId="43" fontId="19" fillId="14" borderId="34" xfId="5" applyFont="1" applyFill="1" applyBorder="1" applyAlignment="1" applyProtection="1">
      <alignment horizontal="right" vertical="top" wrapText="1"/>
    </xf>
    <xf numFmtId="167" fontId="18" fillId="14" borderId="64" xfId="5" applyNumberFormat="1" applyFont="1" applyFill="1" applyBorder="1" applyAlignment="1" applyProtection="1">
      <alignment horizontal="right" vertical="top" wrapText="1"/>
    </xf>
    <xf numFmtId="43" fontId="30" fillId="6" borderId="48" xfId="5" applyFont="1" applyFill="1" applyBorder="1" applyAlignment="1" applyProtection="1">
      <alignment horizontal="right" vertical="top" wrapText="1"/>
      <protection locked="0"/>
    </xf>
    <xf numFmtId="164" fontId="19" fillId="14" borderId="37" xfId="2" applyFont="1" applyFill="1" applyBorder="1" applyAlignment="1" applyProtection="1">
      <alignment horizontal="center" vertical="top" wrapText="1"/>
    </xf>
    <xf numFmtId="43" fontId="16" fillId="14" borderId="34" xfId="5" applyFont="1" applyFill="1" applyBorder="1" applyAlignment="1" applyProtection="1">
      <alignment horizontal="right" vertical="top" wrapText="1"/>
    </xf>
    <xf numFmtId="164" fontId="19" fillId="14" borderId="39" xfId="2" applyFont="1" applyFill="1" applyBorder="1" applyAlignment="1" applyProtection="1">
      <alignment horizontal="center" vertical="top" wrapText="1"/>
    </xf>
    <xf numFmtId="167" fontId="30" fillId="6" borderId="54" xfId="5" applyNumberFormat="1" applyFont="1" applyFill="1" applyBorder="1" applyAlignment="1" applyProtection="1">
      <alignment horizontal="right" vertical="top" wrapText="1"/>
      <protection locked="0"/>
    </xf>
    <xf numFmtId="167" fontId="30" fillId="6" borderId="29" xfId="5" applyNumberFormat="1" applyFont="1" applyFill="1" applyBorder="1" applyAlignment="1" applyProtection="1">
      <alignment horizontal="right" vertical="top" wrapText="1"/>
      <protection locked="0"/>
    </xf>
    <xf numFmtId="167" fontId="30" fillId="6" borderId="12" xfId="5" applyNumberFormat="1" applyFont="1" applyFill="1" applyBorder="1" applyAlignment="1" applyProtection="1">
      <alignment vertical="top" wrapText="1"/>
      <protection locked="0"/>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167" fontId="19" fillId="14" borderId="6" xfId="5" applyNumberFormat="1" applyFont="1" applyFill="1" applyBorder="1" applyAlignment="1" applyProtection="1">
      <alignment vertical="top" wrapText="1"/>
    </xf>
    <xf numFmtId="0" fontId="19" fillId="0" borderId="0" xfId="0" applyFont="1" applyAlignment="1">
      <alignment vertical="top" wrapText="1"/>
    </xf>
    <xf numFmtId="167" fontId="19" fillId="14" borderId="9" xfId="5" applyNumberFormat="1" applyFont="1" applyFill="1" applyBorder="1" applyAlignment="1" applyProtection="1">
      <alignment vertical="top" wrapText="1"/>
    </xf>
    <xf numFmtId="167" fontId="21" fillId="14" borderId="3" xfId="5" applyNumberFormat="1" applyFont="1" applyFill="1" applyBorder="1" applyAlignment="1" applyProtection="1">
      <alignment vertical="top" wrapText="1"/>
    </xf>
    <xf numFmtId="165" fontId="19" fillId="14" borderId="8" xfId="0" applyNumberFormat="1" applyFont="1" applyFill="1" applyBorder="1" applyAlignment="1">
      <alignment vertical="top" wrapText="1"/>
    </xf>
    <xf numFmtId="167" fontId="22" fillId="14" borderId="64" xfId="5" applyNumberFormat="1" applyFont="1" applyFill="1" applyBorder="1" applyAlignment="1" applyProtection="1">
      <alignment vertical="top" wrapText="1"/>
    </xf>
    <xf numFmtId="43" fontId="17" fillId="14" borderId="6" xfId="5" applyFont="1" applyFill="1" applyBorder="1" applyAlignment="1" applyProtection="1">
      <alignment vertical="top" wrapText="1"/>
    </xf>
    <xf numFmtId="167" fontId="18" fillId="14" borderId="3" xfId="5" applyNumberFormat="1" applyFont="1" applyFill="1" applyBorder="1" applyAlignment="1" applyProtection="1">
      <alignment vertical="top" wrapText="1"/>
    </xf>
    <xf numFmtId="0" fontId="19" fillId="14" borderId="31" xfId="0" applyFont="1" applyFill="1" applyBorder="1" applyAlignment="1">
      <alignment vertical="top" wrapText="1"/>
    </xf>
    <xf numFmtId="43" fontId="18" fillId="14" borderId="12" xfId="5" applyFont="1" applyFill="1" applyBorder="1" applyAlignment="1" applyProtection="1">
      <alignment horizontal="center" vertical="top" wrapText="1"/>
    </xf>
    <xf numFmtId="167" fontId="19" fillId="14" borderId="6" xfId="0" applyNumberFormat="1" applyFont="1" applyFill="1" applyBorder="1" applyAlignment="1">
      <alignment vertical="top" wrapText="1"/>
    </xf>
    <xf numFmtId="165" fontId="19" fillId="14" borderId="11" xfId="0" applyNumberFormat="1" applyFont="1" applyFill="1" applyBorder="1" applyAlignment="1">
      <alignment vertical="top" wrapText="1"/>
    </xf>
    <xf numFmtId="167" fontId="19" fillId="14" borderId="58" xfId="0" applyNumberFormat="1" applyFont="1" applyFill="1" applyBorder="1" applyAlignment="1">
      <alignment vertical="top" wrapText="1"/>
    </xf>
    <xf numFmtId="167" fontId="22" fillId="14" borderId="12" xfId="0" applyNumberFormat="1" applyFont="1" applyFill="1" applyBorder="1" applyAlignment="1">
      <alignment vertical="top" wrapText="1"/>
    </xf>
    <xf numFmtId="167" fontId="18" fillId="15" borderId="48" xfId="0" applyNumberFormat="1" applyFont="1" applyFill="1" applyBorder="1" applyAlignment="1">
      <alignment vertical="top" wrapText="1"/>
    </xf>
    <xf numFmtId="0" fontId="5" fillId="0" borderId="0" xfId="0" applyFont="1" applyAlignment="1">
      <alignment vertical="top" wrapText="1"/>
    </xf>
    <xf numFmtId="0" fontId="4" fillId="0" borderId="0" xfId="0" applyFont="1" applyAlignment="1">
      <alignment vertical="top" wrapText="1"/>
    </xf>
    <xf numFmtId="44" fontId="5" fillId="0" borderId="0" xfId="0" applyNumberFormat="1" applyFont="1" applyAlignment="1">
      <alignment vertical="top" wrapText="1"/>
    </xf>
    <xf numFmtId="0" fontId="18" fillId="0" borderId="0" xfId="1" applyFont="1" applyAlignment="1">
      <alignment horizontal="left" vertical="top" wrapText="1"/>
    </xf>
    <xf numFmtId="0" fontId="19" fillId="0" borderId="0" xfId="1" applyFont="1" applyAlignment="1">
      <alignment horizontal="left" vertical="top" wrapText="1"/>
    </xf>
    <xf numFmtId="0" fontId="16" fillId="0" borderId="0" xfId="1" applyFont="1" applyAlignment="1">
      <alignment horizontal="left" vertical="top" wrapText="1"/>
    </xf>
    <xf numFmtId="0" fontId="6" fillId="4" borderId="26" xfId="1" applyFont="1" applyFill="1" applyBorder="1" applyAlignment="1">
      <alignment horizontal="left" vertical="top" wrapText="1"/>
    </xf>
    <xf numFmtId="0" fontId="6" fillId="4" borderId="4" xfId="1" applyFont="1" applyFill="1" applyBorder="1" applyAlignment="1">
      <alignment horizontal="left" vertical="top" wrapText="1"/>
    </xf>
    <xf numFmtId="0" fontId="6" fillId="4" borderId="5" xfId="1" applyFont="1" applyFill="1" applyBorder="1" applyAlignment="1">
      <alignment horizontal="left" vertical="top" wrapText="1"/>
    </xf>
    <xf numFmtId="0" fontId="6" fillId="4" borderId="37" xfId="1" applyFont="1" applyFill="1" applyBorder="1" applyAlignment="1">
      <alignment horizontal="left" vertical="top" wrapText="1"/>
    </xf>
    <xf numFmtId="0" fontId="6" fillId="4" borderId="42" xfId="1" applyFont="1" applyFill="1" applyBorder="1" applyAlignment="1">
      <alignment horizontal="left" vertical="top" wrapText="1"/>
    </xf>
    <xf numFmtId="0" fontId="6" fillId="9" borderId="29" xfId="1" applyFont="1" applyFill="1" applyBorder="1" applyAlignment="1">
      <alignment horizontal="left" vertical="top" wrapText="1"/>
    </xf>
    <xf numFmtId="0" fontId="6" fillId="9" borderId="43" xfId="1" applyFont="1" applyFill="1" applyBorder="1" applyAlignment="1">
      <alignment horizontal="left" vertical="top" wrapText="1"/>
    </xf>
    <xf numFmtId="0" fontId="19" fillId="14" borderId="4" xfId="1" applyFont="1" applyFill="1" applyBorder="1" applyAlignment="1">
      <alignment horizontal="center" vertical="top" wrapText="1"/>
    </xf>
    <xf numFmtId="0" fontId="19" fillId="14" borderId="5" xfId="1" applyFont="1" applyFill="1" applyBorder="1" applyAlignment="1">
      <alignment horizontal="left" vertical="top" wrapText="1"/>
    </xf>
    <xf numFmtId="0" fontId="16" fillId="0" borderId="0" xfId="1" applyFont="1" applyAlignment="1">
      <alignment horizontal="center" vertical="top" wrapText="1"/>
    </xf>
    <xf numFmtId="49" fontId="16" fillId="0" borderId="0" xfId="1" applyNumberFormat="1" applyFont="1" applyAlignment="1">
      <alignment horizontal="left" vertical="top" wrapText="1"/>
    </xf>
    <xf numFmtId="0" fontId="19" fillId="14" borderId="4" xfId="0" applyFont="1" applyFill="1" applyBorder="1" applyAlignment="1">
      <alignment horizontal="center" vertical="top" wrapText="1"/>
    </xf>
    <xf numFmtId="0" fontId="6" fillId="9" borderId="24" xfId="1" applyFont="1" applyFill="1" applyBorder="1" applyAlignment="1">
      <alignment horizontal="left" vertical="top" wrapText="1"/>
    </xf>
    <xf numFmtId="0" fontId="6" fillId="9" borderId="3" xfId="1" applyFont="1" applyFill="1" applyBorder="1" applyAlignment="1">
      <alignment horizontal="left" vertical="top" wrapText="1"/>
    </xf>
    <xf numFmtId="0" fontId="6" fillId="9" borderId="34" xfId="1" applyFont="1" applyFill="1" applyBorder="1" applyAlignment="1">
      <alignment horizontal="left" vertical="top" wrapText="1"/>
    </xf>
    <xf numFmtId="0" fontId="6" fillId="9" borderId="6" xfId="1" applyFont="1" applyFill="1" applyBorder="1" applyAlignment="1">
      <alignment horizontal="left" vertical="top" wrapText="1"/>
    </xf>
    <xf numFmtId="0" fontId="20" fillId="0" borderId="0" xfId="1" applyFont="1" applyAlignment="1">
      <alignment horizontal="left" vertical="top" wrapText="1"/>
    </xf>
    <xf numFmtId="0" fontId="16" fillId="14" borderId="4" xfId="0" applyFont="1" applyFill="1" applyBorder="1" applyAlignment="1">
      <alignment horizontal="center" vertical="top" wrapText="1"/>
    </xf>
    <xf numFmtId="0" fontId="17" fillId="0" borderId="0" xfId="1" applyFont="1" applyAlignment="1">
      <alignment horizontal="left" vertical="top" wrapText="1"/>
    </xf>
    <xf numFmtId="167" fontId="17" fillId="14" borderId="64" xfId="5" applyNumberFormat="1" applyFont="1" applyFill="1" applyBorder="1" applyAlignment="1" applyProtection="1">
      <alignment horizontal="right" vertical="top" wrapText="1"/>
    </xf>
    <xf numFmtId="0" fontId="6" fillId="4" borderId="2" xfId="1" applyFont="1" applyFill="1" applyBorder="1" applyAlignment="1">
      <alignment vertical="top" wrapText="1"/>
    </xf>
    <xf numFmtId="0" fontId="6" fillId="9" borderId="2" xfId="1" applyFont="1" applyFill="1" applyBorder="1" applyAlignment="1">
      <alignment vertical="top" wrapText="1"/>
    </xf>
    <xf numFmtId="0" fontId="6" fillId="9" borderId="3" xfId="1" applyFont="1" applyFill="1" applyBorder="1" applyAlignment="1">
      <alignment vertical="top" wrapText="1"/>
    </xf>
    <xf numFmtId="0" fontId="16" fillId="0" borderId="0" xfId="1" applyFont="1" applyAlignment="1">
      <alignment vertical="top" wrapText="1"/>
    </xf>
    <xf numFmtId="0" fontId="18" fillId="0" borderId="0" xfId="1" applyFont="1" applyAlignment="1">
      <alignment vertical="top" wrapText="1"/>
    </xf>
    <xf numFmtId="0" fontId="6" fillId="4" borderId="5" xfId="1" applyFont="1" applyFill="1" applyBorder="1" applyAlignment="1">
      <alignment vertical="top" wrapText="1"/>
    </xf>
    <xf numFmtId="0" fontId="6" fillId="9" borderId="5" xfId="1" applyFont="1" applyFill="1" applyBorder="1" applyAlignment="1">
      <alignment vertical="top" wrapText="1"/>
    </xf>
    <xf numFmtId="0" fontId="6" fillId="9" borderId="6" xfId="1" applyFont="1" applyFill="1" applyBorder="1" applyAlignment="1">
      <alignment vertical="top" wrapText="1"/>
    </xf>
    <xf numFmtId="0" fontId="5" fillId="0" borderId="0" xfId="1" applyFont="1" applyAlignment="1">
      <alignment vertical="top" wrapText="1"/>
    </xf>
    <xf numFmtId="0" fontId="16" fillId="14" borderId="44" xfId="0" applyFont="1" applyFill="1" applyBorder="1" applyAlignment="1">
      <alignment horizontal="center" vertical="top" wrapText="1"/>
    </xf>
    <xf numFmtId="0" fontId="19" fillId="14" borderId="11" xfId="1" applyFont="1" applyFill="1" applyBorder="1" applyAlignment="1">
      <alignment horizontal="left" vertical="top" wrapText="1"/>
    </xf>
    <xf numFmtId="0" fontId="6" fillId="4" borderId="26" xfId="1" applyFont="1" applyFill="1" applyBorder="1" applyAlignment="1">
      <alignment horizontal="center" vertical="top" wrapText="1"/>
    </xf>
    <xf numFmtId="0" fontId="30" fillId="0" borderId="0" xfId="1" applyFont="1" applyAlignment="1">
      <alignment horizontal="left" vertical="top" wrapText="1"/>
    </xf>
    <xf numFmtId="0" fontId="6" fillId="9" borderId="28" xfId="1" applyFont="1" applyFill="1" applyBorder="1" applyAlignment="1">
      <alignment horizontal="center" vertical="top" wrapText="1"/>
    </xf>
    <xf numFmtId="0" fontId="6" fillId="9" borderId="23" xfId="1" applyFont="1" applyFill="1" applyBorder="1" applyAlignment="1">
      <alignment horizontal="center" vertical="top" wrapText="1"/>
    </xf>
    <xf numFmtId="0" fontId="6" fillId="4" borderId="6" xfId="1" applyFont="1" applyFill="1" applyBorder="1" applyAlignment="1">
      <alignment horizontal="left" vertical="top" wrapText="1"/>
    </xf>
    <xf numFmtId="0" fontId="32" fillId="0" borderId="0" xfId="1" applyFont="1" applyAlignment="1">
      <alignment horizontal="left" vertical="top" wrapText="1"/>
    </xf>
    <xf numFmtId="49" fontId="30" fillId="0" borderId="0" xfId="1" applyNumberFormat="1" applyFont="1" applyAlignment="1">
      <alignment horizontal="left" vertical="top" wrapText="1"/>
    </xf>
    <xf numFmtId="0" fontId="6" fillId="4" borderId="32" xfId="1" applyFont="1" applyFill="1" applyBorder="1" applyAlignment="1">
      <alignment horizontal="center" vertical="top" wrapText="1"/>
    </xf>
    <xf numFmtId="0" fontId="4" fillId="9" borderId="14" xfId="1" applyFont="1" applyFill="1" applyBorder="1" applyAlignment="1">
      <alignment horizontal="center" vertical="top" wrapText="1"/>
    </xf>
    <xf numFmtId="0" fontId="6" fillId="9" borderId="12" xfId="1" applyFont="1" applyFill="1" applyBorder="1" applyAlignment="1">
      <alignment horizontal="center" vertical="top" wrapText="1"/>
    </xf>
    <xf numFmtId="0" fontId="6" fillId="4" borderId="20" xfId="1" applyFont="1" applyFill="1" applyBorder="1" applyAlignment="1">
      <alignment horizontal="center" vertical="top" wrapText="1"/>
    </xf>
    <xf numFmtId="0" fontId="6" fillId="4" borderId="21" xfId="1" applyFont="1" applyFill="1" applyBorder="1" applyAlignment="1">
      <alignment horizontal="center" vertical="top" wrapText="1"/>
    </xf>
    <xf numFmtId="0" fontId="6" fillId="4" borderId="55" xfId="1" applyFont="1" applyFill="1" applyBorder="1" applyAlignment="1">
      <alignment horizontal="center" vertical="top" wrapText="1"/>
    </xf>
    <xf numFmtId="0" fontId="6" fillId="9" borderId="20" xfId="1" applyFont="1" applyFill="1" applyBorder="1" applyAlignment="1">
      <alignment horizontal="center" vertical="top" wrapText="1"/>
    </xf>
    <xf numFmtId="0" fontId="6" fillId="9" borderId="21" xfId="1" applyFont="1" applyFill="1" applyBorder="1" applyAlignment="1">
      <alignment horizontal="center" vertical="top" wrapText="1"/>
    </xf>
    <xf numFmtId="0" fontId="19" fillId="0" borderId="0" xfId="1" applyFont="1" applyAlignment="1">
      <alignment vertical="top" wrapText="1"/>
    </xf>
    <xf numFmtId="0" fontId="6" fillId="5" borderId="14" xfId="1" applyFont="1" applyFill="1" applyBorder="1" applyAlignment="1">
      <alignment horizontal="center" vertical="top" wrapText="1"/>
    </xf>
    <xf numFmtId="0" fontId="6" fillId="5" borderId="13" xfId="1" applyFont="1" applyFill="1" applyBorder="1" applyAlignment="1">
      <alignment vertical="top" wrapText="1"/>
    </xf>
    <xf numFmtId="0" fontId="6" fillId="5" borderId="35" xfId="1" applyFont="1" applyFill="1" applyBorder="1" applyAlignment="1">
      <alignment horizontal="center" vertical="top" wrapText="1"/>
    </xf>
    <xf numFmtId="0" fontId="6" fillId="5" borderId="48" xfId="1" applyFont="1" applyFill="1" applyBorder="1" applyAlignment="1">
      <alignment vertical="top" wrapText="1"/>
    </xf>
    <xf numFmtId="0" fontId="6" fillId="2" borderId="14" xfId="1" applyFont="1" applyFill="1" applyBorder="1" applyAlignment="1">
      <alignment horizontal="center" vertical="top" wrapText="1"/>
    </xf>
    <xf numFmtId="0" fontId="6" fillId="2" borderId="13" xfId="1" applyFont="1" applyFill="1" applyBorder="1" applyAlignment="1">
      <alignment vertical="top" wrapText="1"/>
    </xf>
    <xf numFmtId="0" fontId="6" fillId="2" borderId="12" xfId="1" applyFont="1" applyFill="1" applyBorder="1" applyAlignment="1">
      <alignment vertical="top" wrapText="1"/>
    </xf>
    <xf numFmtId="0" fontId="19" fillId="0" borderId="19" xfId="1" applyFont="1" applyBorder="1" applyAlignment="1">
      <alignment horizontal="center" vertical="top" wrapText="1"/>
    </xf>
    <xf numFmtId="0" fontId="19" fillId="0" borderId="20" xfId="1" applyFont="1" applyBorder="1" applyAlignment="1">
      <alignment vertical="top" wrapText="1"/>
    </xf>
    <xf numFmtId="0" fontId="19" fillId="0" borderId="36" xfId="1" applyFont="1" applyBorder="1" applyAlignment="1">
      <alignment horizontal="center" vertical="top" wrapText="1"/>
    </xf>
    <xf numFmtId="0" fontId="19" fillId="0" borderId="45" xfId="1" applyFont="1" applyBorder="1" applyAlignment="1">
      <alignment vertical="top" wrapText="1"/>
    </xf>
    <xf numFmtId="0" fontId="19" fillId="0" borderId="21" xfId="1" applyFont="1" applyBorder="1" applyAlignment="1">
      <alignment vertical="top" wrapText="1"/>
    </xf>
    <xf numFmtId="0" fontId="19" fillId="0" borderId="4" xfId="1" applyFont="1" applyBorder="1" applyAlignment="1">
      <alignment horizontal="center" vertical="top" wrapText="1"/>
    </xf>
    <xf numFmtId="0" fontId="19" fillId="0" borderId="5" xfId="1" applyFont="1" applyBorder="1" applyAlignment="1">
      <alignment vertical="top" wrapText="1"/>
    </xf>
    <xf numFmtId="0" fontId="19" fillId="0" borderId="37" xfId="1" applyFont="1" applyBorder="1" applyAlignment="1">
      <alignment horizontal="center" vertical="top" wrapText="1"/>
    </xf>
    <xf numFmtId="0" fontId="19" fillId="0" borderId="42" xfId="1" applyFont="1" applyBorder="1" applyAlignment="1">
      <alignment vertical="top" wrapText="1"/>
    </xf>
    <xf numFmtId="0" fontId="19" fillId="0" borderId="6" xfId="1" applyFont="1" applyBorder="1" applyAlignment="1">
      <alignment vertical="top" wrapText="1"/>
    </xf>
    <xf numFmtId="0" fontId="19" fillId="0" borderId="7" xfId="1" applyFont="1" applyBorder="1" applyAlignment="1">
      <alignment horizontal="center" vertical="top" wrapText="1"/>
    </xf>
    <xf numFmtId="0" fontId="19" fillId="0" borderId="8" xfId="1" applyFont="1" applyBorder="1" applyAlignment="1">
      <alignment vertical="top" wrapText="1"/>
    </xf>
    <xf numFmtId="0" fontId="19" fillId="0" borderId="9" xfId="1" applyFont="1" applyBorder="1" applyAlignment="1">
      <alignment vertical="top" wrapText="1"/>
    </xf>
    <xf numFmtId="0" fontId="19" fillId="0" borderId="40" xfId="1" applyFont="1" applyBorder="1" applyAlignment="1">
      <alignment vertical="top" wrapText="1"/>
    </xf>
    <xf numFmtId="0" fontId="19" fillId="0" borderId="44" xfId="1" applyFont="1" applyBorder="1" applyAlignment="1">
      <alignment horizontal="center" vertical="top" wrapText="1"/>
    </xf>
    <xf numFmtId="0" fontId="19" fillId="0" borderId="11" xfId="1" applyFont="1" applyBorder="1" applyAlignment="1">
      <alignment vertical="top" wrapText="1"/>
    </xf>
    <xf numFmtId="0" fontId="19" fillId="0" borderId="39" xfId="1" applyFont="1" applyBorder="1" applyAlignment="1">
      <alignment horizontal="center" vertical="top" wrapText="1"/>
    </xf>
    <xf numFmtId="0" fontId="19" fillId="0" borderId="54" xfId="1" applyFont="1" applyBorder="1" applyAlignment="1">
      <alignment vertical="top" wrapText="1"/>
    </xf>
    <xf numFmtId="0" fontId="19" fillId="9" borderId="50" xfId="1" applyFont="1" applyFill="1" applyBorder="1" applyAlignment="1">
      <alignment horizontal="center" vertical="top" wrapText="1"/>
    </xf>
    <xf numFmtId="0" fontId="19" fillId="0" borderId="27" xfId="1" applyFont="1" applyBorder="1" applyAlignment="1">
      <alignment vertical="top" wrapText="1"/>
    </xf>
    <xf numFmtId="0" fontId="30" fillId="0" borderId="0" xfId="1" applyFont="1" applyAlignment="1">
      <alignment vertical="top" wrapText="1"/>
    </xf>
    <xf numFmtId="0" fontId="30" fillId="0" borderId="40" xfId="1" applyFont="1" applyBorder="1" applyAlignment="1">
      <alignment vertical="top" wrapText="1"/>
    </xf>
    <xf numFmtId="0" fontId="6" fillId="5" borderId="1" xfId="1" applyFont="1" applyFill="1" applyBorder="1" applyAlignment="1">
      <alignment horizontal="center" vertical="top" wrapText="1"/>
    </xf>
    <xf numFmtId="0" fontId="6" fillId="5" borderId="38" xfId="1" applyFont="1" applyFill="1" applyBorder="1" applyAlignment="1">
      <alignment vertical="top" wrapText="1"/>
    </xf>
    <xf numFmtId="0" fontId="16" fillId="0" borderId="40" xfId="1" applyFont="1" applyBorder="1" applyAlignment="1">
      <alignment vertical="top" wrapText="1"/>
    </xf>
    <xf numFmtId="0" fontId="18" fillId="0" borderId="4" xfId="1" applyFont="1" applyBorder="1" applyAlignment="1">
      <alignment horizontal="center" vertical="top" wrapText="1"/>
    </xf>
    <xf numFmtId="0" fontId="19" fillId="0" borderId="37" xfId="1" applyFont="1" applyBorder="1" applyAlignment="1">
      <alignment vertical="top" wrapText="1"/>
    </xf>
    <xf numFmtId="0" fontId="18" fillId="0" borderId="7" xfId="1" applyFont="1" applyBorder="1" applyAlignment="1">
      <alignment horizontal="center" vertical="top" wrapText="1"/>
    </xf>
    <xf numFmtId="0" fontId="19" fillId="0" borderId="50" xfId="1" applyFont="1" applyBorder="1" applyAlignment="1">
      <alignment vertical="top" wrapText="1"/>
    </xf>
    <xf numFmtId="0" fontId="16" fillId="0" borderId="16" xfId="1" applyFont="1" applyBorder="1" applyAlignment="1">
      <alignment vertical="top" wrapText="1"/>
    </xf>
    <xf numFmtId="0" fontId="16" fillId="0" borderId="15" xfId="1" applyFont="1" applyBorder="1" applyAlignment="1">
      <alignment vertical="top" wrapText="1"/>
    </xf>
    <xf numFmtId="0" fontId="4" fillId="0" borderId="0" xfId="0" applyFont="1" applyAlignment="1">
      <alignment horizontal="left" vertical="top" wrapText="1"/>
    </xf>
    <xf numFmtId="0" fontId="11" fillId="4" borderId="4" xfId="0" applyFont="1" applyFill="1" applyBorder="1" applyAlignment="1">
      <alignment horizontal="right" vertical="top" wrapText="1"/>
    </xf>
    <xf numFmtId="43" fontId="4" fillId="0" borderId="5" xfId="5" applyFont="1" applyBorder="1" applyAlignment="1" applyProtection="1">
      <alignment horizontal="left" vertical="top" wrapText="1"/>
    </xf>
    <xf numFmtId="0" fontId="6" fillId="0" borderId="0" xfId="0" applyFont="1" applyAlignment="1">
      <alignment horizontal="left" vertical="top" wrapText="1"/>
    </xf>
    <xf numFmtId="0" fontId="6" fillId="4" borderId="4" xfId="0" applyFont="1" applyFill="1" applyBorder="1" applyAlignment="1">
      <alignment horizontal="right" vertical="top" wrapText="1"/>
    </xf>
    <xf numFmtId="43" fontId="4" fillId="9" borderId="5" xfId="5" applyFont="1" applyFill="1" applyBorder="1" applyAlignment="1" applyProtection="1">
      <alignment horizontal="center" vertical="top" wrapText="1"/>
    </xf>
    <xf numFmtId="0" fontId="11" fillId="4" borderId="7" xfId="0" applyFont="1" applyFill="1" applyBorder="1" applyAlignment="1">
      <alignment horizontal="right" vertical="top" wrapText="1"/>
    </xf>
    <xf numFmtId="0" fontId="4" fillId="0" borderId="0" xfId="0" applyFont="1" applyAlignment="1">
      <alignment horizontal="left" vertical="top"/>
    </xf>
    <xf numFmtId="43" fontId="4" fillId="0" borderId="0" xfId="0" applyNumberFormat="1" applyFont="1" applyAlignment="1">
      <alignment horizontal="left" vertical="top" wrapText="1"/>
    </xf>
    <xf numFmtId="0" fontId="4" fillId="0" borderId="5" xfId="0" applyFont="1" applyBorder="1" applyAlignment="1">
      <alignment horizontal="center" vertical="top" wrapText="1"/>
    </xf>
    <xf numFmtId="43" fontId="4" fillId="0" borderId="5" xfId="5" applyFont="1" applyFill="1" applyBorder="1" applyAlignment="1" applyProtection="1">
      <alignment horizontal="right" vertical="top" wrapText="1"/>
    </xf>
    <xf numFmtId="4" fontId="4" fillId="0" borderId="0" xfId="0" applyNumberFormat="1" applyFont="1" applyAlignment="1">
      <alignment horizontal="left" vertical="top"/>
    </xf>
    <xf numFmtId="0" fontId="4" fillId="0" borderId="5" xfId="1" applyFont="1" applyBorder="1" applyAlignment="1" applyProtection="1">
      <alignment horizontal="left" vertical="top" wrapText="1"/>
      <protection locked="0"/>
    </xf>
    <xf numFmtId="0" fontId="4" fillId="0" borderId="5" xfId="0" applyFont="1" applyBorder="1" applyAlignment="1" applyProtection="1">
      <alignment horizontal="center" vertical="top" wrapText="1"/>
      <protection locked="0"/>
    </xf>
    <xf numFmtId="49" fontId="4" fillId="0" borderId="5" xfId="0" applyNumberFormat="1" applyFont="1" applyBorder="1" applyAlignment="1" applyProtection="1">
      <alignment horizontal="left" vertical="top" wrapText="1"/>
      <protection locked="0"/>
    </xf>
    <xf numFmtId="49" fontId="4" fillId="0" borderId="5" xfId="0" applyNumberFormat="1" applyFont="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3" fontId="4" fillId="0" borderId="5" xfId="5" applyFont="1" applyFill="1" applyBorder="1" applyAlignment="1" applyProtection="1">
      <alignment horizontal="right" vertical="top" wrapText="1"/>
      <protection locked="0"/>
    </xf>
    <xf numFmtId="43" fontId="4" fillId="0" borderId="5" xfId="5" applyFont="1" applyFill="1" applyBorder="1" applyAlignment="1" applyProtection="1">
      <alignment horizontal="center" vertical="top" wrapText="1"/>
      <protection locked="0"/>
    </xf>
    <xf numFmtId="0" fontId="4" fillId="0" borderId="5" xfId="1" applyFont="1" applyBorder="1" applyAlignment="1" applyProtection="1">
      <alignment horizontal="left" vertical="top"/>
      <protection locked="0"/>
    </xf>
    <xf numFmtId="0" fontId="4" fillId="0" borderId="5" xfId="0" applyFont="1" applyBorder="1" applyAlignment="1" applyProtection="1">
      <alignment horizontal="left" vertical="top"/>
      <protection locked="0"/>
    </xf>
    <xf numFmtId="49" fontId="4" fillId="0" borderId="5" xfId="0" applyNumberFormat="1" applyFont="1" applyBorder="1" applyAlignment="1" applyProtection="1">
      <alignment horizontal="left" vertical="top"/>
      <protection locked="0"/>
    </xf>
    <xf numFmtId="4" fontId="4" fillId="0" borderId="5" xfId="0" applyNumberFormat="1" applyFont="1" applyBorder="1" applyAlignment="1" applyProtection="1">
      <alignment horizontal="left" vertical="top"/>
      <protection locked="0"/>
    </xf>
    <xf numFmtId="43" fontId="4" fillId="0" borderId="5" xfId="5" applyFont="1" applyBorder="1" applyAlignment="1" applyProtection="1">
      <alignment horizontal="left" vertical="top"/>
      <protection locked="0"/>
    </xf>
    <xf numFmtId="0" fontId="4" fillId="0" borderId="5" xfId="1" applyFont="1" applyBorder="1" applyAlignment="1" applyProtection="1">
      <alignment horizontal="center" vertical="top" wrapText="1"/>
      <protection locked="0"/>
    </xf>
    <xf numFmtId="0" fontId="9" fillId="12" borderId="5" xfId="0" applyFont="1" applyFill="1" applyBorder="1" applyAlignment="1">
      <alignment horizontal="left" vertical="top" wrapText="1"/>
    </xf>
    <xf numFmtId="0" fontId="4" fillId="4" borderId="5" xfId="0" applyFont="1" applyFill="1" applyBorder="1" applyAlignment="1">
      <alignment horizontal="left" vertical="top" wrapText="1"/>
    </xf>
    <xf numFmtId="0" fontId="11" fillId="4" borderId="5" xfId="0" applyFont="1" applyFill="1" applyBorder="1" applyAlignment="1">
      <alignment horizontal="right" vertical="top" wrapText="1"/>
    </xf>
    <xf numFmtId="0" fontId="6" fillId="4" borderId="5" xfId="0" applyFont="1" applyFill="1" applyBorder="1" applyAlignment="1">
      <alignment horizontal="right" vertical="top" wrapText="1"/>
    </xf>
    <xf numFmtId="0" fontId="6" fillId="3" borderId="5" xfId="0" applyFont="1" applyFill="1" applyBorder="1" applyAlignment="1">
      <alignment horizontal="left" vertical="top" wrapText="1"/>
    </xf>
    <xf numFmtId="0" fontId="11" fillId="3" borderId="5" xfId="0" applyFont="1" applyFill="1" applyBorder="1" applyAlignment="1">
      <alignment horizontal="right" vertical="top" wrapText="1"/>
    </xf>
    <xf numFmtId="0" fontId="9" fillId="12" borderId="4" xfId="0" applyFont="1" applyFill="1" applyBorder="1" applyAlignment="1">
      <alignment horizontal="left" vertical="top" wrapText="1"/>
    </xf>
    <xf numFmtId="0" fontId="6" fillId="4" borderId="6" xfId="0" applyFont="1" applyFill="1" applyBorder="1" applyAlignment="1">
      <alignment horizontal="left" vertical="top" wrapText="1"/>
    </xf>
    <xf numFmtId="0" fontId="7" fillId="13" borderId="5" xfId="0" applyFont="1" applyFill="1" applyBorder="1" applyAlignment="1">
      <alignment horizontal="left" vertical="top" wrapText="1"/>
    </xf>
    <xf numFmtId="0" fontId="7" fillId="13" borderId="6" xfId="0" applyFont="1" applyFill="1" applyBorder="1" applyAlignment="1">
      <alignment horizontal="left" vertical="top" wrapText="1"/>
    </xf>
    <xf numFmtId="0" fontId="6" fillId="3" borderId="7" xfId="0" applyFont="1" applyFill="1" applyBorder="1" applyAlignment="1">
      <alignment horizontal="right" vertical="top" wrapText="1"/>
    </xf>
    <xf numFmtId="0" fontId="7" fillId="13" borderId="8" xfId="0" applyFont="1" applyFill="1" applyBorder="1" applyAlignment="1">
      <alignment horizontal="left" vertical="top" wrapText="1"/>
    </xf>
    <xf numFmtId="0" fontId="7" fillId="13" borderId="9" xfId="0" applyFont="1" applyFill="1" applyBorder="1" applyAlignment="1">
      <alignment horizontal="left" vertical="top" wrapText="1"/>
    </xf>
    <xf numFmtId="0" fontId="6" fillId="4" borderId="62" xfId="1" applyFont="1" applyFill="1" applyBorder="1" applyAlignment="1">
      <alignment horizontal="left" vertical="top" wrapText="1"/>
    </xf>
    <xf numFmtId="0" fontId="6" fillId="4" borderId="63" xfId="1" applyFont="1" applyFill="1" applyBorder="1" applyAlignment="1">
      <alignment horizontal="left" vertical="top" wrapText="1"/>
    </xf>
    <xf numFmtId="0" fontId="6" fillId="4" borderId="64" xfId="1" applyFont="1" applyFill="1" applyBorder="1" applyAlignment="1">
      <alignment horizontal="left" vertical="top" wrapText="1"/>
    </xf>
    <xf numFmtId="164" fontId="5" fillId="0" borderId="0" xfId="0" applyNumberFormat="1" applyFont="1" applyAlignment="1">
      <alignment vertical="top" wrapText="1"/>
    </xf>
    <xf numFmtId="43" fontId="7" fillId="0" borderId="5" xfId="5" applyFont="1" applyBorder="1" applyAlignment="1" applyProtection="1">
      <alignment horizontal="left" vertical="top" wrapText="1"/>
      <protection locked="0"/>
    </xf>
    <xf numFmtId="43" fontId="7" fillId="0" borderId="6" xfId="5" applyFont="1" applyBorder="1" applyAlignment="1" applyProtection="1">
      <alignment horizontal="left" vertical="top" wrapText="1"/>
      <protection locked="0"/>
    </xf>
    <xf numFmtId="43" fontId="4" fillId="0" borderId="8" xfId="5" applyFont="1" applyBorder="1" applyAlignment="1" applyProtection="1">
      <alignment horizontal="left" vertical="top" wrapText="1"/>
      <protection locked="0"/>
    </xf>
    <xf numFmtId="43" fontId="4" fillId="0" borderId="8" xfId="5" applyFont="1" applyFill="1" applyBorder="1" applyAlignment="1" applyProtection="1">
      <alignment horizontal="left" vertical="top" wrapText="1"/>
      <protection locked="0"/>
    </xf>
    <xf numFmtId="43" fontId="7" fillId="0" borderId="8" xfId="5" applyFont="1" applyBorder="1" applyAlignment="1" applyProtection="1">
      <alignment horizontal="left" vertical="top" wrapText="1"/>
      <protection locked="0"/>
    </xf>
    <xf numFmtId="43" fontId="7" fillId="0" borderId="9" xfId="5" applyFont="1" applyBorder="1" applyAlignment="1" applyProtection="1">
      <alignment horizontal="left" vertical="top" wrapText="1"/>
      <protection locked="0"/>
    </xf>
    <xf numFmtId="43" fontId="4" fillId="4" borderId="5" xfId="5" applyFont="1" applyFill="1" applyBorder="1" applyAlignment="1" applyProtection="1">
      <alignment horizontal="left" vertical="top" wrapText="1"/>
      <protection locked="0"/>
    </xf>
    <xf numFmtId="43" fontId="7" fillId="4" borderId="5" xfId="5" applyFont="1" applyFill="1" applyBorder="1" applyAlignment="1" applyProtection="1">
      <alignment horizontal="left" vertical="top" wrapText="1"/>
      <protection locked="0"/>
    </xf>
    <xf numFmtId="0" fontId="7" fillId="4" borderId="5" xfId="0" applyFont="1" applyFill="1" applyBorder="1" applyAlignment="1" applyProtection="1">
      <alignment horizontal="left" vertical="top" wrapText="1"/>
      <protection locked="0"/>
    </xf>
    <xf numFmtId="0" fontId="7" fillId="4" borderId="6" xfId="0" applyFont="1" applyFill="1" applyBorder="1" applyAlignment="1" applyProtection="1">
      <alignment horizontal="left" vertical="top" wrapText="1"/>
      <protection locked="0"/>
    </xf>
    <xf numFmtId="0" fontId="4" fillId="0" borderId="6" xfId="0" applyFont="1" applyBorder="1" applyAlignment="1">
      <alignment horizontal="center" vertical="top" wrapText="1"/>
    </xf>
    <xf numFmtId="0" fontId="4" fillId="0" borderId="0" xfId="0" applyFont="1" applyAlignment="1">
      <alignment horizontal="center"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8" xfId="0" applyFont="1" applyFill="1" applyBorder="1" applyAlignment="1">
      <alignment horizontal="left" vertical="top" wrapText="1"/>
    </xf>
    <xf numFmtId="0" fontId="5" fillId="0" borderId="7" xfId="0" applyFont="1" applyBorder="1" applyAlignment="1">
      <alignment horizontal="center" textRotation="90" wrapText="1"/>
    </xf>
    <xf numFmtId="0" fontId="5" fillId="0" borderId="8" xfId="0" applyFont="1" applyBorder="1" applyAlignment="1">
      <alignment horizontal="center" textRotation="90" wrapText="1"/>
    </xf>
    <xf numFmtId="0" fontId="7" fillId="13" borderId="9" xfId="0" applyFont="1" applyFill="1" applyBorder="1" applyAlignment="1">
      <alignment horizontal="center" textRotation="90" wrapText="1"/>
    </xf>
    <xf numFmtId="0" fontId="11" fillId="2" borderId="59" xfId="0" applyFont="1" applyFill="1" applyBorder="1" applyAlignment="1">
      <alignment horizontal="left" vertical="top" wrapText="1"/>
    </xf>
    <xf numFmtId="0" fontId="11" fillId="2" borderId="60" xfId="0" applyFont="1" applyFill="1" applyBorder="1" applyAlignment="1">
      <alignment horizontal="left" vertical="top" wrapText="1"/>
    </xf>
    <xf numFmtId="0" fontId="11" fillId="2" borderId="65" xfId="0" applyFont="1" applyFill="1" applyBorder="1" applyAlignment="1">
      <alignment horizontal="left" vertical="top" wrapText="1"/>
    </xf>
    <xf numFmtId="0" fontId="11" fillId="2" borderId="59" xfId="0" applyFont="1" applyFill="1" applyBorder="1" applyAlignment="1">
      <alignment horizontal="center" vertical="top" wrapText="1"/>
    </xf>
    <xf numFmtId="0" fontId="11" fillId="2" borderId="60" xfId="0" applyFont="1" applyFill="1" applyBorder="1" applyAlignment="1">
      <alignment horizontal="center" vertical="top" wrapText="1"/>
    </xf>
    <xf numFmtId="0" fontId="6" fillId="2" borderId="60" xfId="0" applyFont="1" applyFill="1" applyBorder="1" applyAlignment="1">
      <alignment horizontal="center" vertical="top" wrapText="1"/>
    </xf>
    <xf numFmtId="0" fontId="7" fillId="13" borderId="66" xfId="0" applyFont="1" applyFill="1" applyBorder="1" applyAlignment="1">
      <alignment horizontal="center" vertical="top" wrapText="1"/>
    </xf>
    <xf numFmtId="166" fontId="5" fillId="0" borderId="4" xfId="0" applyNumberFormat="1" applyFont="1" applyBorder="1" applyAlignment="1">
      <alignment horizontal="left" vertical="top" wrapText="1"/>
    </xf>
    <xf numFmtId="0" fontId="5" fillId="0" borderId="37" xfId="0" applyFont="1" applyBorder="1" applyAlignment="1">
      <alignment horizontal="left"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6" fillId="8" borderId="3" xfId="0" applyFont="1" applyFill="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6" fillId="8" borderId="6" xfId="0" applyFont="1" applyFill="1" applyBorder="1" applyAlignment="1">
      <alignment horizontal="center" vertical="top" wrapText="1"/>
    </xf>
    <xf numFmtId="0" fontId="14" fillId="0" borderId="0" xfId="0" applyFont="1" applyAlignment="1">
      <alignment horizontal="left" vertical="top" wrapText="1"/>
    </xf>
    <xf numFmtId="0" fontId="4" fillId="0" borderId="37" xfId="0" applyFont="1" applyBorder="1" applyAlignment="1">
      <alignment horizontal="left" vertical="top" wrapText="1"/>
    </xf>
    <xf numFmtId="0" fontId="4" fillId="0" borderId="4" xfId="0" applyFont="1" applyBorder="1" applyAlignment="1">
      <alignment horizontal="center" vertical="top" wrapText="1"/>
    </xf>
    <xf numFmtId="0" fontId="4" fillId="0" borderId="5" xfId="0" applyFont="1" applyBorder="1" applyAlignment="1">
      <alignment horizontal="left" vertical="top" wrapText="1"/>
    </xf>
    <xf numFmtId="2" fontId="4" fillId="0" borderId="5" xfId="0" applyNumberFormat="1" applyFont="1" applyBorder="1" applyAlignment="1">
      <alignment horizontal="center" vertical="top" wrapText="1"/>
    </xf>
    <xf numFmtId="166" fontId="5" fillId="0" borderId="7" xfId="0" applyNumberFormat="1" applyFont="1" applyBorder="1" applyAlignment="1">
      <alignment horizontal="left" vertical="top" wrapText="1"/>
    </xf>
    <xf numFmtId="0" fontId="5" fillId="0" borderId="8" xfId="0" applyFont="1" applyBorder="1" applyAlignment="1">
      <alignment horizontal="left" vertical="top" wrapText="1"/>
    </xf>
    <xf numFmtId="0" fontId="5" fillId="0" borderId="50" xfId="0" applyFont="1" applyBorder="1" applyAlignment="1">
      <alignment horizontal="left"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6" fillId="8" borderId="9"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2" xfId="0" applyFont="1" applyFill="1" applyBorder="1" applyAlignment="1">
      <alignment horizontal="center" vertical="top" wrapText="1"/>
    </xf>
    <xf numFmtId="0" fontId="7" fillId="13" borderId="3" xfId="0" applyFont="1" applyFill="1" applyBorder="1" applyAlignment="1">
      <alignment horizontal="center" vertical="top" wrapText="1"/>
    </xf>
    <xf numFmtId="0" fontId="15" fillId="0" borderId="5" xfId="0" applyFont="1" applyBorder="1" applyAlignment="1">
      <alignment horizontal="center" vertical="top" wrapText="1"/>
    </xf>
    <xf numFmtId="0" fontId="8" fillId="0" borderId="0" xfId="0" applyFont="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0" borderId="0" xfId="0" applyFont="1" applyAlignment="1">
      <alignment horizontal="left" vertical="top" wrapText="1"/>
    </xf>
    <xf numFmtId="0" fontId="4" fillId="0" borderId="9" xfId="0" applyFont="1" applyBorder="1" applyAlignment="1">
      <alignment horizontal="center" vertical="top" wrapText="1"/>
    </xf>
    <xf numFmtId="0" fontId="4" fillId="0" borderId="8" xfId="0" applyFont="1" applyBorder="1" applyAlignment="1">
      <alignment horizontal="left" vertical="top" wrapText="1"/>
    </xf>
    <xf numFmtId="0" fontId="6" fillId="0" borderId="0" xfId="0" applyFont="1" applyAlignment="1">
      <alignment vertical="top" wrapText="1"/>
    </xf>
    <xf numFmtId="0" fontId="5" fillId="12" borderId="1" xfId="0" applyFont="1" applyFill="1" applyBorder="1" applyAlignment="1">
      <alignment horizontal="right" vertical="top" wrapText="1"/>
    </xf>
    <xf numFmtId="0" fontId="6" fillId="2" borderId="3" xfId="0" applyFont="1" applyFill="1" applyBorder="1" applyAlignment="1">
      <alignment horizontal="center" vertical="top" wrapText="1"/>
    </xf>
    <xf numFmtId="0" fontId="4" fillId="0" borderId="0" xfId="0" applyFont="1" applyAlignment="1">
      <alignment horizontal="center" vertical="top" textRotation="90" wrapText="1"/>
    </xf>
    <xf numFmtId="0" fontId="5" fillId="0" borderId="6" xfId="0" applyFont="1" applyBorder="1" applyAlignment="1">
      <alignment horizontal="center" vertical="top" wrapText="1"/>
    </xf>
    <xf numFmtId="0" fontId="6" fillId="0" borderId="0" xfId="0" applyFont="1" applyAlignment="1">
      <alignment horizontal="center" vertical="top" wrapText="1"/>
    </xf>
    <xf numFmtId="166" fontId="5" fillId="0" borderId="44" xfId="0" applyNumberFormat="1" applyFont="1" applyBorder="1" applyAlignment="1">
      <alignment horizontal="left" vertical="top" wrapText="1"/>
    </xf>
    <xf numFmtId="0" fontId="5" fillId="0" borderId="11" xfId="0" applyFont="1" applyBorder="1" applyAlignment="1">
      <alignment horizontal="left" vertical="top" wrapText="1"/>
    </xf>
    <xf numFmtId="0" fontId="5" fillId="0" borderId="58" xfId="0" applyFont="1" applyBorder="1" applyAlignment="1">
      <alignment horizontal="center" vertical="top" wrapText="1"/>
    </xf>
    <xf numFmtId="0" fontId="4" fillId="12" borderId="1" xfId="0" applyFont="1" applyFill="1" applyBorder="1" applyAlignment="1">
      <alignment horizontal="right" vertical="top" wrapText="1"/>
    </xf>
    <xf numFmtId="0" fontId="6" fillId="2" borderId="2" xfId="0" applyFont="1" applyFill="1" applyBorder="1" applyAlignment="1">
      <alignment horizontal="center" vertical="top" wrapText="1"/>
    </xf>
    <xf numFmtId="0" fontId="4" fillId="0" borderId="11" xfId="0" applyFont="1" applyBorder="1" applyAlignment="1">
      <alignment horizontal="left" vertical="top" wrapText="1"/>
    </xf>
    <xf numFmtId="0" fontId="4" fillId="0" borderId="58" xfId="0" applyFont="1" applyBorder="1" applyAlignment="1">
      <alignment horizontal="center" vertical="top" wrapText="1"/>
    </xf>
    <xf numFmtId="2" fontId="4" fillId="0" borderId="0" xfId="0" applyNumberFormat="1" applyFont="1" applyAlignment="1">
      <alignment horizontal="center" vertical="top" wrapText="1"/>
    </xf>
    <xf numFmtId="0" fontId="7" fillId="0" borderId="0" xfId="0" applyFont="1" applyAlignment="1">
      <alignment horizontal="center" vertical="top" wrapText="1"/>
    </xf>
    <xf numFmtId="0" fontId="4" fillId="0" borderId="5" xfId="0" applyFont="1" applyBorder="1" applyAlignment="1">
      <alignment horizontal="center"/>
    </xf>
    <xf numFmtId="49" fontId="4" fillId="0" borderId="5" xfId="0" applyNumberFormat="1" applyFont="1" applyBorder="1" applyAlignment="1">
      <alignment horizontal="center"/>
    </xf>
    <xf numFmtId="4" fontId="4" fillId="0" borderId="5" xfId="0" applyNumberFormat="1" applyFont="1" applyBorder="1" applyAlignment="1">
      <alignment horizontal="center"/>
    </xf>
    <xf numFmtId="0" fontId="4" fillId="0" borderId="5" xfId="1" applyFont="1" applyBorder="1" applyAlignment="1">
      <alignment horizontal="center" vertical="top"/>
    </xf>
    <xf numFmtId="0" fontId="4" fillId="0" borderId="5" xfId="0" applyFont="1" applyBorder="1" applyAlignment="1">
      <alignment horizontal="center" vertical="center" wrapText="1"/>
    </xf>
    <xf numFmtId="0" fontId="4" fillId="0" borderId="5" xfId="1" applyFont="1" applyBorder="1" applyAlignment="1">
      <alignment horizontal="center"/>
    </xf>
    <xf numFmtId="4" fontId="4" fillId="0" borderId="5" xfId="0" applyNumberFormat="1" applyFont="1" applyBorder="1" applyAlignment="1">
      <alignment horizontal="center" vertical="top" wrapText="1"/>
    </xf>
    <xf numFmtId="0" fontId="16" fillId="14" borderId="5" xfId="0" applyFont="1" applyFill="1" applyBorder="1" applyAlignment="1">
      <alignment horizontal="center" vertical="top" wrapText="1"/>
    </xf>
    <xf numFmtId="164" fontId="19" fillId="14" borderId="5" xfId="2" applyFont="1" applyFill="1" applyBorder="1" applyAlignment="1" applyProtection="1">
      <alignment horizontal="center" vertical="top" wrapText="1"/>
    </xf>
    <xf numFmtId="0" fontId="5" fillId="0" borderId="30" xfId="0" applyFont="1" applyBorder="1" applyAlignment="1">
      <alignment horizontal="left" vertical="top" wrapText="1"/>
    </xf>
    <xf numFmtId="0" fontId="4" fillId="18" borderId="8" xfId="0" applyFont="1" applyFill="1" applyBorder="1" applyAlignment="1">
      <alignment horizontal="center" textRotation="90" wrapText="1"/>
    </xf>
    <xf numFmtId="0" fontId="5" fillId="18" borderId="8" xfId="0" applyFont="1" applyFill="1" applyBorder="1" applyAlignment="1">
      <alignment horizontal="center" textRotation="90" wrapText="1"/>
    </xf>
    <xf numFmtId="166" fontId="5" fillId="18" borderId="4" xfId="0" applyNumberFormat="1" applyFont="1" applyFill="1" applyBorder="1" applyAlignment="1">
      <alignment horizontal="left" vertical="top" wrapText="1"/>
    </xf>
    <xf numFmtId="0" fontId="4" fillId="18" borderId="5" xfId="0" applyFont="1" applyFill="1" applyBorder="1" applyAlignment="1">
      <alignment horizontal="left" vertical="top" wrapText="1"/>
    </xf>
    <xf numFmtId="0" fontId="4" fillId="18" borderId="6" xfId="0" applyFont="1" applyFill="1" applyBorder="1" applyAlignment="1">
      <alignment horizontal="center" vertical="top" wrapText="1"/>
    </xf>
    <xf numFmtId="0" fontId="11" fillId="0" borderId="5" xfId="0" applyFont="1" applyBorder="1" applyAlignment="1">
      <alignment horizontal="center" vertical="top" wrapText="1"/>
    </xf>
    <xf numFmtId="0" fontId="5" fillId="18" borderId="5" xfId="0" applyFont="1" applyFill="1" applyBorder="1" applyAlignment="1">
      <alignment horizontal="left" vertical="top" wrapText="1"/>
    </xf>
    <xf numFmtId="166" fontId="5" fillId="0" borderId="56" xfId="0" applyNumberFormat="1" applyFont="1" applyBorder="1" applyAlignment="1">
      <alignment horizontal="left"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1" fillId="0" borderId="4" xfId="0" applyFont="1" applyBorder="1" applyAlignment="1">
      <alignment horizontal="center" vertical="top" wrapText="1"/>
    </xf>
    <xf numFmtId="0" fontId="6" fillId="8" borderId="5" xfId="0" applyFont="1" applyFill="1" applyBorder="1" applyAlignment="1">
      <alignment horizontal="center" vertical="top" wrapText="1"/>
    </xf>
    <xf numFmtId="166" fontId="5" fillId="0" borderId="5" xfId="0" applyNumberFormat="1" applyFont="1" applyBorder="1" applyAlignment="1">
      <alignment horizontal="left" vertical="top" wrapText="1"/>
    </xf>
    <xf numFmtId="0" fontId="16" fillId="14" borderId="11" xfId="0" applyFont="1" applyFill="1" applyBorder="1" applyAlignment="1">
      <alignment horizontal="center" vertical="top" wrapText="1"/>
    </xf>
    <xf numFmtId="164" fontId="19" fillId="14" borderId="58" xfId="2" applyFont="1" applyFill="1" applyBorder="1" applyAlignment="1" applyProtection="1">
      <alignment horizontal="center" vertical="top" wrapText="1"/>
    </xf>
    <xf numFmtId="0" fontId="5" fillId="19" borderId="5" xfId="0" applyFont="1" applyFill="1" applyBorder="1" applyAlignment="1">
      <alignment horizontal="left" vertical="top" wrapText="1"/>
    </xf>
    <xf numFmtId="0" fontId="5" fillId="19" borderId="37" xfId="0" applyFont="1" applyFill="1" applyBorder="1" applyAlignment="1">
      <alignment horizontal="left" vertical="top" wrapText="1"/>
    </xf>
    <xf numFmtId="0" fontId="5" fillId="19" borderId="4" xfId="0" applyFont="1" applyFill="1" applyBorder="1" applyAlignment="1">
      <alignment horizontal="center" vertical="top" wrapText="1"/>
    </xf>
    <xf numFmtId="0" fontId="5" fillId="19" borderId="5" xfId="0" applyFont="1" applyFill="1" applyBorder="1" applyAlignment="1">
      <alignment horizontal="center" vertical="top" wrapText="1"/>
    </xf>
    <xf numFmtId="0" fontId="5" fillId="16" borderId="8" xfId="0" applyFont="1" applyFill="1" applyBorder="1" applyAlignment="1">
      <alignment horizontal="left" vertical="top" wrapText="1"/>
    </xf>
    <xf numFmtId="43" fontId="4" fillId="4" borderId="5" xfId="5" applyFont="1" applyFill="1" applyBorder="1" applyAlignment="1" applyProtection="1">
      <alignment horizontal="center" vertical="top" wrapText="1"/>
      <protection locked="0"/>
    </xf>
    <xf numFmtId="0" fontId="4" fillId="4" borderId="5" xfId="0" applyFont="1" applyFill="1" applyBorder="1" applyAlignment="1" applyProtection="1">
      <alignment horizontal="center" vertical="top" wrapText="1"/>
      <protection locked="0"/>
    </xf>
    <xf numFmtId="43" fontId="4" fillId="0" borderId="5" xfId="5" applyFont="1" applyBorder="1" applyAlignment="1" applyProtection="1">
      <alignment horizontal="center" vertical="top" wrapText="1"/>
      <protection locked="0"/>
    </xf>
    <xf numFmtId="0" fontId="4" fillId="0" borderId="5" xfId="0" applyFont="1" applyBorder="1" applyAlignment="1">
      <alignment horizontal="center" vertical="center"/>
    </xf>
    <xf numFmtId="49" fontId="4" fillId="0" borderId="5" xfId="0" applyNumberFormat="1" applyFont="1" applyBorder="1" applyAlignment="1">
      <alignment horizontal="center" vertical="center"/>
    </xf>
    <xf numFmtId="4" fontId="4" fillId="0" borderId="5" xfId="0" applyNumberFormat="1" applyFont="1" applyBorder="1" applyAlignment="1">
      <alignment horizontal="center" vertical="center"/>
    </xf>
    <xf numFmtId="2" fontId="4" fillId="0" borderId="5" xfId="0" applyNumberFormat="1" applyFont="1" applyBorder="1" applyAlignment="1">
      <alignment horizontal="center" vertical="center"/>
    </xf>
    <xf numFmtId="0" fontId="4" fillId="0" borderId="0" xfId="0" applyFont="1" applyAlignment="1">
      <alignment horizontal="left" vertical="center" wrapText="1"/>
    </xf>
    <xf numFmtId="0" fontId="4" fillId="0" borderId="5" xfId="1" applyFont="1" applyBorder="1" applyAlignment="1">
      <alignment horizontal="center" vertical="center"/>
    </xf>
    <xf numFmtId="4" fontId="4"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4" fillId="16" borderId="5" xfId="0" applyFont="1" applyFill="1" applyBorder="1" applyAlignment="1">
      <alignment horizontal="center" vertical="center"/>
    </xf>
    <xf numFmtId="0" fontId="4" fillId="16" borderId="5" xfId="0" applyFont="1" applyFill="1" applyBorder="1" applyAlignment="1">
      <alignment horizontal="center" vertical="center" wrapText="1"/>
    </xf>
    <xf numFmtId="2" fontId="4" fillId="16" borderId="5" xfId="0" applyNumberFormat="1" applyFont="1" applyFill="1" applyBorder="1" applyAlignment="1">
      <alignment horizontal="center" vertical="center"/>
    </xf>
    <xf numFmtId="0" fontId="5" fillId="16" borderId="5" xfId="0" applyFont="1" applyFill="1" applyBorder="1" applyAlignment="1">
      <alignment horizontal="center" vertical="center"/>
    </xf>
    <xf numFmtId="0" fontId="5" fillId="16" borderId="5" xfId="0" applyFont="1" applyFill="1" applyBorder="1" applyAlignment="1">
      <alignment horizontal="center" vertical="center" wrapText="1"/>
    </xf>
    <xf numFmtId="2" fontId="5" fillId="16" borderId="5" xfId="0" applyNumberFormat="1" applyFont="1" applyFill="1" applyBorder="1" applyAlignment="1">
      <alignment horizontal="center" vertical="center"/>
    </xf>
    <xf numFmtId="49" fontId="5" fillId="16" borderId="5" xfId="0" applyNumberFormat="1" applyFont="1" applyFill="1" applyBorder="1" applyAlignment="1">
      <alignment horizontal="center" vertical="center"/>
    </xf>
    <xf numFmtId="0" fontId="4" fillId="0" borderId="0" xfId="0" applyFont="1" applyAlignment="1">
      <alignment horizontal="center" vertical="center"/>
    </xf>
    <xf numFmtId="49" fontId="4" fillId="16" borderId="5" xfId="0" applyNumberFormat="1" applyFont="1" applyFill="1" applyBorder="1" applyAlignment="1">
      <alignment horizontal="center" vertical="center"/>
    </xf>
    <xf numFmtId="2" fontId="4" fillId="0" borderId="5" xfId="0" applyNumberFormat="1" applyFont="1" applyBorder="1" applyAlignment="1">
      <alignment horizontal="center" vertical="center" wrapText="1"/>
    </xf>
    <xf numFmtId="49" fontId="4" fillId="6" borderId="5" xfId="0" applyNumberFormat="1" applyFont="1" applyFill="1" applyBorder="1" applyAlignment="1">
      <alignment horizontal="center" vertical="center"/>
    </xf>
    <xf numFmtId="0" fontId="4" fillId="6" borderId="5" xfId="0" applyFont="1" applyFill="1" applyBorder="1" applyAlignment="1">
      <alignment horizontal="center" vertical="center"/>
    </xf>
    <xf numFmtId="0" fontId="4" fillId="0" borderId="34" xfId="0" applyFont="1" applyBorder="1" applyAlignment="1">
      <alignment horizontal="center" vertical="center"/>
    </xf>
    <xf numFmtId="0" fontId="4" fillId="0" borderId="11" xfId="0" applyFont="1" applyBorder="1" applyAlignment="1">
      <alignment horizontal="center" vertical="center"/>
    </xf>
    <xf numFmtId="49" fontId="4" fillId="0" borderId="11" xfId="0" applyNumberFormat="1" applyFont="1" applyBorder="1" applyAlignment="1">
      <alignment horizontal="center" vertical="center"/>
    </xf>
    <xf numFmtId="0" fontId="4" fillId="0" borderId="11" xfId="0" applyFont="1" applyBorder="1" applyAlignment="1">
      <alignment horizontal="center" vertical="center" wrapText="1"/>
    </xf>
    <xf numFmtId="4" fontId="4" fillId="0" borderId="11" xfId="0" applyNumberFormat="1" applyFont="1" applyBorder="1" applyAlignment="1">
      <alignment horizontal="center" vertical="center"/>
    </xf>
    <xf numFmtId="2" fontId="4" fillId="0" borderId="11" xfId="0" applyNumberFormat="1" applyFont="1" applyBorder="1" applyAlignment="1">
      <alignment horizontal="center" vertical="center"/>
    </xf>
    <xf numFmtId="0" fontId="4" fillId="0" borderId="20" xfId="0" applyFont="1" applyBorder="1" applyAlignment="1">
      <alignment horizontal="center" vertical="center"/>
    </xf>
    <xf numFmtId="4" fontId="4" fillId="0" borderId="20" xfId="0" applyNumberFormat="1" applyFont="1" applyBorder="1" applyAlignment="1">
      <alignment horizontal="center" vertical="center"/>
    </xf>
    <xf numFmtId="2" fontId="4" fillId="0" borderId="20" xfId="0" applyNumberFormat="1" applyFont="1" applyBorder="1" applyAlignment="1">
      <alignment horizontal="center" vertical="center"/>
    </xf>
    <xf numFmtId="0" fontId="4" fillId="0" borderId="30" xfId="0" applyFont="1" applyBorder="1" applyAlignment="1">
      <alignment horizontal="center" vertical="center"/>
    </xf>
    <xf numFmtId="4" fontId="4" fillId="0" borderId="30" xfId="0" applyNumberFormat="1" applyFont="1" applyBorder="1" applyAlignment="1">
      <alignment horizontal="center" vertical="center"/>
    </xf>
    <xf numFmtId="2" fontId="4" fillId="0" borderId="30" xfId="0" applyNumberFormat="1" applyFont="1" applyBorder="1" applyAlignment="1">
      <alignment horizontal="center" vertical="center"/>
    </xf>
    <xf numFmtId="0" fontId="4" fillId="0" borderId="53" xfId="0" applyFont="1" applyBorder="1" applyAlignment="1">
      <alignment horizontal="center" vertical="center"/>
    </xf>
    <xf numFmtId="0" fontId="4" fillId="0" borderId="34" xfId="0" applyFont="1" applyBorder="1" applyAlignment="1">
      <alignment horizontal="center" vertical="center" wrapText="1"/>
    </xf>
    <xf numFmtId="0" fontId="4" fillId="0" borderId="55" xfId="0" applyFont="1" applyBorder="1" applyAlignment="1">
      <alignment horizontal="center" vertical="center"/>
    </xf>
    <xf numFmtId="4" fontId="4" fillId="0" borderId="0" xfId="0" applyNumberFormat="1" applyFont="1" applyAlignment="1">
      <alignment horizontal="center" vertical="center"/>
    </xf>
    <xf numFmtId="0" fontId="4" fillId="0" borderId="67" xfId="0" applyFont="1" applyBorder="1" applyAlignment="1">
      <alignment horizontal="center" vertical="center"/>
    </xf>
    <xf numFmtId="0" fontId="4" fillId="17" borderId="5" xfId="0" applyFont="1" applyFill="1" applyBorder="1" applyAlignment="1">
      <alignment horizontal="center" vertical="center"/>
    </xf>
    <xf numFmtId="49" fontId="4" fillId="17" borderId="5" xfId="0" applyNumberFormat="1" applyFont="1" applyFill="1" applyBorder="1" applyAlignment="1">
      <alignment horizontal="center" vertical="center"/>
    </xf>
    <xf numFmtId="4" fontId="4" fillId="16" borderId="5" xfId="0" applyNumberFormat="1" applyFont="1" applyFill="1" applyBorder="1" applyAlignment="1">
      <alignment horizontal="center" vertical="center"/>
    </xf>
    <xf numFmtId="0" fontId="4" fillId="0" borderId="5" xfId="1"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49" fontId="4" fillId="0" borderId="5" xfId="0" applyNumberFormat="1" applyFont="1" applyBorder="1" applyAlignment="1" applyProtection="1">
      <alignment horizontal="center" vertical="center" wrapText="1"/>
      <protection locked="0"/>
    </xf>
    <xf numFmtId="43" fontId="4" fillId="0" borderId="5" xfId="5" applyFont="1" applyFill="1" applyBorder="1" applyAlignment="1" applyProtection="1">
      <alignment horizontal="center" vertical="center" wrapText="1"/>
      <protection locked="0"/>
    </xf>
    <xf numFmtId="43" fontId="4" fillId="0" borderId="5" xfId="5" applyFont="1" applyFill="1" applyBorder="1" applyAlignment="1" applyProtection="1">
      <alignment horizontal="center" vertical="center" wrapText="1"/>
    </xf>
    <xf numFmtId="49" fontId="4" fillId="0" borderId="0" xfId="0" applyNumberFormat="1" applyFont="1" applyAlignment="1" applyProtection="1">
      <alignment horizontal="center" vertical="center" wrapText="1"/>
      <protection locked="0"/>
    </xf>
    <xf numFmtId="0" fontId="16" fillId="0" borderId="5" xfId="0" applyFont="1" applyBorder="1" applyAlignment="1">
      <alignment horizontal="center" vertical="top" wrapText="1"/>
    </xf>
    <xf numFmtId="0" fontId="19" fillId="0" borderId="5" xfId="1" applyFont="1" applyBorder="1" applyAlignment="1">
      <alignment horizontal="left" vertical="top" wrapText="1"/>
    </xf>
    <xf numFmtId="0" fontId="4" fillId="0" borderId="37" xfId="0" applyFont="1" applyBorder="1" applyAlignment="1">
      <alignment vertical="top" wrapText="1"/>
    </xf>
    <xf numFmtId="0" fontId="4" fillId="0" borderId="29" xfId="0" applyFont="1" applyBorder="1" applyAlignment="1">
      <alignment vertical="top" wrapText="1"/>
    </xf>
    <xf numFmtId="0" fontId="4" fillId="0" borderId="43" xfId="0" applyFont="1" applyBorder="1" applyAlignment="1">
      <alignment vertical="top" wrapText="1"/>
    </xf>
    <xf numFmtId="0" fontId="4" fillId="0" borderId="30" xfId="0" applyFont="1" applyBorder="1" applyAlignment="1">
      <alignment horizontal="left" vertical="top" wrapText="1"/>
    </xf>
    <xf numFmtId="0" fontId="4" fillId="0" borderId="68" xfId="0" applyFont="1" applyBorder="1" applyAlignment="1">
      <alignment horizontal="left" vertical="top" wrapText="1"/>
    </xf>
    <xf numFmtId="0" fontId="19" fillId="14" borderId="4" xfId="1" applyFont="1" applyFill="1" applyBorder="1" applyAlignment="1">
      <alignment horizontal="center" vertical="center" wrapText="1"/>
    </xf>
    <xf numFmtId="0" fontId="24" fillId="14" borderId="4" xfId="1" applyFont="1" applyFill="1" applyBorder="1" applyAlignment="1">
      <alignment horizontal="center" vertical="center" wrapText="1"/>
    </xf>
    <xf numFmtId="0" fontId="19" fillId="14" borderId="4" xfId="0" applyFont="1" applyFill="1" applyBorder="1" applyAlignment="1">
      <alignment horizontal="center" vertical="center" wrapText="1"/>
    </xf>
    <xf numFmtId="0" fontId="24" fillId="14" borderId="7" xfId="1" applyFont="1" applyFill="1" applyBorder="1" applyAlignment="1">
      <alignment horizontal="center" vertical="center" wrapText="1"/>
    </xf>
    <xf numFmtId="0" fontId="24" fillId="14" borderId="5" xfId="1" applyFont="1" applyFill="1" applyBorder="1" applyAlignment="1">
      <alignment horizontal="center" vertical="center" wrapText="1"/>
    </xf>
    <xf numFmtId="43" fontId="27" fillId="14" borderId="5" xfId="5" applyFont="1" applyFill="1" applyBorder="1" applyAlignment="1" applyProtection="1">
      <alignment horizontal="center" vertical="center" wrapText="1"/>
    </xf>
    <xf numFmtId="43" fontId="31" fillId="14" borderId="5" xfId="5" applyFont="1" applyFill="1" applyBorder="1" applyAlignment="1" applyProtection="1">
      <alignment horizontal="center" vertical="center" wrapText="1"/>
    </xf>
    <xf numFmtId="43" fontId="24" fillId="14" borderId="6" xfId="5" applyFont="1" applyFill="1" applyBorder="1" applyAlignment="1" applyProtection="1">
      <alignment horizontal="center" vertical="center" wrapText="1"/>
    </xf>
    <xf numFmtId="43" fontId="27" fillId="14" borderId="42" xfId="5" applyFont="1" applyFill="1" applyBorder="1" applyAlignment="1" applyProtection="1">
      <alignment horizontal="center" vertical="center" wrapText="1"/>
    </xf>
    <xf numFmtId="43" fontId="27" fillId="14" borderId="29" xfId="5" applyFont="1" applyFill="1" applyBorder="1" applyAlignment="1" applyProtection="1">
      <alignment horizontal="center" vertical="center" wrapText="1"/>
    </xf>
    <xf numFmtId="167" fontId="27" fillId="14" borderId="42" xfId="5" applyNumberFormat="1" applyFont="1" applyFill="1" applyBorder="1" applyAlignment="1" applyProtection="1">
      <alignment horizontal="center" vertical="center" wrapText="1"/>
    </xf>
    <xf numFmtId="167" fontId="27" fillId="14" borderId="43" xfId="5" applyNumberFormat="1" applyFont="1" applyFill="1" applyBorder="1" applyAlignment="1" applyProtection="1">
      <alignment horizontal="center" vertical="center" wrapText="1"/>
    </xf>
    <xf numFmtId="0" fontId="19" fillId="14" borderId="5" xfId="1" applyFont="1" applyFill="1" applyBorder="1" applyAlignment="1">
      <alignment horizontal="center" vertical="center" wrapText="1"/>
    </xf>
    <xf numFmtId="43" fontId="19" fillId="14" borderId="6" xfId="5" applyFont="1" applyFill="1" applyBorder="1" applyAlignment="1" applyProtection="1">
      <alignment horizontal="center" vertical="center" wrapText="1"/>
    </xf>
    <xf numFmtId="43" fontId="24" fillId="14" borderId="5" xfId="5" applyFont="1" applyFill="1" applyBorder="1" applyAlignment="1" applyProtection="1">
      <alignment horizontal="center" vertical="center" wrapText="1"/>
    </xf>
    <xf numFmtId="0" fontId="24" fillId="14" borderId="8" xfId="1" applyFont="1" applyFill="1" applyBorder="1" applyAlignment="1">
      <alignment horizontal="center" vertical="center" wrapText="1"/>
    </xf>
    <xf numFmtId="43" fontId="24" fillId="14" borderId="8" xfId="5" applyFont="1" applyFill="1" applyBorder="1" applyAlignment="1" applyProtection="1">
      <alignment horizontal="center" vertical="center" wrapText="1"/>
    </xf>
    <xf numFmtId="43" fontId="24" fillId="14" borderId="9" xfId="5" applyFont="1" applyFill="1" applyBorder="1" applyAlignment="1" applyProtection="1">
      <alignment horizontal="center" vertical="center" wrapText="1"/>
    </xf>
    <xf numFmtId="43" fontId="27" fillId="14" borderId="27" xfId="5" applyFont="1" applyFill="1" applyBorder="1" applyAlignment="1" applyProtection="1">
      <alignment horizontal="center" vertical="center" wrapText="1"/>
    </xf>
    <xf numFmtId="43" fontId="16" fillId="14" borderId="63" xfId="5" applyFont="1" applyFill="1" applyBorder="1" applyAlignment="1" applyProtection="1">
      <alignment horizontal="center" vertical="center" wrapText="1"/>
    </xf>
    <xf numFmtId="43" fontId="19" fillId="14" borderId="31" xfId="5" applyFont="1" applyFill="1" applyBorder="1" applyAlignment="1" applyProtection="1">
      <alignment horizontal="center" vertical="center" wrapText="1"/>
    </xf>
    <xf numFmtId="167" fontId="19" fillId="12" borderId="48" xfId="5" applyNumberFormat="1" applyFont="1" applyFill="1" applyBorder="1" applyAlignment="1" applyProtection="1">
      <alignment horizontal="center" vertical="center" wrapText="1"/>
    </xf>
    <xf numFmtId="167" fontId="18" fillId="14" borderId="33" xfId="5" applyNumberFormat="1" applyFont="1" applyFill="1" applyBorder="1" applyAlignment="1" applyProtection="1">
      <alignment horizontal="center" vertical="center" wrapText="1"/>
    </xf>
    <xf numFmtId="0" fontId="19" fillId="19" borderId="4" xfId="1" applyFont="1" applyFill="1" applyBorder="1" applyAlignment="1">
      <alignment horizontal="center" vertical="top" wrapText="1"/>
    </xf>
    <xf numFmtId="0" fontId="19" fillId="19" borderId="5" xfId="1" applyFont="1" applyFill="1" applyBorder="1" applyAlignment="1">
      <alignment horizontal="left" vertical="top" wrapText="1"/>
    </xf>
    <xf numFmtId="0" fontId="24" fillId="19" borderId="7" xfId="1" applyFont="1" applyFill="1" applyBorder="1" applyAlignment="1">
      <alignment horizontal="center" vertical="top" wrapText="1"/>
    </xf>
    <xf numFmtId="0" fontId="24" fillId="19" borderId="8" xfId="1" applyFont="1" applyFill="1" applyBorder="1" applyAlignment="1">
      <alignment horizontal="left" vertical="top" wrapText="1"/>
    </xf>
    <xf numFmtId="43" fontId="27" fillId="19" borderId="8" xfId="5" applyFont="1" applyFill="1" applyBorder="1" applyAlignment="1" applyProtection="1">
      <alignment horizontal="center" vertical="top" wrapText="1"/>
    </xf>
    <xf numFmtId="43" fontId="24" fillId="19" borderId="8" xfId="5" applyFont="1" applyFill="1" applyBorder="1" applyAlignment="1" applyProtection="1">
      <alignment horizontal="center" vertical="top" wrapText="1"/>
    </xf>
    <xf numFmtId="43" fontId="19" fillId="19" borderId="5" xfId="5" applyFont="1" applyFill="1" applyBorder="1" applyAlignment="1" applyProtection="1">
      <alignment horizontal="center" vertical="top" wrapText="1"/>
    </xf>
    <xf numFmtId="167" fontId="27" fillId="19" borderId="8" xfId="5" applyNumberFormat="1" applyFont="1" applyFill="1" applyBorder="1" applyAlignment="1" applyProtection="1">
      <alignment horizontal="center" vertical="top" wrapText="1"/>
    </xf>
    <xf numFmtId="167" fontId="27" fillId="19" borderId="9" xfId="5" applyNumberFormat="1" applyFont="1" applyFill="1" applyBorder="1" applyAlignment="1" applyProtection="1">
      <alignment horizontal="center" vertical="top" wrapText="1"/>
    </xf>
    <xf numFmtId="43" fontId="19" fillId="12" borderId="63" xfId="5" applyFont="1" applyFill="1" applyBorder="1" applyAlignment="1" applyProtection="1">
      <alignment horizontal="center" vertical="top" wrapText="1"/>
    </xf>
    <xf numFmtId="43" fontId="19" fillId="14" borderId="63" xfId="5" applyFont="1" applyFill="1" applyBorder="1" applyAlignment="1" applyProtection="1">
      <alignment horizontal="center" vertical="top" wrapText="1"/>
    </xf>
    <xf numFmtId="167" fontId="18" fillId="14" borderId="64" xfId="5" applyNumberFormat="1" applyFont="1" applyFill="1" applyBorder="1" applyAlignment="1" applyProtection="1">
      <alignment horizontal="center" vertical="top" wrapText="1"/>
    </xf>
    <xf numFmtId="167" fontId="16" fillId="0" borderId="0" xfId="0" applyNumberFormat="1" applyFont="1" applyAlignment="1">
      <alignment vertical="top" wrapText="1"/>
    </xf>
    <xf numFmtId="0" fontId="16" fillId="0" borderId="41" xfId="0" applyFont="1" applyBorder="1" applyAlignment="1">
      <alignment vertical="top" wrapText="1"/>
    </xf>
    <xf numFmtId="0" fontId="16" fillId="0" borderId="0" xfId="0" applyFont="1" applyAlignment="1">
      <alignment vertical="top" wrapText="1"/>
    </xf>
    <xf numFmtId="0" fontId="16" fillId="0" borderId="40" xfId="0" applyFont="1" applyBorder="1" applyAlignment="1">
      <alignment vertical="top" wrapText="1"/>
    </xf>
    <xf numFmtId="0" fontId="16" fillId="0" borderId="31" xfId="0" applyFont="1" applyBorder="1" applyAlignment="1">
      <alignment vertical="top" wrapText="1"/>
    </xf>
    <xf numFmtId="0" fontId="16" fillId="0" borderId="32" xfId="0" applyFont="1" applyBorder="1" applyAlignment="1">
      <alignment vertical="top" wrapText="1"/>
    </xf>
    <xf numFmtId="0" fontId="16" fillId="0" borderId="33" xfId="0" applyFont="1" applyBorder="1" applyAlignment="1">
      <alignment vertical="top" wrapText="1"/>
    </xf>
    <xf numFmtId="0" fontId="16" fillId="0" borderId="18" xfId="0" applyFont="1" applyBorder="1" applyAlignment="1">
      <alignment vertical="top" wrapText="1"/>
    </xf>
    <xf numFmtId="0" fontId="16" fillId="0" borderId="10" xfId="0" applyFont="1" applyBorder="1" applyAlignment="1">
      <alignment vertical="top" wrapText="1"/>
    </xf>
    <xf numFmtId="0" fontId="16" fillId="0" borderId="17" xfId="0" applyFont="1" applyBorder="1" applyAlignment="1">
      <alignment vertical="top" wrapText="1"/>
    </xf>
    <xf numFmtId="0" fontId="19" fillId="14" borderId="4" xfId="0" applyFont="1" applyFill="1" applyBorder="1" applyAlignment="1">
      <alignment horizontal="right" vertical="top" wrapText="1"/>
    </xf>
    <xf numFmtId="0" fontId="19" fillId="14" borderId="5" xfId="0" applyFont="1" applyFill="1" applyBorder="1" applyAlignment="1">
      <alignment horizontal="right" vertical="top" wrapText="1"/>
    </xf>
    <xf numFmtId="0" fontId="16" fillId="0" borderId="50" xfId="0" applyFont="1" applyBorder="1" applyAlignment="1">
      <alignment horizontal="center" vertical="top" wrapText="1"/>
    </xf>
    <xf numFmtId="0" fontId="16" fillId="0" borderId="51" xfId="0" applyFont="1" applyBorder="1" applyAlignment="1">
      <alignment horizontal="center" vertical="top" wrapText="1"/>
    </xf>
    <xf numFmtId="0" fontId="16" fillId="0" borderId="47" xfId="0" applyFont="1" applyBorder="1" applyAlignment="1">
      <alignment horizontal="center" vertical="top" wrapText="1"/>
    </xf>
    <xf numFmtId="0" fontId="19" fillId="14" borderId="31" xfId="0" applyFont="1" applyFill="1" applyBorder="1" applyAlignment="1">
      <alignment horizontal="right" vertical="top" wrapText="1"/>
    </xf>
    <xf numFmtId="0" fontId="16" fillId="14" borderId="32" xfId="0" applyFont="1" applyFill="1" applyBorder="1" applyAlignment="1">
      <alignment horizontal="right" vertical="top" wrapText="1"/>
    </xf>
    <xf numFmtId="0" fontId="16" fillId="14" borderId="52" xfId="0" applyFont="1" applyFill="1" applyBorder="1" applyAlignment="1">
      <alignment horizontal="right" vertical="top" wrapText="1"/>
    </xf>
    <xf numFmtId="0" fontId="19" fillId="14" borderId="7" xfId="0" applyFont="1" applyFill="1" applyBorder="1" applyAlignment="1">
      <alignment horizontal="right" vertical="top" wrapText="1"/>
    </xf>
    <xf numFmtId="0" fontId="19" fillId="14" borderId="8" xfId="0" applyFont="1" applyFill="1" applyBorder="1" applyAlignment="1">
      <alignment horizontal="right" vertical="top" wrapText="1"/>
    </xf>
    <xf numFmtId="0" fontId="18" fillId="11" borderId="1" xfId="0" applyFont="1" applyFill="1" applyBorder="1" applyAlignment="1">
      <alignment vertical="top" wrapText="1"/>
    </xf>
    <xf numFmtId="0" fontId="18" fillId="11" borderId="2" xfId="0" applyFont="1" applyFill="1" applyBorder="1" applyAlignment="1">
      <alignment vertical="top" wrapText="1"/>
    </xf>
    <xf numFmtId="0" fontId="18" fillId="11" borderId="3" xfId="0" applyFont="1" applyFill="1" applyBorder="1" applyAlignment="1">
      <alignment vertical="top" wrapText="1"/>
    </xf>
    <xf numFmtId="0" fontId="18" fillId="14" borderId="1" xfId="0" applyFont="1" applyFill="1" applyBorder="1" applyAlignment="1">
      <alignment horizontal="right" vertical="top" wrapText="1"/>
    </xf>
    <xf numFmtId="0" fontId="18" fillId="14" borderId="2" xfId="0" applyFont="1" applyFill="1" applyBorder="1" applyAlignment="1">
      <alignment horizontal="right" vertical="top" wrapText="1"/>
    </xf>
    <xf numFmtId="0" fontId="18" fillId="14" borderId="62" xfId="0" applyFont="1" applyFill="1" applyBorder="1" applyAlignment="1">
      <alignment horizontal="right" vertical="top" wrapText="1"/>
    </xf>
    <xf numFmtId="0" fontId="18" fillId="14" borderId="63" xfId="0" applyFont="1" applyFill="1" applyBorder="1" applyAlignment="1">
      <alignment horizontal="right" vertical="top" wrapText="1"/>
    </xf>
    <xf numFmtId="0" fontId="16" fillId="0" borderId="25" xfId="0" applyFont="1" applyBorder="1" applyAlignment="1">
      <alignment horizontal="center" vertical="top" wrapText="1"/>
    </xf>
    <xf numFmtId="0" fontId="16" fillId="0" borderId="46" xfId="0" applyFont="1" applyBorder="1" applyAlignment="1">
      <alignment horizontal="center" vertical="top" wrapText="1"/>
    </xf>
    <xf numFmtId="0" fontId="18" fillId="15" borderId="31" xfId="1" applyFont="1" applyFill="1" applyBorder="1" applyAlignment="1">
      <alignment vertical="top" wrapText="1"/>
    </xf>
    <xf numFmtId="0" fontId="16" fillId="15" borderId="32" xfId="0" applyFont="1" applyFill="1" applyBorder="1" applyAlignment="1">
      <alignment vertical="top" wrapText="1"/>
    </xf>
    <xf numFmtId="0" fontId="16" fillId="15" borderId="33" xfId="0" applyFont="1" applyFill="1" applyBorder="1" applyAlignment="1">
      <alignment vertical="top" wrapText="1"/>
    </xf>
    <xf numFmtId="0" fontId="17" fillId="11" borderId="31" xfId="0" applyFont="1" applyFill="1" applyBorder="1" applyAlignment="1">
      <alignment vertical="top" wrapText="1"/>
    </xf>
    <xf numFmtId="0" fontId="16" fillId="11" borderId="32" xfId="0" applyFont="1" applyFill="1" applyBorder="1" applyAlignment="1">
      <alignment vertical="top" wrapText="1"/>
    </xf>
    <xf numFmtId="0" fontId="16" fillId="11" borderId="33" xfId="0" applyFont="1" applyFill="1" applyBorder="1" applyAlignment="1">
      <alignment vertical="top" wrapText="1"/>
    </xf>
    <xf numFmtId="49" fontId="19" fillId="14" borderId="4" xfId="0" applyNumberFormat="1" applyFont="1" applyFill="1" applyBorder="1" applyAlignment="1">
      <alignment horizontal="right" vertical="top" wrapText="1"/>
    </xf>
    <xf numFmtId="0" fontId="17" fillId="6" borderId="38" xfId="0" applyFont="1" applyFill="1" applyBorder="1" applyAlignment="1" applyProtection="1">
      <alignment vertical="top" wrapText="1"/>
      <protection locked="0"/>
    </xf>
    <xf numFmtId="0" fontId="17" fillId="0" borderId="28" xfId="0" applyFont="1" applyBorder="1" applyAlignment="1" applyProtection="1">
      <alignment vertical="top" wrapText="1"/>
      <protection locked="0"/>
    </xf>
    <xf numFmtId="0" fontId="17" fillId="0" borderId="23" xfId="0" applyFont="1" applyBorder="1" applyAlignment="1" applyProtection="1">
      <alignment vertical="top" wrapText="1"/>
      <protection locked="0"/>
    </xf>
    <xf numFmtId="0" fontId="18" fillId="11" borderId="59" xfId="0" applyFont="1" applyFill="1" applyBorder="1" applyAlignment="1">
      <alignment vertical="top" wrapText="1"/>
    </xf>
    <xf numFmtId="0" fontId="18" fillId="11" borderId="60" xfId="0" applyFont="1" applyFill="1" applyBorder="1" applyAlignment="1">
      <alignment vertical="top" wrapText="1"/>
    </xf>
    <xf numFmtId="0" fontId="19" fillId="14" borderId="49" xfId="0" applyFont="1" applyFill="1" applyBorder="1" applyAlignment="1">
      <alignment horizontal="right" vertical="top" wrapText="1"/>
    </xf>
    <xf numFmtId="0" fontId="16" fillId="14" borderId="49" xfId="0" applyFont="1" applyFill="1" applyBorder="1" applyAlignment="1">
      <alignment horizontal="right" vertical="top" wrapText="1"/>
    </xf>
    <xf numFmtId="0" fontId="18" fillId="11" borderId="14" xfId="0" applyFont="1" applyFill="1" applyBorder="1" applyAlignment="1">
      <alignment vertical="top" wrapText="1"/>
    </xf>
    <xf numFmtId="0" fontId="18" fillId="11" borderId="13" xfId="0" applyFont="1" applyFill="1" applyBorder="1" applyAlignment="1">
      <alignment vertical="top" wrapText="1"/>
    </xf>
    <xf numFmtId="0" fontId="18" fillId="11" borderId="12" xfId="0" applyFont="1" applyFill="1" applyBorder="1" applyAlignment="1">
      <alignment vertical="top" wrapText="1"/>
    </xf>
    <xf numFmtId="14" fontId="17" fillId="6" borderId="22" xfId="0" applyNumberFormat="1" applyFont="1" applyFill="1" applyBorder="1" applyAlignment="1" applyProtection="1">
      <alignment vertical="top" wrapText="1"/>
      <protection locked="0"/>
    </xf>
    <xf numFmtId="14" fontId="16" fillId="0" borderId="24" xfId="0" applyNumberFormat="1" applyFont="1" applyBorder="1" applyAlignment="1" applyProtection="1">
      <alignment vertical="top" wrapText="1"/>
      <protection locked="0"/>
    </xf>
    <xf numFmtId="0" fontId="17" fillId="0" borderId="24" xfId="0" applyFont="1" applyBorder="1" applyAlignment="1" applyProtection="1">
      <alignment vertical="top" wrapText="1"/>
      <protection locked="0"/>
    </xf>
    <xf numFmtId="0" fontId="19" fillId="14" borderId="44" xfId="0" applyFont="1" applyFill="1" applyBorder="1" applyAlignment="1">
      <alignment horizontal="right" vertical="top" wrapText="1"/>
    </xf>
    <xf numFmtId="0" fontId="19" fillId="14" borderId="11" xfId="0" applyFont="1" applyFill="1" applyBorder="1" applyAlignment="1">
      <alignment horizontal="right" vertical="top" wrapText="1"/>
    </xf>
    <xf numFmtId="0" fontId="19" fillId="14" borderId="30" xfId="0" applyFont="1" applyFill="1" applyBorder="1" applyAlignment="1">
      <alignment horizontal="right" vertical="top" wrapText="1"/>
    </xf>
    <xf numFmtId="0" fontId="18" fillId="14" borderId="31" xfId="0" applyFont="1" applyFill="1" applyBorder="1" applyAlignment="1">
      <alignment horizontal="right" vertical="top" wrapText="1"/>
    </xf>
    <xf numFmtId="0" fontId="17" fillId="14" borderId="32" xfId="0" applyFont="1" applyFill="1" applyBorder="1" applyAlignment="1">
      <alignment horizontal="right" vertical="top" wrapText="1"/>
    </xf>
    <xf numFmtId="0" fontId="17" fillId="14" borderId="52" xfId="0" applyFont="1" applyFill="1" applyBorder="1" applyAlignment="1">
      <alignment horizontal="right" vertical="top" wrapText="1"/>
    </xf>
    <xf numFmtId="0" fontId="18" fillId="15" borderId="31" xfId="0" applyFont="1" applyFill="1" applyBorder="1" applyAlignment="1">
      <alignment horizontal="right" vertical="top" wrapText="1"/>
    </xf>
    <xf numFmtId="0" fontId="16" fillId="15" borderId="32" xfId="0" applyFont="1" applyFill="1" applyBorder="1" applyAlignment="1">
      <alignment horizontal="right" vertical="top" wrapText="1"/>
    </xf>
    <xf numFmtId="0" fontId="16" fillId="15" borderId="33" xfId="0" applyFont="1" applyFill="1" applyBorder="1" applyAlignment="1">
      <alignment horizontal="right" vertical="top" wrapText="1"/>
    </xf>
    <xf numFmtId="0" fontId="19" fillId="0" borderId="41" xfId="0" applyFont="1" applyBorder="1" applyAlignment="1">
      <alignment vertical="top" wrapText="1"/>
    </xf>
    <xf numFmtId="0" fontId="20" fillId="0" borderId="56" xfId="1" applyFont="1" applyBorder="1" applyAlignment="1">
      <alignment horizontal="left" vertical="top" wrapText="1"/>
    </xf>
    <xf numFmtId="0" fontId="20" fillId="0" borderId="30" xfId="0" applyFont="1" applyBorder="1" applyAlignment="1">
      <alignment horizontal="left" vertical="top" wrapText="1"/>
    </xf>
    <xf numFmtId="0" fontId="20" fillId="0" borderId="57" xfId="0" applyFont="1" applyBorder="1" applyAlignment="1">
      <alignment horizontal="left" vertical="top" wrapText="1"/>
    </xf>
    <xf numFmtId="0" fontId="18" fillId="11" borderId="1" xfId="1" applyFont="1" applyFill="1" applyBorder="1" applyAlignment="1">
      <alignment horizontal="left" vertical="top" wrapText="1"/>
    </xf>
    <xf numFmtId="0" fontId="16" fillId="11" borderId="2" xfId="0" applyFont="1" applyFill="1" applyBorder="1" applyAlignment="1">
      <alignment horizontal="left" vertical="top" wrapText="1"/>
    </xf>
    <xf numFmtId="0" fontId="16" fillId="11" borderId="38" xfId="0" applyFont="1" applyFill="1" applyBorder="1" applyAlignment="1">
      <alignment horizontal="left" vertical="top" wrapText="1"/>
    </xf>
    <xf numFmtId="0" fontId="16" fillId="0" borderId="24" xfId="1" applyFont="1" applyBorder="1" applyAlignment="1">
      <alignment horizontal="left" vertical="top" wrapText="1"/>
    </xf>
    <xf numFmtId="0" fontId="28" fillId="0" borderId="3" xfId="0" applyFont="1" applyBorder="1" applyAlignment="1">
      <alignment vertical="top" wrapText="1"/>
    </xf>
    <xf numFmtId="0" fontId="28" fillId="0" borderId="34" xfId="0" applyFont="1" applyBorder="1" applyAlignment="1">
      <alignment vertical="top" wrapText="1"/>
    </xf>
    <xf numFmtId="0" fontId="28" fillId="0" borderId="6" xfId="0" applyFont="1" applyBorder="1" applyAlignment="1">
      <alignment vertical="top" wrapText="1"/>
    </xf>
    <xf numFmtId="0" fontId="28" fillId="0" borderId="53" xfId="0" applyFont="1" applyBorder="1" applyAlignment="1">
      <alignment vertical="top" wrapText="1"/>
    </xf>
    <xf numFmtId="0" fontId="28" fillId="0" borderId="58" xfId="0" applyFont="1" applyBorder="1" applyAlignment="1">
      <alignment vertical="top" wrapText="1"/>
    </xf>
    <xf numFmtId="0" fontId="28" fillId="0" borderId="25" xfId="0" applyFont="1" applyBorder="1" applyAlignment="1">
      <alignment vertical="top" wrapText="1"/>
    </xf>
    <xf numFmtId="0" fontId="28" fillId="0" borderId="9" xfId="0" applyFont="1" applyBorder="1" applyAlignment="1">
      <alignment vertical="top" wrapText="1"/>
    </xf>
    <xf numFmtId="49" fontId="18" fillId="14" borderId="69" xfId="1" applyNumberFormat="1" applyFont="1" applyFill="1" applyBorder="1" applyAlignment="1">
      <alignment horizontal="right" vertical="top" wrapText="1"/>
    </xf>
    <xf numFmtId="49" fontId="18" fillId="14" borderId="16" xfId="1" applyNumberFormat="1" applyFont="1" applyFill="1" applyBorder="1" applyAlignment="1">
      <alignment horizontal="right" vertical="top" wrapText="1"/>
    </xf>
    <xf numFmtId="49" fontId="18" fillId="14" borderId="70" xfId="1" applyNumberFormat="1" applyFont="1" applyFill="1" applyBorder="1" applyAlignment="1">
      <alignment horizontal="right" vertical="top" wrapText="1"/>
    </xf>
    <xf numFmtId="0" fontId="19" fillId="14" borderId="5" xfId="1" applyFont="1" applyFill="1" applyBorder="1" applyAlignment="1">
      <alignment horizontal="left" vertical="top" wrapText="1"/>
    </xf>
    <xf numFmtId="0" fontId="16" fillId="14" borderId="5" xfId="1" applyFont="1" applyFill="1" applyBorder="1" applyAlignment="1">
      <alignment horizontal="left" vertical="top" wrapText="1"/>
    </xf>
    <xf numFmtId="49" fontId="18" fillId="14" borderId="62" xfId="1" applyNumberFormat="1" applyFont="1" applyFill="1" applyBorder="1" applyAlignment="1">
      <alignment horizontal="right" vertical="top" wrapText="1"/>
    </xf>
    <xf numFmtId="49" fontId="18" fillId="14" borderId="63" xfId="1" applyNumberFormat="1" applyFont="1" applyFill="1" applyBorder="1" applyAlignment="1">
      <alignment horizontal="right" vertical="top" wrapText="1"/>
    </xf>
    <xf numFmtId="43" fontId="19" fillId="12" borderId="63" xfId="5" applyFont="1" applyFill="1" applyBorder="1" applyAlignment="1" applyProtection="1">
      <alignment horizontal="center" vertical="top" wrapText="1"/>
    </xf>
    <xf numFmtId="43" fontId="16" fillId="12" borderId="63" xfId="5" applyFont="1" applyFill="1" applyBorder="1" applyAlignment="1" applyProtection="1">
      <alignment horizontal="center" vertical="top" wrapText="1"/>
    </xf>
    <xf numFmtId="49" fontId="20" fillId="0" borderId="56" xfId="1" applyNumberFormat="1" applyFont="1" applyBorder="1" applyAlignment="1">
      <alignment horizontal="left" vertical="top" wrapText="1"/>
    </xf>
    <xf numFmtId="0" fontId="16" fillId="0" borderId="30" xfId="0" applyFont="1" applyBorder="1" applyAlignment="1">
      <alignment horizontal="left" vertical="top" wrapText="1"/>
    </xf>
    <xf numFmtId="0" fontId="16" fillId="0" borderId="57" xfId="0" applyFont="1" applyBorder="1" applyAlignment="1">
      <alignment horizontal="left" vertical="top" wrapText="1"/>
    </xf>
    <xf numFmtId="49" fontId="18" fillId="14" borderId="1" xfId="1" applyNumberFormat="1" applyFont="1" applyFill="1" applyBorder="1" applyAlignment="1">
      <alignment horizontal="right" vertical="top" wrapText="1"/>
    </xf>
    <xf numFmtId="0" fontId="18" fillId="14" borderId="38" xfId="0" applyFont="1" applyFill="1" applyBorder="1" applyAlignment="1">
      <alignment horizontal="right" vertical="top" wrapText="1"/>
    </xf>
    <xf numFmtId="49" fontId="18" fillId="14" borderId="7" xfId="1" applyNumberFormat="1" applyFont="1" applyFill="1" applyBorder="1" applyAlignment="1">
      <alignment horizontal="right" vertical="top" wrapText="1"/>
    </xf>
    <xf numFmtId="0" fontId="18" fillId="14" borderId="8" xfId="0" applyFont="1" applyFill="1" applyBorder="1" applyAlignment="1">
      <alignment horizontal="right" vertical="top" wrapText="1"/>
    </xf>
    <xf numFmtId="0" fontId="6" fillId="4" borderId="4" xfId="1" applyFont="1" applyFill="1" applyBorder="1" applyAlignment="1">
      <alignment vertical="top" wrapText="1"/>
    </xf>
    <xf numFmtId="0" fontId="5" fillId="4" borderId="5" xfId="1" applyFont="1" applyFill="1" applyBorder="1" applyAlignment="1">
      <alignment vertical="top" wrapText="1"/>
    </xf>
    <xf numFmtId="0" fontId="18" fillId="15" borderId="14" xfId="1" applyFont="1" applyFill="1" applyBorder="1" applyAlignment="1">
      <alignment horizontal="left" vertical="top" wrapText="1"/>
    </xf>
    <xf numFmtId="0" fontId="19" fillId="15" borderId="13" xfId="0" applyFont="1" applyFill="1" applyBorder="1" applyAlignment="1">
      <alignment horizontal="left" vertical="top" wrapText="1"/>
    </xf>
    <xf numFmtId="0" fontId="19" fillId="15" borderId="12" xfId="0" applyFont="1" applyFill="1" applyBorder="1" applyAlignment="1">
      <alignment horizontal="left" vertical="top" wrapText="1"/>
    </xf>
    <xf numFmtId="0" fontId="20" fillId="0" borderId="56" xfId="0" applyFont="1" applyBorder="1" applyAlignment="1">
      <alignment horizontal="left" vertical="top" wrapText="1"/>
    </xf>
    <xf numFmtId="0" fontId="17" fillId="11" borderId="1" xfId="1" applyFont="1" applyFill="1" applyBorder="1" applyAlignment="1">
      <alignment vertical="top" wrapText="1"/>
    </xf>
    <xf numFmtId="0" fontId="16" fillId="11" borderId="2" xfId="0" applyFont="1" applyFill="1" applyBorder="1" applyAlignment="1">
      <alignment vertical="top" wrapText="1"/>
    </xf>
    <xf numFmtId="49" fontId="18" fillId="14" borderId="62" xfId="1" applyNumberFormat="1" applyFont="1" applyFill="1" applyBorder="1" applyAlignment="1">
      <alignment horizontal="center" vertical="center" wrapText="1"/>
    </xf>
    <xf numFmtId="49" fontId="18" fillId="14" borderId="63" xfId="1" applyNumberFormat="1" applyFont="1" applyFill="1" applyBorder="1" applyAlignment="1">
      <alignment horizontal="center" vertical="center" wrapText="1"/>
    </xf>
    <xf numFmtId="0" fontId="6" fillId="4" borderId="4" xfId="1" applyFont="1" applyFill="1" applyBorder="1" applyAlignment="1">
      <alignment horizontal="left" vertical="top" wrapText="1"/>
    </xf>
    <xf numFmtId="0" fontId="5" fillId="4" borderId="5" xfId="1" applyFont="1" applyFill="1" applyBorder="1" applyAlignment="1">
      <alignment horizontal="left" vertical="top" wrapText="1"/>
    </xf>
    <xf numFmtId="0" fontId="24" fillId="14" borderId="5" xfId="1" applyFont="1" applyFill="1" applyBorder="1" applyAlignment="1">
      <alignment horizontal="center" vertical="center" wrapText="1"/>
    </xf>
    <xf numFmtId="0" fontId="27" fillId="14" borderId="5" xfId="1" applyFont="1" applyFill="1" applyBorder="1" applyAlignment="1">
      <alignment horizontal="center" vertical="center" wrapText="1"/>
    </xf>
    <xf numFmtId="0" fontId="17" fillId="11" borderId="1" xfId="1" applyFont="1" applyFill="1" applyBorder="1" applyAlignment="1">
      <alignment horizontal="left" vertical="top" wrapText="1"/>
    </xf>
    <xf numFmtId="0" fontId="16" fillId="11" borderId="3" xfId="0" applyFont="1" applyFill="1" applyBorder="1" applyAlignment="1">
      <alignment horizontal="left" vertical="top" wrapText="1"/>
    </xf>
    <xf numFmtId="43" fontId="19" fillId="12" borderId="63" xfId="5" applyFont="1" applyFill="1" applyBorder="1" applyAlignment="1" applyProtection="1">
      <alignment horizontal="center" vertical="center" wrapText="1"/>
    </xf>
    <xf numFmtId="43" fontId="16" fillId="12" borderId="61" xfId="5" applyFont="1" applyFill="1" applyBorder="1" applyAlignment="1" applyProtection="1">
      <alignment horizontal="center" vertical="center" wrapText="1"/>
    </xf>
    <xf numFmtId="0" fontId="19" fillId="14" borderId="63" xfId="0" applyFont="1" applyFill="1" applyBorder="1" applyAlignment="1">
      <alignment horizontal="right" vertical="top" wrapText="1"/>
    </xf>
    <xf numFmtId="0" fontId="18" fillId="11" borderId="14" xfId="1" applyFont="1" applyFill="1" applyBorder="1" applyAlignment="1">
      <alignment horizontal="left" vertical="top" wrapText="1"/>
    </xf>
    <xf numFmtId="0" fontId="18" fillId="11" borderId="13" xfId="1" applyFont="1" applyFill="1" applyBorder="1" applyAlignment="1">
      <alignment horizontal="left" vertical="top" wrapText="1"/>
    </xf>
    <xf numFmtId="0" fontId="18" fillId="11" borderId="12" xfId="1" applyFont="1" applyFill="1" applyBorder="1" applyAlignment="1">
      <alignment horizontal="left" vertical="top" wrapText="1"/>
    </xf>
    <xf numFmtId="0" fontId="6" fillId="4" borderId="19" xfId="1" applyFont="1" applyFill="1" applyBorder="1" applyAlignment="1">
      <alignment horizontal="center" vertical="top" wrapText="1"/>
    </xf>
    <xf numFmtId="0" fontId="6" fillId="4" borderId="20" xfId="1" applyFont="1" applyFill="1" applyBorder="1" applyAlignment="1">
      <alignment horizontal="center" vertical="top" wrapText="1"/>
    </xf>
    <xf numFmtId="0" fontId="30" fillId="0" borderId="56" xfId="1" applyFont="1" applyBorder="1" applyAlignment="1">
      <alignment horizontal="left" vertical="top" wrapText="1"/>
    </xf>
    <xf numFmtId="0" fontId="30" fillId="0" borderId="30" xfId="1" applyFont="1" applyBorder="1" applyAlignment="1">
      <alignment horizontal="left" vertical="top" wrapText="1"/>
    </xf>
    <xf numFmtId="0" fontId="30" fillId="0" borderId="57" xfId="1" applyFont="1" applyBorder="1" applyAlignment="1">
      <alignment horizontal="left" vertical="top" wrapText="1"/>
    </xf>
    <xf numFmtId="0" fontId="20" fillId="0" borderId="24" xfId="1" applyFont="1" applyBorder="1" applyAlignment="1">
      <alignment horizontal="left" vertical="top" wrapText="1"/>
    </xf>
    <xf numFmtId="0" fontId="16" fillId="0" borderId="3" xfId="0" applyFont="1" applyBorder="1" applyAlignment="1">
      <alignment horizontal="left" vertical="top" wrapText="1"/>
    </xf>
    <xf numFmtId="0" fontId="16" fillId="0" borderId="34" xfId="0" applyFont="1" applyBorder="1" applyAlignment="1">
      <alignment horizontal="left" vertical="top" wrapText="1"/>
    </xf>
    <xf numFmtId="0" fontId="16" fillId="0" borderId="6" xfId="0" applyFont="1" applyBorder="1" applyAlignment="1">
      <alignment horizontal="left" vertical="top" wrapText="1"/>
    </xf>
    <xf numFmtId="0" fontId="16" fillId="0" borderId="53" xfId="0" applyFont="1" applyBorder="1" applyAlignment="1">
      <alignment horizontal="left" vertical="top" wrapText="1"/>
    </xf>
    <xf numFmtId="0" fontId="16" fillId="0" borderId="58" xfId="0" applyFont="1" applyBorder="1" applyAlignment="1">
      <alignment horizontal="left" vertical="top" wrapText="1"/>
    </xf>
    <xf numFmtId="0" fontId="16" fillId="0" borderId="25" xfId="0" applyFont="1" applyBorder="1" applyAlignment="1">
      <alignment horizontal="left" vertical="top" wrapText="1"/>
    </xf>
    <xf numFmtId="0" fontId="16" fillId="0" borderId="9" xfId="0" applyFont="1" applyBorder="1" applyAlignment="1">
      <alignment horizontal="left" vertical="top" wrapText="1"/>
    </xf>
    <xf numFmtId="0" fontId="19" fillId="0" borderId="7" xfId="1" applyFont="1" applyBorder="1" applyAlignment="1">
      <alignment vertical="top" wrapText="1"/>
    </xf>
    <xf numFmtId="0" fontId="19" fillId="0" borderId="9" xfId="0" applyFont="1" applyBorder="1" applyAlignment="1">
      <alignment vertical="top" wrapText="1"/>
    </xf>
    <xf numFmtId="0" fontId="19" fillId="0" borderId="4" xfId="1" applyFont="1" applyBorder="1" applyAlignment="1">
      <alignment vertical="top" wrapText="1"/>
    </xf>
    <xf numFmtId="0" fontId="19" fillId="0" borderId="6" xfId="0" applyFont="1" applyBorder="1" applyAlignment="1">
      <alignment vertical="top" wrapText="1"/>
    </xf>
    <xf numFmtId="0" fontId="18" fillId="10" borderId="31" xfId="1" applyFont="1" applyFill="1" applyBorder="1" applyAlignment="1">
      <alignment vertical="top" wrapText="1"/>
    </xf>
    <xf numFmtId="0" fontId="6" fillId="5" borderId="1" xfId="1" applyFont="1" applyFill="1" applyBorder="1" applyAlignment="1">
      <alignment vertical="top" wrapText="1"/>
    </xf>
    <xf numFmtId="0" fontId="5" fillId="0" borderId="3" xfId="0" applyFont="1" applyBorder="1" applyAlignment="1">
      <alignment vertical="top" wrapText="1"/>
    </xf>
    <xf numFmtId="0" fontId="18" fillId="2" borderId="31" xfId="1" applyFont="1" applyFill="1" applyBorder="1" applyAlignment="1">
      <alignment vertical="top" wrapText="1"/>
    </xf>
    <xf numFmtId="0" fontId="17" fillId="2" borderId="32" xfId="0" applyFont="1" applyFill="1" applyBorder="1" applyAlignment="1">
      <alignment vertical="top" wrapText="1"/>
    </xf>
    <xf numFmtId="0" fontId="17" fillId="2" borderId="33" xfId="0" applyFont="1" applyFill="1" applyBorder="1" applyAlignment="1">
      <alignment vertical="top" wrapText="1"/>
    </xf>
    <xf numFmtId="0" fontId="19" fillId="0" borderId="32" xfId="0" applyFont="1" applyBorder="1" applyAlignment="1">
      <alignment vertical="top" wrapText="1"/>
    </xf>
    <xf numFmtId="0" fontId="19" fillId="0" borderId="33" xfId="0" applyFont="1" applyBorder="1" applyAlignment="1">
      <alignment vertical="top" wrapText="1"/>
    </xf>
    <xf numFmtId="0" fontId="16" fillId="0" borderId="31" xfId="1" applyFont="1" applyBorder="1" applyAlignment="1">
      <alignment vertical="top" wrapText="1"/>
    </xf>
    <xf numFmtId="0" fontId="18" fillId="0" borderId="31" xfId="1" applyFont="1" applyBorder="1" applyAlignment="1">
      <alignment vertical="top" wrapText="1"/>
    </xf>
    <xf numFmtId="0" fontId="19" fillId="0" borderId="41" xfId="1" applyFont="1" applyBorder="1" applyAlignment="1">
      <alignment vertical="top" wrapText="1"/>
    </xf>
    <xf numFmtId="0" fontId="6" fillId="11" borderId="31" xfId="0" applyFont="1" applyFill="1" applyBorder="1" applyAlignment="1">
      <alignment horizontal="left" vertical="top" wrapText="1"/>
    </xf>
    <xf numFmtId="0" fontId="6" fillId="0" borderId="32" xfId="0" applyFont="1" applyBorder="1" applyAlignment="1">
      <alignment horizontal="left" vertical="top" wrapText="1"/>
    </xf>
    <xf numFmtId="0" fontId="6" fillId="0" borderId="33" xfId="0" applyFont="1" applyBorder="1" applyAlignment="1">
      <alignment horizontal="left" vertical="top" wrapText="1"/>
    </xf>
    <xf numFmtId="0" fontId="18" fillId="10" borderId="5" xfId="1" applyFont="1" applyFill="1" applyBorder="1" applyAlignment="1">
      <alignment horizontal="left" vertical="top" wrapText="1"/>
    </xf>
    <xf numFmtId="0" fontId="16" fillId="0" borderId="5" xfId="0" applyFont="1" applyBorder="1" applyAlignment="1">
      <alignment horizontal="left" vertical="top" wrapText="1"/>
    </xf>
    <xf numFmtId="0" fontId="9" fillId="0" borderId="5" xfId="0" applyFont="1" applyBorder="1" applyAlignment="1">
      <alignment horizontal="left" vertical="top" wrapText="1"/>
    </xf>
    <xf numFmtId="0" fontId="11" fillId="0" borderId="5" xfId="0" applyFont="1" applyBorder="1" applyAlignment="1">
      <alignment horizontal="left" vertical="top" wrapText="1"/>
    </xf>
    <xf numFmtId="0" fontId="6" fillId="11" borderId="5" xfId="0" applyFont="1" applyFill="1" applyBorder="1" applyAlignment="1">
      <alignment horizontal="left" vertical="top" wrapText="1"/>
    </xf>
    <xf numFmtId="0" fontId="5" fillId="0" borderId="5" xfId="0" applyFont="1" applyBorder="1" applyAlignment="1">
      <alignment horizontal="left" vertical="top" wrapText="1"/>
    </xf>
    <xf numFmtId="0" fontId="6" fillId="3" borderId="5" xfId="0" applyFont="1" applyFill="1" applyBorder="1" applyAlignment="1">
      <alignment horizontal="right" vertical="top" wrapText="1"/>
    </xf>
    <xf numFmtId="0" fontId="5" fillId="0" borderId="5" xfId="0" applyFont="1" applyBorder="1" applyAlignment="1">
      <alignment horizontal="righ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6" fillId="11" borderId="14" xfId="0" applyFont="1" applyFill="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11" borderId="1"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3" borderId="4" xfId="0" applyFont="1" applyFill="1" applyBorder="1" applyAlignment="1">
      <alignment horizontal="right" vertical="top" wrapText="1"/>
    </xf>
    <xf numFmtId="0" fontId="5" fillId="0" borderId="4" xfId="0" applyFont="1" applyBorder="1" applyAlignment="1">
      <alignment horizontal="right" vertical="top" wrapText="1"/>
    </xf>
    <xf numFmtId="0" fontId="18" fillId="10" borderId="14" xfId="1" applyFont="1" applyFill="1" applyBorder="1" applyAlignment="1">
      <alignment horizontal="left" vertical="top" wrapText="1"/>
    </xf>
    <xf numFmtId="0" fontId="16" fillId="0" borderId="13" xfId="0" applyFont="1" applyBorder="1" applyAlignment="1">
      <alignment horizontal="left" vertical="top" wrapText="1"/>
    </xf>
    <xf numFmtId="0" fontId="16" fillId="0" borderId="12" xfId="0" applyFont="1" applyBorder="1" applyAlignment="1">
      <alignment horizontal="left" vertical="top" wrapText="1"/>
    </xf>
    <xf numFmtId="0" fontId="9" fillId="0" borderId="56" xfId="1" applyFont="1" applyBorder="1" applyAlignment="1">
      <alignment horizontal="left" vertical="top" wrapText="1"/>
    </xf>
    <xf numFmtId="0" fontId="8" fillId="0" borderId="30" xfId="0" applyFont="1" applyBorder="1" applyAlignment="1">
      <alignment horizontal="left" vertical="top" wrapText="1"/>
    </xf>
    <xf numFmtId="0" fontId="8" fillId="0" borderId="57" xfId="0" applyFont="1" applyBorder="1" applyAlignment="1">
      <alignment horizontal="left" vertical="top" wrapText="1"/>
    </xf>
    <xf numFmtId="0" fontId="9" fillId="0" borderId="30" xfId="1" applyFont="1" applyBorder="1" applyAlignment="1">
      <alignment horizontal="left" vertical="top" wrapText="1"/>
    </xf>
    <xf numFmtId="0" fontId="5" fillId="0" borderId="30" xfId="0" applyFont="1" applyBorder="1" applyAlignment="1">
      <alignmen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6" fillId="0" borderId="41" xfId="0" applyFont="1" applyBorder="1" applyAlignment="1">
      <alignment horizontal="left" vertical="top" wrapText="1"/>
    </xf>
    <xf numFmtId="0" fontId="5" fillId="0" borderId="40" xfId="0" applyFont="1" applyBorder="1" applyAlignment="1">
      <alignment horizontal="left" vertical="top" wrapText="1"/>
    </xf>
    <xf numFmtId="0" fontId="4" fillId="0" borderId="5" xfId="0" applyFont="1" applyBorder="1" applyAlignment="1">
      <alignment horizontal="left" vertical="top" wrapText="1"/>
    </xf>
    <xf numFmtId="0" fontId="5" fillId="0" borderId="6" xfId="0" applyFont="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8"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50" xfId="0" applyFont="1" applyFill="1" applyBorder="1" applyAlignment="1">
      <alignment horizontal="left" vertical="top" wrapText="1"/>
    </xf>
    <xf numFmtId="0" fontId="11" fillId="8" borderId="56" xfId="0" applyFont="1" applyFill="1" applyBorder="1" applyAlignment="1">
      <alignment horizontal="left" vertical="top" wrapText="1"/>
    </xf>
    <xf numFmtId="0" fontId="11" fillId="8" borderId="30" xfId="0" applyFont="1" applyFill="1" applyBorder="1" applyAlignment="1">
      <alignment horizontal="left" vertical="top" wrapText="1"/>
    </xf>
    <xf numFmtId="0" fontId="5" fillId="0" borderId="30" xfId="0" applyFont="1" applyBorder="1" applyAlignment="1">
      <alignment horizontal="left" vertical="top" wrapText="1"/>
    </xf>
    <xf numFmtId="0" fontId="5" fillId="0" borderId="57"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2" borderId="4" xfId="0" applyFont="1" applyFill="1" applyBorder="1" applyAlignment="1">
      <alignment horizontal="left" vertical="top" wrapText="1"/>
    </xf>
    <xf numFmtId="0" fontId="4" fillId="0" borderId="6" xfId="0" applyFont="1" applyBorder="1" applyAlignment="1">
      <alignment horizontal="left" vertical="top" wrapText="1"/>
    </xf>
    <xf numFmtId="0" fontId="6" fillId="2" borderId="1" xfId="0" applyFont="1" applyFill="1" applyBorder="1" applyAlignment="1">
      <alignment horizontal="left" vertical="top" wrapText="1"/>
    </xf>
    <xf numFmtId="0" fontId="6" fillId="2" borderId="2" xfId="0" applyFont="1" applyFill="1" applyBorder="1" applyAlignment="1">
      <alignment horizontal="left" vertical="top" wrapText="1"/>
    </xf>
    <xf numFmtId="0" fontId="4" fillId="0" borderId="3" xfId="0" applyFont="1" applyBorder="1" applyAlignment="1">
      <alignment horizontal="left" vertical="top" wrapText="1"/>
    </xf>
    <xf numFmtId="0" fontId="11" fillId="8" borderId="1" xfId="0" applyFont="1" applyFill="1" applyBorder="1" applyAlignment="1">
      <alignment horizontal="left" vertical="top" wrapText="1"/>
    </xf>
    <xf numFmtId="0" fontId="11" fillId="8" borderId="2" xfId="0" applyFont="1" applyFill="1" applyBorder="1" applyAlignment="1">
      <alignment horizontal="left" vertical="top" wrapText="1"/>
    </xf>
    <xf numFmtId="0" fontId="11" fillId="8" borderId="60" xfId="0" applyFont="1" applyFill="1" applyBorder="1" applyAlignment="1">
      <alignment horizontal="left" vertical="top" wrapText="1"/>
    </xf>
    <xf numFmtId="0" fontId="5" fillId="0" borderId="66" xfId="0" applyFont="1" applyBorder="1" applyAlignment="1">
      <alignment horizontal="left" vertical="top" wrapText="1"/>
    </xf>
    <xf numFmtId="0" fontId="11" fillId="2" borderId="5" xfId="0" applyFont="1" applyFill="1" applyBorder="1" applyAlignment="1">
      <alignment horizontal="left" vertical="top" wrapText="1"/>
    </xf>
    <xf numFmtId="0" fontId="6" fillId="10" borderId="14" xfId="1" applyFont="1" applyFill="1" applyBorder="1" applyAlignment="1">
      <alignment horizontal="left" vertical="top" wrapText="1"/>
    </xf>
    <xf numFmtId="0" fontId="4" fillId="0" borderId="13" xfId="0" applyFont="1" applyBorder="1" applyAlignment="1">
      <alignment horizontal="left" vertical="top" wrapText="1"/>
    </xf>
    <xf numFmtId="0" fontId="4" fillId="0" borderId="12" xfId="0" applyFont="1" applyBorder="1" applyAlignment="1">
      <alignment horizontal="left" vertical="top" wrapText="1"/>
    </xf>
    <xf numFmtId="0" fontId="6" fillId="2" borderId="44" xfId="0" applyFont="1" applyFill="1" applyBorder="1" applyAlignment="1">
      <alignment horizontal="left" vertical="top" wrapText="1"/>
    </xf>
    <xf numFmtId="0" fontId="6" fillId="2" borderId="11" xfId="0" applyFont="1" applyFill="1" applyBorder="1" applyAlignment="1">
      <alignment horizontal="left" vertical="top" wrapText="1"/>
    </xf>
    <xf numFmtId="0" fontId="6" fillId="2" borderId="58" xfId="0" applyFont="1" applyFill="1" applyBorder="1" applyAlignment="1">
      <alignment horizontal="left" vertical="top" wrapText="1"/>
    </xf>
    <xf numFmtId="0" fontId="6" fillId="7" borderId="14" xfId="0" applyFont="1" applyFill="1" applyBorder="1" applyAlignment="1">
      <alignment horizontal="left" vertical="top" wrapText="1"/>
    </xf>
    <xf numFmtId="0" fontId="6" fillId="7" borderId="13" xfId="0" applyFont="1" applyFill="1" applyBorder="1" applyAlignment="1">
      <alignment horizontal="left" vertical="top" wrapText="1"/>
    </xf>
    <xf numFmtId="0" fontId="6" fillId="7" borderId="12" xfId="0" applyFont="1" applyFill="1" applyBorder="1" applyAlignment="1">
      <alignment horizontal="left" vertical="top" wrapText="1"/>
    </xf>
    <xf numFmtId="0" fontId="6" fillId="0" borderId="19" xfId="1"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6" fillId="2" borderId="31" xfId="0" applyFont="1" applyFill="1" applyBorder="1" applyAlignment="1">
      <alignment horizontal="left" vertical="top" wrapText="1"/>
    </xf>
    <xf numFmtId="0" fontId="4" fillId="2" borderId="32" xfId="0" applyFont="1" applyFill="1" applyBorder="1" applyAlignment="1">
      <alignment horizontal="left" vertical="top" wrapText="1"/>
    </xf>
    <xf numFmtId="0" fontId="4" fillId="2" borderId="33" xfId="0" applyFont="1" applyFill="1" applyBorder="1" applyAlignment="1">
      <alignment horizontal="left" vertical="top" wrapText="1"/>
    </xf>
    <xf numFmtId="0" fontId="4" fillId="0" borderId="37" xfId="0" applyFont="1" applyBorder="1" applyAlignment="1">
      <alignment horizontal="left" vertical="top" wrapText="1"/>
    </xf>
    <xf numFmtId="0" fontId="4" fillId="0" borderId="43" xfId="0" applyFont="1" applyBorder="1" applyAlignment="1">
      <alignment horizontal="left" vertical="top" wrapText="1"/>
    </xf>
  </cellXfs>
  <cellStyles count="6">
    <cellStyle name="Komma" xfId="5" builtinId="3"/>
    <cellStyle name="Komma 2" xfId="2" xr:uid="{00000000-0005-0000-0000-000001000000}"/>
    <cellStyle name="Komma 3" xfId="4" xr:uid="{00000000-0005-0000-0000-000002000000}"/>
    <cellStyle name="Standard" xfId="0" builtinId="0"/>
    <cellStyle name="Standard 2" xfId="1" xr:uid="{00000000-0005-0000-0000-000004000000}"/>
    <cellStyle name="Standard 3" xfId="3" xr:uid="{00000000-0005-0000-0000-000005000000}"/>
  </cellStyles>
  <dxfs count="0"/>
  <tableStyles count="0" defaultTableStyle="TableStyleMedium2" defaultPivotStyle="PivotStyleLight16"/>
  <colors>
    <mruColors>
      <color rgb="FFFFCCF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F0B6B-C809-40AE-8FD2-B5C389848BC5}">
  <sheetPr>
    <tabColor theme="9" tint="0.79998168889431442"/>
  </sheetPr>
  <dimension ref="A1:J32"/>
  <sheetViews>
    <sheetView tabSelected="1" zoomScaleNormal="100" workbookViewId="0">
      <selection sqref="A1:I1"/>
    </sheetView>
  </sheetViews>
  <sheetFormatPr baseColWidth="10" defaultColWidth="47.44140625" defaultRowHeight="10.199999999999999" x14ac:dyDescent="0.3"/>
  <cols>
    <col min="1" max="4" width="15.77734375" style="44" customWidth="1"/>
    <col min="5" max="5" width="20.21875" style="44" bestFit="1" customWidth="1"/>
    <col min="6" max="6" width="6.21875" style="44" bestFit="1" customWidth="1"/>
    <col min="7" max="7" width="37.21875" style="44" customWidth="1"/>
    <col min="8" max="8" width="5.77734375" style="44" bestFit="1" customWidth="1"/>
    <col min="9" max="9" width="20.77734375" style="44" customWidth="1"/>
    <col min="10" max="16384" width="47.44140625" style="44"/>
  </cols>
  <sheetData>
    <row r="1" spans="1:10" s="27" customFormat="1" ht="15" customHeight="1" thickBot="1" x14ac:dyDescent="0.35">
      <c r="A1" s="396" t="s">
        <v>2444</v>
      </c>
      <c r="B1" s="397"/>
      <c r="C1" s="397"/>
      <c r="D1" s="397"/>
      <c r="E1" s="397"/>
      <c r="F1" s="397"/>
      <c r="G1" s="397"/>
      <c r="H1" s="397"/>
      <c r="I1" s="398"/>
    </row>
    <row r="2" spans="1:10" s="27" customFormat="1" ht="10.199999999999999" customHeight="1" thickBot="1" x14ac:dyDescent="0.35">
      <c r="A2" s="371"/>
      <c r="B2" s="372"/>
      <c r="C2" s="372"/>
      <c r="D2" s="372"/>
      <c r="E2" s="372"/>
      <c r="F2" s="372"/>
      <c r="G2" s="372"/>
      <c r="H2" s="372"/>
      <c r="I2" s="373"/>
    </row>
    <row r="3" spans="1:10" s="27" customFormat="1" ht="15" customHeight="1" thickBot="1" x14ac:dyDescent="0.35">
      <c r="A3" s="399" t="s">
        <v>243</v>
      </c>
      <c r="B3" s="400"/>
      <c r="C3" s="400"/>
      <c r="D3" s="400"/>
      <c r="E3" s="400"/>
      <c r="F3" s="400"/>
      <c r="G3" s="400"/>
      <c r="H3" s="400"/>
      <c r="I3" s="401"/>
      <c r="J3" s="28"/>
    </row>
    <row r="4" spans="1:10" s="27" customFormat="1" ht="10.199999999999999" customHeight="1" thickBot="1" x14ac:dyDescent="0.35">
      <c r="A4" s="374"/>
      <c r="B4" s="375"/>
      <c r="C4" s="375"/>
      <c r="D4" s="375"/>
      <c r="E4" s="375"/>
      <c r="F4" s="375"/>
      <c r="G4" s="375"/>
      <c r="H4" s="375"/>
      <c r="I4" s="376"/>
      <c r="J4" s="28"/>
    </row>
    <row r="5" spans="1:10" s="27" customFormat="1" ht="15" customHeight="1" x14ac:dyDescent="0.3">
      <c r="A5" s="387" t="s">
        <v>459</v>
      </c>
      <c r="B5" s="388"/>
      <c r="C5" s="388"/>
      <c r="D5" s="388"/>
      <c r="E5" s="388"/>
      <c r="F5" s="388"/>
      <c r="G5" s="388"/>
      <c r="H5" s="388"/>
      <c r="I5" s="389"/>
    </row>
    <row r="6" spans="1:10" s="27" customFormat="1" ht="15" customHeight="1" x14ac:dyDescent="0.3">
      <c r="A6" s="377" t="s">
        <v>460</v>
      </c>
      <c r="B6" s="378"/>
      <c r="C6" s="378"/>
      <c r="D6" s="378"/>
      <c r="E6" s="378"/>
      <c r="F6" s="378"/>
      <c r="G6" s="378"/>
      <c r="H6" s="378"/>
      <c r="I6" s="29" t="e">
        <f>'B) PB HV NRW'!I33</f>
        <v>#DIV/0!</v>
      </c>
      <c r="J6" s="30"/>
    </row>
    <row r="7" spans="1:10" s="27" customFormat="1" ht="15" customHeight="1" thickBot="1" x14ac:dyDescent="0.35">
      <c r="A7" s="377" t="s">
        <v>461</v>
      </c>
      <c r="B7" s="378"/>
      <c r="C7" s="378"/>
      <c r="D7" s="378"/>
      <c r="E7" s="378"/>
      <c r="F7" s="378"/>
      <c r="G7" s="378"/>
      <c r="H7" s="378"/>
      <c r="I7" s="29">
        <f>'B) PB APP'!I33</f>
        <v>0</v>
      </c>
      <c r="J7" s="30"/>
    </row>
    <row r="8" spans="1:10" s="27" customFormat="1" ht="15" customHeight="1" x14ac:dyDescent="0.3">
      <c r="A8" s="390" t="s">
        <v>462</v>
      </c>
      <c r="B8" s="391"/>
      <c r="C8" s="391"/>
      <c r="D8" s="391"/>
      <c r="E8" s="391"/>
      <c r="F8" s="391"/>
      <c r="G8" s="391"/>
      <c r="H8" s="391"/>
      <c r="I8" s="32" t="e">
        <f>SUM($I$6:$I$7)</f>
        <v>#DIV/0!</v>
      </c>
      <c r="J8" s="30"/>
    </row>
    <row r="9" spans="1:10" s="27" customFormat="1" ht="15" customHeight="1" thickBot="1" x14ac:dyDescent="0.35">
      <c r="A9" s="385" t="s">
        <v>233</v>
      </c>
      <c r="B9" s="386"/>
      <c r="C9" s="386"/>
      <c r="D9" s="386"/>
      <c r="E9" s="386"/>
      <c r="F9" s="386"/>
      <c r="G9" s="386"/>
      <c r="H9" s="33">
        <v>0.19</v>
      </c>
      <c r="I9" s="31" t="e">
        <f>$I$8*$H$9</f>
        <v>#DIV/0!</v>
      </c>
      <c r="J9" s="30"/>
    </row>
    <row r="10" spans="1:10" s="27" customFormat="1" ht="15" customHeight="1" thickBot="1" x14ac:dyDescent="0.35">
      <c r="A10" s="392" t="s">
        <v>463</v>
      </c>
      <c r="B10" s="393"/>
      <c r="C10" s="393"/>
      <c r="D10" s="393"/>
      <c r="E10" s="393"/>
      <c r="F10" s="393"/>
      <c r="G10" s="393"/>
      <c r="H10" s="393"/>
      <c r="I10" s="34" t="e">
        <f>SUM($I$8,$I$9)</f>
        <v>#DIV/0!</v>
      </c>
      <c r="J10" s="30"/>
    </row>
    <row r="11" spans="1:10" s="27" customFormat="1" ht="10.199999999999999" customHeight="1" x14ac:dyDescent="0.3">
      <c r="A11" s="368"/>
      <c r="B11" s="369"/>
      <c r="C11" s="369"/>
      <c r="D11" s="369"/>
      <c r="E11" s="369"/>
      <c r="F11" s="369"/>
      <c r="G11" s="369"/>
      <c r="H11" s="369"/>
      <c r="I11" s="370"/>
    </row>
    <row r="12" spans="1:10" s="27" customFormat="1" ht="15" customHeight="1" x14ac:dyDescent="0.3">
      <c r="A12" s="377" t="s">
        <v>457</v>
      </c>
      <c r="B12" s="378"/>
      <c r="C12" s="378"/>
      <c r="D12" s="378"/>
      <c r="E12" s="378"/>
      <c r="F12" s="378"/>
      <c r="G12" s="378"/>
      <c r="H12" s="378"/>
      <c r="I12" s="35">
        <f>'B) PB HV NRW'!I32</f>
        <v>0</v>
      </c>
    </row>
    <row r="13" spans="1:10" s="27" customFormat="1" ht="15" customHeight="1" x14ac:dyDescent="0.3">
      <c r="A13" s="377" t="s">
        <v>458</v>
      </c>
      <c r="B13" s="378"/>
      <c r="C13" s="378"/>
      <c r="D13" s="378"/>
      <c r="E13" s="378"/>
      <c r="F13" s="378"/>
      <c r="G13" s="378"/>
      <c r="H13" s="378"/>
      <c r="I13" s="35" t="str">
        <f>'B) PB APP'!I32</f>
        <v>in B) PB HV NRW enth.</v>
      </c>
    </row>
    <row r="14" spans="1:10" s="27" customFormat="1" ht="10.199999999999999" customHeight="1" thickBot="1" x14ac:dyDescent="0.35">
      <c r="A14" s="425"/>
      <c r="B14" s="369"/>
      <c r="C14" s="369"/>
      <c r="D14" s="369"/>
      <c r="E14" s="369"/>
      <c r="F14" s="369"/>
      <c r="G14" s="369"/>
      <c r="H14" s="369"/>
      <c r="I14" s="370"/>
    </row>
    <row r="15" spans="1:10" s="27" customFormat="1" ht="15" customHeight="1" x14ac:dyDescent="0.3">
      <c r="A15" s="387" t="s">
        <v>448</v>
      </c>
      <c r="B15" s="388"/>
      <c r="C15" s="388"/>
      <c r="D15" s="388"/>
      <c r="E15" s="388"/>
      <c r="F15" s="388"/>
      <c r="G15" s="388"/>
      <c r="H15" s="388"/>
      <c r="I15" s="389"/>
    </row>
    <row r="16" spans="1:10" s="27" customFormat="1" ht="15" customHeight="1" x14ac:dyDescent="0.3">
      <c r="A16" s="402" t="s">
        <v>464</v>
      </c>
      <c r="B16" s="378"/>
      <c r="C16" s="378"/>
      <c r="D16" s="378"/>
      <c r="E16" s="378"/>
      <c r="F16" s="378"/>
      <c r="G16" s="378"/>
      <c r="H16" s="378"/>
      <c r="I16" s="29">
        <f>'B) PB HV NRW'!G58</f>
        <v>0</v>
      </c>
    </row>
    <row r="17" spans="1:10" s="27" customFormat="1" ht="15" customHeight="1" thickBot="1" x14ac:dyDescent="0.35">
      <c r="A17" s="402" t="s">
        <v>465</v>
      </c>
      <c r="B17" s="378"/>
      <c r="C17" s="378"/>
      <c r="D17" s="378"/>
      <c r="E17" s="378"/>
      <c r="F17" s="378"/>
      <c r="G17" s="378"/>
      <c r="H17" s="378"/>
      <c r="I17" s="29">
        <f>'B) PB APP'!G54</f>
        <v>0</v>
      </c>
    </row>
    <row r="18" spans="1:10" s="27" customFormat="1" ht="15" customHeight="1" x14ac:dyDescent="0.3">
      <c r="A18" s="390" t="s">
        <v>466</v>
      </c>
      <c r="B18" s="391"/>
      <c r="C18" s="391"/>
      <c r="D18" s="391"/>
      <c r="E18" s="391"/>
      <c r="F18" s="391"/>
      <c r="G18" s="391"/>
      <c r="H18" s="391"/>
      <c r="I18" s="36">
        <f>SUM($I$16:$I$17)</f>
        <v>0</v>
      </c>
    </row>
    <row r="19" spans="1:10" s="27" customFormat="1" ht="15" customHeight="1" thickBot="1" x14ac:dyDescent="0.35">
      <c r="A19" s="385" t="s">
        <v>233</v>
      </c>
      <c r="B19" s="386"/>
      <c r="C19" s="386"/>
      <c r="D19" s="386"/>
      <c r="E19" s="386"/>
      <c r="F19" s="386"/>
      <c r="G19" s="386"/>
      <c r="H19" s="33">
        <v>0.19</v>
      </c>
      <c r="I19" s="31">
        <f>$I$18*$H$19</f>
        <v>0</v>
      </c>
    </row>
    <row r="20" spans="1:10" s="27" customFormat="1" ht="15" customHeight="1" thickBot="1" x14ac:dyDescent="0.35">
      <c r="A20" s="392" t="s">
        <v>467</v>
      </c>
      <c r="B20" s="393"/>
      <c r="C20" s="393"/>
      <c r="D20" s="393"/>
      <c r="E20" s="393"/>
      <c r="F20" s="393"/>
      <c r="G20" s="393"/>
      <c r="H20" s="393"/>
      <c r="I20" s="34">
        <f>SUM($I$18,$I$19)</f>
        <v>0</v>
      </c>
    </row>
    <row r="21" spans="1:10" s="27" customFormat="1" ht="10.199999999999999" customHeight="1" thickBot="1" x14ac:dyDescent="0.35">
      <c r="A21" s="425"/>
      <c r="B21" s="369"/>
      <c r="C21" s="369"/>
      <c r="D21" s="369"/>
      <c r="E21" s="369"/>
      <c r="F21" s="369"/>
      <c r="G21" s="369"/>
      <c r="H21" s="369"/>
      <c r="I21" s="370"/>
    </row>
    <row r="22" spans="1:10" s="27" customFormat="1" ht="15" customHeight="1" thickBot="1" x14ac:dyDescent="0.35">
      <c r="A22" s="406" t="s">
        <v>487</v>
      </c>
      <c r="B22" s="407"/>
      <c r="C22" s="407"/>
      <c r="D22" s="407"/>
      <c r="E22" s="407"/>
      <c r="F22" s="407"/>
      <c r="G22" s="388"/>
      <c r="H22" s="388"/>
      <c r="I22" s="389"/>
    </row>
    <row r="23" spans="1:10" s="27" customFormat="1" ht="15" customHeight="1" thickBot="1" x14ac:dyDescent="0.35">
      <c r="A23" s="382" t="s">
        <v>252</v>
      </c>
      <c r="B23" s="383"/>
      <c r="C23" s="384"/>
      <c r="D23" s="24"/>
      <c r="E23" s="37" t="s">
        <v>468</v>
      </c>
      <c r="F23" s="38">
        <v>10</v>
      </c>
      <c r="G23" s="408" t="s">
        <v>253</v>
      </c>
      <c r="H23" s="409"/>
      <c r="I23" s="39">
        <f>$D$23*$F$23</f>
        <v>0</v>
      </c>
    </row>
    <row r="24" spans="1:10" s="27" customFormat="1" ht="15" customHeight="1" thickBot="1" x14ac:dyDescent="0.35">
      <c r="A24" s="416" t="s">
        <v>233</v>
      </c>
      <c r="B24" s="417"/>
      <c r="C24" s="417"/>
      <c r="D24" s="417"/>
      <c r="E24" s="418"/>
      <c r="F24" s="418"/>
      <c r="G24" s="417"/>
      <c r="H24" s="40">
        <v>0.19</v>
      </c>
      <c r="I24" s="41">
        <f>$I$23*$H$24</f>
        <v>0</v>
      </c>
    </row>
    <row r="25" spans="1:10" s="27" customFormat="1" ht="15" customHeight="1" thickBot="1" x14ac:dyDescent="0.35">
      <c r="A25" s="419" t="s">
        <v>469</v>
      </c>
      <c r="B25" s="420"/>
      <c r="C25" s="420"/>
      <c r="D25" s="420"/>
      <c r="E25" s="420"/>
      <c r="F25" s="420"/>
      <c r="G25" s="420"/>
      <c r="H25" s="421"/>
      <c r="I25" s="42">
        <f>SUM($I$23,$I$24)</f>
        <v>0</v>
      </c>
    </row>
    <row r="26" spans="1:10" s="27" customFormat="1" ht="10.199999999999999" customHeight="1" thickBot="1" x14ac:dyDescent="0.35">
      <c r="A26" s="368"/>
      <c r="B26" s="369"/>
      <c r="C26" s="369"/>
      <c r="D26" s="369"/>
      <c r="E26" s="369"/>
      <c r="F26" s="369"/>
      <c r="G26" s="369"/>
      <c r="H26" s="369"/>
      <c r="I26" s="370"/>
    </row>
    <row r="27" spans="1:10" s="27" customFormat="1" ht="15" customHeight="1" thickBot="1" x14ac:dyDescent="0.35">
      <c r="A27" s="410" t="s">
        <v>449</v>
      </c>
      <c r="B27" s="411"/>
      <c r="C27" s="411"/>
      <c r="D27" s="411"/>
      <c r="E27" s="411"/>
      <c r="F27" s="411"/>
      <c r="G27" s="411"/>
      <c r="H27" s="411"/>
      <c r="I27" s="412"/>
    </row>
    <row r="28" spans="1:10" s="27" customFormat="1" ht="15" customHeight="1" thickBot="1" x14ac:dyDescent="0.35">
      <c r="A28" s="422" t="s">
        <v>470</v>
      </c>
      <c r="B28" s="423"/>
      <c r="C28" s="423"/>
      <c r="D28" s="423"/>
      <c r="E28" s="423"/>
      <c r="F28" s="423"/>
      <c r="G28" s="423"/>
      <c r="H28" s="424"/>
      <c r="I28" s="43" t="e">
        <f>$I$10+$I$20+$I$25</f>
        <v>#DIV/0!</v>
      </c>
      <c r="J28" s="367"/>
    </row>
    <row r="29" spans="1:10" s="27" customFormat="1" ht="40.200000000000003" customHeight="1" x14ac:dyDescent="0.3">
      <c r="A29" s="413"/>
      <c r="B29" s="414"/>
      <c r="C29" s="403"/>
      <c r="D29" s="404"/>
      <c r="E29" s="404"/>
      <c r="F29" s="415"/>
      <c r="G29" s="403"/>
      <c r="H29" s="404"/>
      <c r="I29" s="405"/>
    </row>
    <row r="30" spans="1:10" s="27" customFormat="1" ht="12" thickBot="1" x14ac:dyDescent="0.35">
      <c r="A30" s="395" t="s">
        <v>249</v>
      </c>
      <c r="B30" s="394"/>
      <c r="C30" s="379" t="s">
        <v>251</v>
      </c>
      <c r="D30" s="380"/>
      <c r="E30" s="380"/>
      <c r="F30" s="394"/>
      <c r="G30" s="379" t="s">
        <v>250</v>
      </c>
      <c r="H30" s="380"/>
      <c r="I30" s="381"/>
    </row>
    <row r="31" spans="1:10" x14ac:dyDescent="0.3">
      <c r="I31" s="45"/>
    </row>
    <row r="32" spans="1:10" x14ac:dyDescent="0.3">
      <c r="J32" s="46"/>
    </row>
  </sheetData>
  <sheetProtection algorithmName="SHA-512" hashValue="ujsf/pLs4rm3vaGzl2/h5UzSR4yMXjUv4jSm0y3AbVQt3JgKemxewp3a5MdKD9HsKR6H3Zi1+NOn23oadS7IOQ==" saltValue="AqitFIjECS+jOy4OAuA05A==" spinCount="100000" sheet="1" sort="0"/>
  <protectedRanges>
    <protectedRange algorithmName="SHA-512" hashValue="oT+vaBDpZrrBltiZC76ENk5HDHIR/o2+1V2yeak8t7d5+/qUYSkcqLEFV0jgikciB1ZgcAZlqA9K1YRfrt2gjA==" saltValue="eOnDHVvweP8TjoQcrSv8kA==" spinCount="100000" sqref="A29:I29" name="Bereich1"/>
  </protectedRanges>
  <mergeCells count="35">
    <mergeCell ref="A12:H12"/>
    <mergeCell ref="A13:H13"/>
    <mergeCell ref="A16:H16"/>
    <mergeCell ref="G29:I29"/>
    <mergeCell ref="A22:I22"/>
    <mergeCell ref="G23:H23"/>
    <mergeCell ref="A26:I26"/>
    <mergeCell ref="A27:I27"/>
    <mergeCell ref="A29:B29"/>
    <mergeCell ref="C29:F29"/>
    <mergeCell ref="A24:G24"/>
    <mergeCell ref="A25:H25"/>
    <mergeCell ref="A28:H28"/>
    <mergeCell ref="A14:I14"/>
    <mergeCell ref="A21:I21"/>
    <mergeCell ref="A17:H17"/>
    <mergeCell ref="A1:I1"/>
    <mergeCell ref="A3:I3"/>
    <mergeCell ref="A9:G9"/>
    <mergeCell ref="A10:H10"/>
    <mergeCell ref="A5:I5"/>
    <mergeCell ref="A8:H8"/>
    <mergeCell ref="G30:I30"/>
    <mergeCell ref="A23:C23"/>
    <mergeCell ref="A19:G19"/>
    <mergeCell ref="A15:I15"/>
    <mergeCell ref="A18:H18"/>
    <mergeCell ref="A20:H20"/>
    <mergeCell ref="C30:F30"/>
    <mergeCell ref="A30:B30"/>
    <mergeCell ref="A11:I11"/>
    <mergeCell ref="A2:I2"/>
    <mergeCell ref="A4:I4"/>
    <mergeCell ref="A6:H6"/>
    <mergeCell ref="A7:H7"/>
  </mergeCells>
  <pageMargins left="0.7" right="0.7" top="0.78740157499999996" bottom="0.78740157499999996" header="0.3" footer="0.3"/>
  <pageSetup paperSize="9" orientation="landscape" r:id="rId1"/>
  <headerFooter>
    <oddHeader xml:space="preserve">&amp;L&amp;F&amp;RDeutsche Bundesbank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FFA9-DCDF-447D-8C1A-28E183151F31}">
  <sheetPr>
    <tabColor theme="8" tint="0.79998168889431442"/>
  </sheetPr>
  <dimension ref="A1:L58"/>
  <sheetViews>
    <sheetView zoomScaleNormal="100" workbookViewId="0">
      <pane xSplit="4" ySplit="6" topLeftCell="E7" activePane="bottomRight" state="frozen"/>
      <selection activeCell="G35" sqref="G35"/>
      <selection pane="topRight" activeCell="G35" sqref="G35"/>
      <selection pane="bottomLeft" activeCell="G35" sqref="G35"/>
      <selection pane="bottomRight" activeCell="F7" sqref="F7"/>
    </sheetView>
  </sheetViews>
  <sheetFormatPr baseColWidth="10" defaultColWidth="105" defaultRowHeight="11.4" x14ac:dyDescent="0.3"/>
  <cols>
    <col min="1" max="1" width="27.77734375" style="49" customWidth="1"/>
    <col min="2" max="2" width="28.5546875" style="49" customWidth="1"/>
    <col min="3" max="3" width="25.21875" style="49" customWidth="1"/>
    <col min="4" max="4" width="19.21875" style="49" customWidth="1"/>
    <col min="5" max="5" width="18.77734375" style="49" customWidth="1"/>
    <col min="6" max="6" width="24.77734375" style="49" customWidth="1"/>
    <col min="7" max="7" width="26.21875" style="49" customWidth="1"/>
    <col min="8" max="8" width="25.21875" style="49" customWidth="1"/>
    <col min="9" max="9" width="22.77734375" style="49" customWidth="1"/>
    <col min="10" max="10" width="30.77734375" style="49" customWidth="1"/>
    <col min="11" max="16384" width="105" style="49"/>
  </cols>
  <sheetData>
    <row r="1" spans="1:12" ht="15" customHeight="1" thickBot="1" x14ac:dyDescent="0.35">
      <c r="A1" s="458" t="s">
        <v>2445</v>
      </c>
      <c r="B1" s="459"/>
      <c r="C1" s="459"/>
      <c r="D1" s="459"/>
      <c r="E1" s="459"/>
      <c r="F1" s="459"/>
      <c r="G1" s="459"/>
      <c r="H1" s="459"/>
      <c r="I1" s="460"/>
      <c r="J1" s="47"/>
      <c r="K1" s="47"/>
      <c r="L1" s="48"/>
    </row>
    <row r="2" spans="1:12" ht="10.199999999999999" customHeight="1" thickBot="1" x14ac:dyDescent="0.35">
      <c r="A2" s="461"/>
      <c r="B2" s="450"/>
      <c r="C2" s="450"/>
      <c r="D2" s="450"/>
      <c r="E2" s="450"/>
      <c r="F2" s="450"/>
      <c r="G2" s="450"/>
      <c r="H2" s="450"/>
      <c r="I2" s="451"/>
      <c r="J2" s="47"/>
      <c r="K2" s="47"/>
      <c r="L2" s="48"/>
    </row>
    <row r="3" spans="1:12" ht="15" customHeight="1" thickBot="1" x14ac:dyDescent="0.35">
      <c r="A3" s="458" t="s">
        <v>488</v>
      </c>
      <c r="B3" s="459"/>
      <c r="C3" s="459"/>
      <c r="D3" s="459"/>
      <c r="E3" s="459"/>
      <c r="F3" s="459"/>
      <c r="G3" s="459"/>
      <c r="H3" s="459"/>
      <c r="I3" s="460"/>
      <c r="J3" s="48"/>
      <c r="K3" s="48"/>
      <c r="L3" s="48"/>
    </row>
    <row r="4" spans="1:12" ht="10.199999999999999" customHeight="1" thickBot="1" x14ac:dyDescent="0.35">
      <c r="A4" s="426"/>
      <c r="B4" s="450"/>
      <c r="C4" s="450"/>
      <c r="D4" s="450"/>
      <c r="E4" s="450"/>
      <c r="F4" s="450"/>
      <c r="G4" s="450"/>
      <c r="H4" s="450"/>
      <c r="I4" s="451"/>
      <c r="J4" s="48"/>
      <c r="K4" s="48"/>
      <c r="L4" s="48"/>
    </row>
    <row r="5" spans="1:12" s="73" customFormat="1" ht="15" customHeight="1" x14ac:dyDescent="0.3">
      <c r="A5" s="462" t="s">
        <v>2428</v>
      </c>
      <c r="B5" s="463"/>
      <c r="C5" s="463"/>
      <c r="D5" s="463"/>
      <c r="E5" s="463"/>
      <c r="F5" s="70" t="s">
        <v>234</v>
      </c>
      <c r="G5" s="71" t="s">
        <v>235</v>
      </c>
      <c r="H5" s="70" t="s">
        <v>234</v>
      </c>
      <c r="I5" s="72" t="s">
        <v>235</v>
      </c>
      <c r="K5" s="74"/>
    </row>
    <row r="6" spans="1:12" s="78" customFormat="1" ht="34.950000000000003" customHeight="1" x14ac:dyDescent="0.3">
      <c r="A6" s="456" t="s">
        <v>222</v>
      </c>
      <c r="B6" s="457"/>
      <c r="C6" s="75" t="s">
        <v>278</v>
      </c>
      <c r="D6" s="75" t="s">
        <v>279</v>
      </c>
      <c r="E6" s="75" t="s">
        <v>391</v>
      </c>
      <c r="F6" s="75" t="s">
        <v>387</v>
      </c>
      <c r="G6" s="76" t="s">
        <v>242</v>
      </c>
      <c r="H6" s="75" t="s">
        <v>430</v>
      </c>
      <c r="I6" s="77" t="s">
        <v>431</v>
      </c>
    </row>
    <row r="7" spans="1:12" s="59" customFormat="1" ht="15" customHeight="1" x14ac:dyDescent="0.3">
      <c r="A7" s="57" t="s">
        <v>476</v>
      </c>
      <c r="B7" s="443" t="s">
        <v>1</v>
      </c>
      <c r="C7" s="3">
        <f>'D) FLV HV NRW'!B5</f>
        <v>11527.736899999971</v>
      </c>
      <c r="D7" s="11">
        <f>'D) FLV HV NRW'!B6</f>
        <v>599442.31879999954</v>
      </c>
      <c r="E7" s="2">
        <v>255</v>
      </c>
      <c r="F7" s="7"/>
      <c r="G7" s="2" t="e">
        <f t="shared" ref="G7:G27" si="0">$D7/$F7/12</f>
        <v>#DIV/0!</v>
      </c>
      <c r="H7" s="8"/>
      <c r="I7" s="9" t="e">
        <f t="shared" ref="I7:I27" si="1">$G7*$H7</f>
        <v>#DIV/0!</v>
      </c>
    </row>
    <row r="8" spans="1:12" ht="15" customHeight="1" x14ac:dyDescent="0.3">
      <c r="A8" s="57" t="s">
        <v>477</v>
      </c>
      <c r="B8" s="444"/>
      <c r="C8" s="3">
        <f>C7</f>
        <v>11527.736899999971</v>
      </c>
      <c r="D8" s="11">
        <f>'D) FLV HV NRW'!B7</f>
        <v>2397769.2751999982</v>
      </c>
      <c r="E8" s="2">
        <v>750</v>
      </c>
      <c r="F8" s="7"/>
      <c r="G8" s="2" t="e">
        <f t="shared" si="0"/>
        <v>#DIV/0!</v>
      </c>
      <c r="H8" s="8"/>
      <c r="I8" s="9" t="e">
        <f t="shared" si="1"/>
        <v>#DIV/0!</v>
      </c>
      <c r="K8" s="60"/>
    </row>
    <row r="9" spans="1:12" ht="34.950000000000003" customHeight="1" x14ac:dyDescent="0.3">
      <c r="A9" s="57" t="s">
        <v>2</v>
      </c>
      <c r="B9" s="58" t="s">
        <v>30</v>
      </c>
      <c r="C9" s="3">
        <f>'D) FLV HV NRW'!C5</f>
        <v>1338.5697</v>
      </c>
      <c r="D9" s="3">
        <f>'D) FLV HV NRW'!C6</f>
        <v>334642.42500000005</v>
      </c>
      <c r="E9" s="2">
        <v>253</v>
      </c>
      <c r="F9" s="7"/>
      <c r="G9" s="2" t="e">
        <f t="shared" si="0"/>
        <v>#DIV/0!</v>
      </c>
      <c r="H9" s="8"/>
      <c r="I9" s="9" t="e">
        <f t="shared" si="1"/>
        <v>#DIV/0!</v>
      </c>
      <c r="K9" s="60"/>
    </row>
    <row r="10" spans="1:12" ht="15" customHeight="1" x14ac:dyDescent="0.3">
      <c r="A10" s="57" t="s">
        <v>3</v>
      </c>
      <c r="B10" s="58" t="s">
        <v>4</v>
      </c>
      <c r="C10" s="3">
        <f>'D) FLV HV NRW'!D5</f>
        <v>36.061</v>
      </c>
      <c r="D10" s="11">
        <f>'D) FLV HV NRW'!D6</f>
        <v>5407.625</v>
      </c>
      <c r="E10" s="2">
        <v>47</v>
      </c>
      <c r="F10" s="7"/>
      <c r="G10" s="2" t="e">
        <f t="shared" si="0"/>
        <v>#DIV/0!</v>
      </c>
      <c r="H10" s="8"/>
      <c r="I10" s="9" t="e">
        <f t="shared" si="1"/>
        <v>#DIV/0!</v>
      </c>
      <c r="K10" s="60"/>
    </row>
    <row r="11" spans="1:12" ht="15" customHeight="1" x14ac:dyDescent="0.3">
      <c r="A11" s="57" t="s">
        <v>5</v>
      </c>
      <c r="B11" s="58" t="s">
        <v>6</v>
      </c>
      <c r="C11" s="3">
        <f>'D) FLV HV NRW'!E5</f>
        <v>1025.5119999999997</v>
      </c>
      <c r="D11" s="11">
        <f>'D) FLV HV NRW'!E6</f>
        <v>256378</v>
      </c>
      <c r="E11" s="2">
        <v>384</v>
      </c>
      <c r="F11" s="7"/>
      <c r="G11" s="2" t="e">
        <f t="shared" si="0"/>
        <v>#DIV/0!</v>
      </c>
      <c r="H11" s="8"/>
      <c r="I11" s="9" t="e">
        <f t="shared" si="1"/>
        <v>#DIV/0!</v>
      </c>
      <c r="K11" s="60"/>
    </row>
    <row r="12" spans="1:12" ht="15" customHeight="1" x14ac:dyDescent="0.3">
      <c r="A12" s="57" t="s">
        <v>7</v>
      </c>
      <c r="B12" s="58" t="s">
        <v>8</v>
      </c>
      <c r="C12" s="3">
        <f>'D) FLV HV NRW'!F5</f>
        <v>6096.4863999999925</v>
      </c>
      <c r="D12" s="11">
        <f>'D) FLV HV NRW'!F6</f>
        <v>380419.3066000003</v>
      </c>
      <c r="E12" s="2">
        <v>330</v>
      </c>
      <c r="F12" s="7"/>
      <c r="G12" s="2" t="e">
        <f t="shared" si="0"/>
        <v>#DIV/0!</v>
      </c>
      <c r="H12" s="8"/>
      <c r="I12" s="9" t="e">
        <f t="shared" si="1"/>
        <v>#DIV/0!</v>
      </c>
      <c r="K12" s="60"/>
    </row>
    <row r="13" spans="1:12" ht="15" customHeight="1" x14ac:dyDescent="0.3">
      <c r="A13" s="57" t="s">
        <v>9</v>
      </c>
      <c r="B13" s="58" t="s">
        <v>10</v>
      </c>
      <c r="C13" s="3">
        <f>'D) FLV HV NRW'!G5</f>
        <v>12.33</v>
      </c>
      <c r="D13" s="11">
        <f>'D) FLV HV NRW'!G6</f>
        <v>641.16</v>
      </c>
      <c r="E13" s="2">
        <v>159</v>
      </c>
      <c r="F13" s="7"/>
      <c r="G13" s="2" t="e">
        <f t="shared" si="0"/>
        <v>#DIV/0!</v>
      </c>
      <c r="H13" s="8"/>
      <c r="I13" s="9" t="e">
        <f t="shared" si="1"/>
        <v>#DIV/0!</v>
      </c>
      <c r="K13" s="60"/>
    </row>
    <row r="14" spans="1:12" ht="15" customHeight="1" x14ac:dyDescent="0.3">
      <c r="A14" s="57" t="s">
        <v>11</v>
      </c>
      <c r="B14" s="58" t="s">
        <v>12</v>
      </c>
      <c r="C14" s="3">
        <f>'D) FLV HV NRW'!H5</f>
        <v>1937.1042999999997</v>
      </c>
      <c r="D14" s="11">
        <f>'D) FLV HV NRW'!H6</f>
        <v>109572.64360000001</v>
      </c>
      <c r="E14" s="2">
        <v>200</v>
      </c>
      <c r="F14" s="7"/>
      <c r="G14" s="2" t="e">
        <f t="shared" si="0"/>
        <v>#DIV/0!</v>
      </c>
      <c r="H14" s="8"/>
      <c r="I14" s="9" t="e">
        <f t="shared" si="1"/>
        <v>#DIV/0!</v>
      </c>
      <c r="K14" s="60"/>
    </row>
    <row r="15" spans="1:12" ht="34.950000000000003" customHeight="1" x14ac:dyDescent="0.3">
      <c r="A15" s="57" t="s">
        <v>13</v>
      </c>
      <c r="B15" s="58" t="s">
        <v>14</v>
      </c>
      <c r="C15" s="3">
        <f>'D) FLV HV NRW'!I5</f>
        <v>1010.6580999999995</v>
      </c>
      <c r="D15" s="11">
        <f>'D) FLV HV NRW'!I6</f>
        <v>252664.52500000008</v>
      </c>
      <c r="E15" s="2">
        <v>177</v>
      </c>
      <c r="F15" s="7"/>
      <c r="G15" s="2" t="e">
        <f t="shared" si="0"/>
        <v>#DIV/0!</v>
      </c>
      <c r="H15" s="8"/>
      <c r="I15" s="9" t="e">
        <f t="shared" si="1"/>
        <v>#DIV/0!</v>
      </c>
      <c r="K15" s="60"/>
    </row>
    <row r="16" spans="1:12" ht="28.95" customHeight="1" x14ac:dyDescent="0.3">
      <c r="A16" s="61" t="s">
        <v>478</v>
      </c>
      <c r="B16" s="58" t="s">
        <v>485</v>
      </c>
      <c r="C16" s="3">
        <f>'D) FLV HV NRW'!J5</f>
        <v>991.92769999999871</v>
      </c>
      <c r="D16" s="11">
        <f>'D) FLV HV NRW'!J6</f>
        <v>363579.13749999984</v>
      </c>
      <c r="E16" s="2">
        <v>68</v>
      </c>
      <c r="F16" s="7"/>
      <c r="G16" s="2" t="e">
        <f t="shared" si="0"/>
        <v>#DIV/0!</v>
      </c>
      <c r="H16" s="8"/>
      <c r="I16" s="9" t="e">
        <f t="shared" si="1"/>
        <v>#DIV/0!</v>
      </c>
      <c r="K16" s="60"/>
    </row>
    <row r="17" spans="1:11" ht="36.6" customHeight="1" x14ac:dyDescent="0.3">
      <c r="A17" s="57" t="s">
        <v>16</v>
      </c>
      <c r="B17" s="58" t="s">
        <v>479</v>
      </c>
      <c r="C17" s="3">
        <f>'D) FLV HV NRW'!K5</f>
        <v>347.29349999999999</v>
      </c>
      <c r="D17" s="11">
        <f>'D) FLV HV NRW'!K6</f>
        <v>41589.2575</v>
      </c>
      <c r="E17" s="2">
        <v>177</v>
      </c>
      <c r="F17" s="7"/>
      <c r="G17" s="2" t="e">
        <f t="shared" si="0"/>
        <v>#DIV/0!</v>
      </c>
      <c r="H17" s="8"/>
      <c r="I17" s="9" t="e">
        <f t="shared" si="1"/>
        <v>#DIV/0!</v>
      </c>
      <c r="K17" s="60"/>
    </row>
    <row r="18" spans="1:11" ht="15" customHeight="1" x14ac:dyDescent="0.3">
      <c r="A18" s="57" t="s">
        <v>18</v>
      </c>
      <c r="B18" s="58" t="s">
        <v>19</v>
      </c>
      <c r="C18" s="3">
        <f>'D) FLV HV NRW'!L5</f>
        <v>4032.2072000000012</v>
      </c>
      <c r="D18" s="11">
        <f>'D) FLV HV NRW'!L6</f>
        <v>16295.548800000004</v>
      </c>
      <c r="E18" s="2">
        <v>283</v>
      </c>
      <c r="F18" s="7"/>
      <c r="G18" s="2" t="e">
        <f t="shared" si="0"/>
        <v>#DIV/0!</v>
      </c>
      <c r="H18" s="8"/>
      <c r="I18" s="9" t="e">
        <f t="shared" si="1"/>
        <v>#DIV/0!</v>
      </c>
      <c r="K18" s="60"/>
    </row>
    <row r="19" spans="1:11" ht="25.2" customHeight="1" x14ac:dyDescent="0.3">
      <c r="A19" s="57" t="s">
        <v>20</v>
      </c>
      <c r="B19" s="58" t="s">
        <v>21</v>
      </c>
      <c r="C19" s="3">
        <f>'D) FLV HV NRW'!M5</f>
        <v>6716.1803999999956</v>
      </c>
      <c r="D19" s="11">
        <f>'D) FLV HV NRW'!M6</f>
        <v>6716.1803999999956</v>
      </c>
      <c r="E19" s="2">
        <v>300</v>
      </c>
      <c r="F19" s="7"/>
      <c r="G19" s="2" t="e">
        <f t="shared" si="0"/>
        <v>#DIV/0!</v>
      </c>
      <c r="H19" s="8"/>
      <c r="I19" s="9" t="e">
        <f t="shared" si="1"/>
        <v>#DIV/0!</v>
      </c>
      <c r="K19" s="60"/>
    </row>
    <row r="20" spans="1:11" ht="15" customHeight="1" x14ac:dyDescent="0.3">
      <c r="A20" s="57" t="s">
        <v>22</v>
      </c>
      <c r="B20" s="58" t="s">
        <v>23</v>
      </c>
      <c r="C20" s="2">
        <f>'D) FLV HV NRW'!N5</f>
        <v>0</v>
      </c>
      <c r="D20" s="2">
        <f>'D) FLV HV NRW'!N6</f>
        <v>0</v>
      </c>
      <c r="E20" s="2">
        <v>300</v>
      </c>
      <c r="F20" s="7"/>
      <c r="G20" s="2" t="e">
        <f t="shared" si="0"/>
        <v>#DIV/0!</v>
      </c>
      <c r="H20" s="8"/>
      <c r="I20" s="9" t="e">
        <f t="shared" si="1"/>
        <v>#DIV/0!</v>
      </c>
      <c r="K20" s="60"/>
    </row>
    <row r="21" spans="1:11" ht="15" customHeight="1" x14ac:dyDescent="0.3">
      <c r="A21" s="57" t="s">
        <v>24</v>
      </c>
      <c r="B21" s="58" t="s">
        <v>480</v>
      </c>
      <c r="C21" s="2">
        <f>'D) FLV HV NRW'!O5</f>
        <v>359.92</v>
      </c>
      <c r="D21" s="2">
        <f>'D) FLV HV NRW'!O6</f>
        <v>89980</v>
      </c>
      <c r="E21" s="2">
        <v>200</v>
      </c>
      <c r="F21" s="7"/>
      <c r="G21" s="2" t="e">
        <f t="shared" si="0"/>
        <v>#DIV/0!</v>
      </c>
      <c r="H21" s="8"/>
      <c r="I21" s="9" t="e">
        <f t="shared" si="1"/>
        <v>#DIV/0!</v>
      </c>
      <c r="K21" s="60"/>
    </row>
    <row r="22" spans="1:11" ht="15" customHeight="1" thickBot="1" x14ac:dyDescent="0.35">
      <c r="A22" s="355" t="s">
        <v>26</v>
      </c>
      <c r="B22" s="356" t="s">
        <v>27</v>
      </c>
      <c r="C22" s="359" t="s">
        <v>397</v>
      </c>
      <c r="D22" s="359" t="s">
        <v>397</v>
      </c>
      <c r="E22" s="359" t="s">
        <v>397</v>
      </c>
      <c r="F22" s="359" t="s">
        <v>397</v>
      </c>
      <c r="G22" s="359" t="s">
        <v>397</v>
      </c>
      <c r="H22" s="359" t="s">
        <v>397</v>
      </c>
      <c r="I22" s="359" t="s">
        <v>397</v>
      </c>
      <c r="K22" s="60"/>
    </row>
    <row r="23" spans="1:11" ht="15" customHeight="1" x14ac:dyDescent="0.3">
      <c r="A23" s="57" t="s">
        <v>28</v>
      </c>
      <c r="B23" s="58" t="s">
        <v>29</v>
      </c>
      <c r="C23" s="2">
        <f>'D) FLV HV NRW'!Q5</f>
        <v>10156.154199999999</v>
      </c>
      <c r="D23" s="2">
        <f>'D) FLV HV NRW'!Q6</f>
        <v>38359.536799999987</v>
      </c>
      <c r="E23" s="2">
        <v>1000</v>
      </c>
      <c r="F23" s="7"/>
      <c r="G23" s="2" t="e">
        <f t="shared" si="0"/>
        <v>#DIV/0!</v>
      </c>
      <c r="H23" s="8"/>
      <c r="I23" s="9" t="e">
        <f t="shared" si="1"/>
        <v>#DIV/0!</v>
      </c>
      <c r="K23" s="60"/>
    </row>
    <row r="24" spans="1:11" ht="15" customHeight="1" thickBot="1" x14ac:dyDescent="0.35">
      <c r="A24" s="355" t="s">
        <v>48</v>
      </c>
      <c r="B24" s="356" t="s">
        <v>481</v>
      </c>
      <c r="C24" s="359" t="s">
        <v>397</v>
      </c>
      <c r="D24" s="359" t="s">
        <v>397</v>
      </c>
      <c r="E24" s="359" t="s">
        <v>397</v>
      </c>
      <c r="F24" s="359" t="s">
        <v>397</v>
      </c>
      <c r="G24" s="359" t="s">
        <v>397</v>
      </c>
      <c r="H24" s="359" t="s">
        <v>397</v>
      </c>
      <c r="I24" s="359" t="s">
        <v>397</v>
      </c>
      <c r="K24" s="60"/>
    </row>
    <row r="25" spans="1:11" ht="15" customHeight="1" x14ac:dyDescent="0.3">
      <c r="A25" s="57" t="s">
        <v>46</v>
      </c>
      <c r="B25" s="58" t="s">
        <v>52</v>
      </c>
      <c r="C25" s="2">
        <f>'D) FLV HV NRW'!S5</f>
        <v>189.4085</v>
      </c>
      <c r="D25" s="2">
        <f>'D) FLV HV NRW'!S6</f>
        <v>9849.2420000000002</v>
      </c>
      <c r="E25" s="2">
        <v>400</v>
      </c>
      <c r="F25" s="7"/>
      <c r="G25" s="2" t="e">
        <f t="shared" si="0"/>
        <v>#DIV/0!</v>
      </c>
      <c r="H25" s="8"/>
      <c r="I25" s="9" t="e">
        <f t="shared" si="1"/>
        <v>#DIV/0!</v>
      </c>
      <c r="K25" s="60"/>
    </row>
    <row r="26" spans="1:11" ht="15" customHeight="1" x14ac:dyDescent="0.3">
      <c r="A26" s="57" t="s">
        <v>38</v>
      </c>
      <c r="B26" s="58" t="s">
        <v>50</v>
      </c>
      <c r="C26" s="2">
        <f>'D) FLV HV NRW'!T5</f>
        <v>0</v>
      </c>
      <c r="D26" s="2">
        <f>'D) FLV HV NRW'!T6</f>
        <v>0</v>
      </c>
      <c r="E26" s="2">
        <v>150</v>
      </c>
      <c r="F26" s="7"/>
      <c r="G26" s="2" t="e">
        <f t="shared" si="0"/>
        <v>#DIV/0!</v>
      </c>
      <c r="H26" s="8"/>
      <c r="I26" s="9" t="e">
        <f t="shared" si="1"/>
        <v>#DIV/0!</v>
      </c>
      <c r="K26" s="60"/>
    </row>
    <row r="27" spans="1:11" ht="15" customHeight="1" x14ac:dyDescent="0.3">
      <c r="A27" s="57" t="s">
        <v>39</v>
      </c>
      <c r="B27" s="58" t="s">
        <v>51</v>
      </c>
      <c r="C27" s="2">
        <f>'D) FLV HV NRW'!U5</f>
        <v>1885.3325999999997</v>
      </c>
      <c r="D27" s="2">
        <f>'D) FLV HV NRW'!U6</f>
        <v>98037.295199999964</v>
      </c>
      <c r="E27" s="2">
        <v>300</v>
      </c>
      <c r="F27" s="7"/>
      <c r="G27" s="2" t="e">
        <f t="shared" si="0"/>
        <v>#DIV/0!</v>
      </c>
      <c r="H27" s="8"/>
      <c r="I27" s="9" t="e">
        <f t="shared" si="1"/>
        <v>#DIV/0!</v>
      </c>
      <c r="K27" s="60"/>
    </row>
    <row r="28" spans="1:11" ht="15" customHeight="1" thickBot="1" x14ac:dyDescent="0.35">
      <c r="A28" s="355" t="s">
        <v>47</v>
      </c>
      <c r="B28" s="356" t="s">
        <v>42</v>
      </c>
      <c r="C28" s="360" t="s">
        <v>397</v>
      </c>
      <c r="D28" s="360" t="s">
        <v>397</v>
      </c>
      <c r="E28" s="361">
        <v>150</v>
      </c>
      <c r="F28" s="359" t="s">
        <v>397</v>
      </c>
      <c r="G28" s="359" t="s">
        <v>397</v>
      </c>
      <c r="H28" s="362" t="s">
        <v>397</v>
      </c>
      <c r="I28" s="363" t="s">
        <v>397</v>
      </c>
      <c r="K28" s="60"/>
    </row>
    <row r="29" spans="1:11" ht="15" customHeight="1" thickBot="1" x14ac:dyDescent="0.35">
      <c r="A29" s="357" t="s">
        <v>282</v>
      </c>
      <c r="B29" s="358" t="s">
        <v>392</v>
      </c>
      <c r="C29" s="360" t="s">
        <v>397</v>
      </c>
      <c r="D29" s="360" t="s">
        <v>397</v>
      </c>
      <c r="E29" s="360">
        <v>50</v>
      </c>
      <c r="F29" s="359" t="s">
        <v>397</v>
      </c>
      <c r="G29" s="359" t="s">
        <v>397</v>
      </c>
      <c r="H29" s="362" t="s">
        <v>397</v>
      </c>
      <c r="I29" s="363" t="s">
        <v>397</v>
      </c>
      <c r="J29" s="60"/>
      <c r="K29" s="60"/>
    </row>
    <row r="30" spans="1:11" ht="15" customHeight="1" thickBot="1" x14ac:dyDescent="0.35">
      <c r="A30" s="445" t="s">
        <v>482</v>
      </c>
      <c r="B30" s="446"/>
      <c r="C30" s="5">
        <f>SUM($C$7:$C$29)</f>
        <v>59190.61939999993</v>
      </c>
      <c r="D30" s="5">
        <f>SUM($D$7:$D$29)</f>
        <v>5001343.4773999974</v>
      </c>
      <c r="E30" s="447"/>
      <c r="F30" s="448"/>
      <c r="G30" s="365" t="e">
        <f>SUM(G7:G29)</f>
        <v>#DIV/0!</v>
      </c>
      <c r="H30" s="364"/>
      <c r="I30" s="366" t="e">
        <f>SUM(I7:I29)</f>
        <v>#DIV/0!</v>
      </c>
      <c r="J30" s="60"/>
      <c r="K30" s="60"/>
    </row>
    <row r="31" spans="1:11" ht="10.199999999999999" customHeight="1" thickBot="1" x14ac:dyDescent="0.35">
      <c r="A31" s="449"/>
      <c r="B31" s="450"/>
      <c r="C31" s="450"/>
      <c r="D31" s="450"/>
      <c r="E31" s="450"/>
      <c r="F31" s="450"/>
      <c r="G31" s="450"/>
      <c r="H31" s="450"/>
      <c r="I31" s="451"/>
      <c r="J31" s="60"/>
      <c r="K31" s="60"/>
    </row>
    <row r="32" spans="1:11" ht="15" customHeight="1" thickBot="1" x14ac:dyDescent="0.35">
      <c r="A32" s="452" t="s">
        <v>2414</v>
      </c>
      <c r="B32" s="391"/>
      <c r="C32" s="391"/>
      <c r="D32" s="391"/>
      <c r="E32" s="391"/>
      <c r="F32" s="391"/>
      <c r="G32" s="391"/>
      <c r="H32" s="453"/>
      <c r="I32" s="18"/>
      <c r="J32" s="60"/>
      <c r="K32" s="60"/>
    </row>
    <row r="33" spans="1:12" ht="15" customHeight="1" thickBot="1" x14ac:dyDescent="0.35">
      <c r="A33" s="454" t="s">
        <v>471</v>
      </c>
      <c r="B33" s="455"/>
      <c r="C33" s="455"/>
      <c r="D33" s="455"/>
      <c r="E33" s="455"/>
      <c r="F33" s="455"/>
      <c r="G33" s="455"/>
      <c r="H33" s="455"/>
      <c r="I33" s="17" t="e">
        <f>$I$30*12</f>
        <v>#DIV/0!</v>
      </c>
      <c r="J33" s="60"/>
      <c r="K33" s="48"/>
    </row>
    <row r="34" spans="1:12" ht="10.199999999999999" customHeight="1" thickBot="1" x14ac:dyDescent="0.35">
      <c r="A34" s="426"/>
      <c r="B34" s="427"/>
      <c r="C34" s="427"/>
      <c r="D34" s="427"/>
      <c r="E34" s="427"/>
      <c r="F34" s="427"/>
      <c r="G34" s="427"/>
      <c r="H34" s="427"/>
      <c r="I34" s="428"/>
      <c r="K34" s="48"/>
    </row>
    <row r="35" spans="1:12" ht="15" customHeight="1" x14ac:dyDescent="0.3">
      <c r="A35" s="429" t="s">
        <v>2429</v>
      </c>
      <c r="B35" s="430"/>
      <c r="C35" s="430"/>
      <c r="D35" s="431"/>
      <c r="E35" s="50" t="s">
        <v>234</v>
      </c>
      <c r="F35" s="62"/>
      <c r="G35" s="63" t="s">
        <v>235</v>
      </c>
      <c r="H35" s="432"/>
      <c r="I35" s="433"/>
      <c r="J35" s="48"/>
      <c r="K35" s="47"/>
    </row>
    <row r="36" spans="1:12" ht="34.950000000000003" customHeight="1" x14ac:dyDescent="0.3">
      <c r="A36" s="51" t="s">
        <v>236</v>
      </c>
      <c r="B36" s="52" t="s">
        <v>43</v>
      </c>
      <c r="C36" s="52" t="s">
        <v>472</v>
      </c>
      <c r="D36" s="53" t="s">
        <v>241</v>
      </c>
      <c r="E36" s="54" t="s">
        <v>237</v>
      </c>
      <c r="F36" s="64" t="s">
        <v>473</v>
      </c>
      <c r="G36" s="65" t="s">
        <v>447</v>
      </c>
      <c r="H36" s="434"/>
      <c r="I36" s="435"/>
      <c r="J36" s="66"/>
      <c r="K36" s="1"/>
    </row>
    <row r="37" spans="1:12" ht="15" customHeight="1" x14ac:dyDescent="0.3">
      <c r="A37" s="67">
        <v>200</v>
      </c>
      <c r="B37" s="58" t="s">
        <v>223</v>
      </c>
      <c r="C37" s="2">
        <v>8</v>
      </c>
      <c r="D37" s="19" t="s">
        <v>238</v>
      </c>
      <c r="E37" s="12"/>
      <c r="F37" s="20">
        <v>5</v>
      </c>
      <c r="G37" s="9">
        <f>$C37*$E37*$F37</f>
        <v>0</v>
      </c>
      <c r="H37" s="434"/>
      <c r="I37" s="435"/>
      <c r="J37" s="1"/>
      <c r="K37" s="47"/>
    </row>
    <row r="38" spans="1:12" ht="15" customHeight="1" x14ac:dyDescent="0.3">
      <c r="A38" s="67">
        <v>201</v>
      </c>
      <c r="B38" s="58" t="s">
        <v>213</v>
      </c>
      <c r="C38" s="2">
        <v>0</v>
      </c>
      <c r="D38" s="19" t="s">
        <v>239</v>
      </c>
      <c r="E38" s="12"/>
      <c r="F38" s="20">
        <v>1</v>
      </c>
      <c r="G38" s="9">
        <f t="shared" ref="G38:G57" si="2">$C38*$E38*$F38</f>
        <v>0</v>
      </c>
      <c r="H38" s="434"/>
      <c r="I38" s="435"/>
      <c r="J38" s="66"/>
      <c r="K38" s="1"/>
    </row>
    <row r="39" spans="1:12" ht="15" customHeight="1" x14ac:dyDescent="0.3">
      <c r="A39" s="67">
        <v>202</v>
      </c>
      <c r="B39" s="58" t="s">
        <v>483</v>
      </c>
      <c r="C39" s="2">
        <v>50</v>
      </c>
      <c r="D39" s="19" t="s">
        <v>239</v>
      </c>
      <c r="E39" s="12"/>
      <c r="F39" s="16">
        <v>15</v>
      </c>
      <c r="G39" s="9">
        <f t="shared" si="2"/>
        <v>0</v>
      </c>
      <c r="H39" s="434"/>
      <c r="I39" s="435"/>
      <c r="J39" s="1"/>
      <c r="K39" s="1"/>
    </row>
    <row r="40" spans="1:12" ht="15" customHeight="1" x14ac:dyDescent="0.3">
      <c r="A40" s="67">
        <v>203</v>
      </c>
      <c r="B40" s="58" t="s">
        <v>224</v>
      </c>
      <c r="C40" s="2">
        <v>80</v>
      </c>
      <c r="D40" s="19" t="s">
        <v>239</v>
      </c>
      <c r="E40" s="12"/>
      <c r="F40" s="20">
        <v>5</v>
      </c>
      <c r="G40" s="9">
        <f t="shared" si="2"/>
        <v>0</v>
      </c>
      <c r="H40" s="434"/>
      <c r="I40" s="435"/>
      <c r="K40" s="1"/>
      <c r="L40" s="1"/>
    </row>
    <row r="41" spans="1:12" ht="15" customHeight="1" x14ac:dyDescent="0.3">
      <c r="A41" s="61">
        <v>204</v>
      </c>
      <c r="B41" s="58" t="s">
        <v>390</v>
      </c>
      <c r="C41" s="2">
        <v>25</v>
      </c>
      <c r="D41" s="19" t="s">
        <v>239</v>
      </c>
      <c r="E41" s="12"/>
      <c r="F41" s="20">
        <v>2</v>
      </c>
      <c r="G41" s="9">
        <f t="shared" si="2"/>
        <v>0</v>
      </c>
      <c r="H41" s="434"/>
      <c r="I41" s="435"/>
      <c r="K41" s="1"/>
      <c r="L41" s="1"/>
    </row>
    <row r="42" spans="1:12" ht="15" customHeight="1" x14ac:dyDescent="0.3">
      <c r="A42" s="67">
        <v>205</v>
      </c>
      <c r="B42" s="58" t="s">
        <v>225</v>
      </c>
      <c r="C42" s="2">
        <v>100</v>
      </c>
      <c r="D42" s="19" t="s">
        <v>239</v>
      </c>
      <c r="E42" s="12"/>
      <c r="F42" s="20">
        <v>1</v>
      </c>
      <c r="G42" s="9">
        <f t="shared" si="2"/>
        <v>0</v>
      </c>
      <c r="H42" s="434"/>
      <c r="I42" s="435"/>
      <c r="K42" s="1"/>
      <c r="L42" s="1"/>
    </row>
    <row r="43" spans="1:12" ht="26.7" customHeight="1" x14ac:dyDescent="0.3">
      <c r="A43" s="67">
        <v>206</v>
      </c>
      <c r="B43" s="58" t="s">
        <v>226</v>
      </c>
      <c r="C43" s="2">
        <v>1</v>
      </c>
      <c r="D43" s="19" t="s">
        <v>238</v>
      </c>
      <c r="E43" s="12"/>
      <c r="F43" s="20">
        <v>5</v>
      </c>
      <c r="G43" s="9">
        <f t="shared" si="2"/>
        <v>0</v>
      </c>
      <c r="H43" s="434"/>
      <c r="I43" s="435"/>
      <c r="K43" s="1"/>
      <c r="L43" s="1"/>
    </row>
    <row r="44" spans="1:12" ht="27" customHeight="1" x14ac:dyDescent="0.3">
      <c r="A44" s="67">
        <v>207</v>
      </c>
      <c r="B44" s="58" t="s">
        <v>474</v>
      </c>
      <c r="C44" s="2">
        <v>10</v>
      </c>
      <c r="D44" s="19" t="s">
        <v>240</v>
      </c>
      <c r="E44" s="12"/>
      <c r="F44" s="20">
        <v>2</v>
      </c>
      <c r="G44" s="9">
        <f t="shared" si="2"/>
        <v>0</v>
      </c>
      <c r="H44" s="434"/>
      <c r="I44" s="435"/>
      <c r="K44" s="1"/>
      <c r="L44" s="1"/>
    </row>
    <row r="45" spans="1:12" ht="36" customHeight="1" x14ac:dyDescent="0.3">
      <c r="A45" s="67">
        <v>208</v>
      </c>
      <c r="B45" s="58" t="s">
        <v>228</v>
      </c>
      <c r="C45" s="2">
        <v>10</v>
      </c>
      <c r="D45" s="19" t="s">
        <v>238</v>
      </c>
      <c r="E45" s="12"/>
      <c r="F45" s="20">
        <v>6</v>
      </c>
      <c r="G45" s="9">
        <f t="shared" si="2"/>
        <v>0</v>
      </c>
      <c r="H45" s="434"/>
      <c r="I45" s="435"/>
      <c r="K45" s="1"/>
      <c r="L45" s="1"/>
    </row>
    <row r="46" spans="1:12" ht="39.6" customHeight="1" x14ac:dyDescent="0.3">
      <c r="A46" s="67">
        <v>209</v>
      </c>
      <c r="B46" s="58" t="s">
        <v>492</v>
      </c>
      <c r="C46" s="2">
        <v>5</v>
      </c>
      <c r="D46" s="19" t="s">
        <v>238</v>
      </c>
      <c r="E46" s="12"/>
      <c r="F46" s="20">
        <v>5</v>
      </c>
      <c r="G46" s="9">
        <f t="shared" si="2"/>
        <v>0</v>
      </c>
      <c r="H46" s="434"/>
      <c r="I46" s="435"/>
      <c r="K46" s="1"/>
      <c r="L46" s="1"/>
    </row>
    <row r="47" spans="1:12" ht="28.95" customHeight="1" x14ac:dyDescent="0.3">
      <c r="A47" s="67">
        <v>210</v>
      </c>
      <c r="B47" s="58" t="s">
        <v>229</v>
      </c>
      <c r="C47" s="2">
        <v>25</v>
      </c>
      <c r="D47" s="19" t="s">
        <v>239</v>
      </c>
      <c r="E47" s="12"/>
      <c r="F47" s="20">
        <v>6</v>
      </c>
      <c r="G47" s="9">
        <f t="shared" si="2"/>
        <v>0</v>
      </c>
      <c r="H47" s="434"/>
      <c r="I47" s="435"/>
      <c r="J47" s="68"/>
    </row>
    <row r="48" spans="1:12" ht="36.6" customHeight="1" x14ac:dyDescent="0.3">
      <c r="A48" s="79">
        <v>211</v>
      </c>
      <c r="B48" s="80" t="s">
        <v>230</v>
      </c>
      <c r="C48" s="15">
        <v>5</v>
      </c>
      <c r="D48" s="21" t="s">
        <v>238</v>
      </c>
      <c r="E48" s="22"/>
      <c r="F48" s="20">
        <v>5</v>
      </c>
      <c r="G48" s="9">
        <f t="shared" si="2"/>
        <v>0</v>
      </c>
      <c r="H48" s="434"/>
      <c r="I48" s="435"/>
    </row>
    <row r="49" spans="1:9" ht="36.6" customHeight="1" x14ac:dyDescent="0.3">
      <c r="A49" s="253">
        <v>212</v>
      </c>
      <c r="B49" s="58" t="s">
        <v>2349</v>
      </c>
      <c r="C49" s="2">
        <v>100</v>
      </c>
      <c r="D49" s="254" t="s">
        <v>239</v>
      </c>
      <c r="E49" s="22"/>
      <c r="F49" s="20">
        <v>6</v>
      </c>
      <c r="G49" s="9">
        <f t="shared" si="2"/>
        <v>0</v>
      </c>
      <c r="H49" s="436"/>
      <c r="I49" s="437"/>
    </row>
    <row r="50" spans="1:9" ht="36.6" customHeight="1" x14ac:dyDescent="0.3">
      <c r="A50" s="253">
        <v>213</v>
      </c>
      <c r="B50" s="58" t="s">
        <v>2407</v>
      </c>
      <c r="C50" s="2">
        <v>25</v>
      </c>
      <c r="D50" s="254" t="s">
        <v>239</v>
      </c>
      <c r="E50" s="22"/>
      <c r="F50" s="20">
        <v>6</v>
      </c>
      <c r="G50" s="9">
        <f t="shared" si="2"/>
        <v>0</v>
      </c>
      <c r="H50" s="436"/>
      <c r="I50" s="437"/>
    </row>
    <row r="51" spans="1:9" ht="36.6" customHeight="1" x14ac:dyDescent="0.3">
      <c r="A51" s="253">
        <v>214</v>
      </c>
      <c r="B51" s="58" t="s">
        <v>2350</v>
      </c>
      <c r="C51" s="2">
        <v>32</v>
      </c>
      <c r="D51" s="254" t="s">
        <v>239</v>
      </c>
      <c r="E51" s="22"/>
      <c r="F51" s="20">
        <v>1</v>
      </c>
      <c r="G51" s="9">
        <f t="shared" si="2"/>
        <v>0</v>
      </c>
      <c r="H51" s="436"/>
      <c r="I51" s="437"/>
    </row>
    <row r="52" spans="1:9" ht="36.6" customHeight="1" x14ac:dyDescent="0.3">
      <c r="A52" s="253">
        <v>215</v>
      </c>
      <c r="B52" s="58" t="s">
        <v>2351</v>
      </c>
      <c r="C52" s="2">
        <v>377.77</v>
      </c>
      <c r="D52" s="254" t="s">
        <v>239</v>
      </c>
      <c r="E52" s="22"/>
      <c r="F52" s="20">
        <v>2</v>
      </c>
      <c r="G52" s="9">
        <f t="shared" si="2"/>
        <v>0</v>
      </c>
      <c r="H52" s="436"/>
      <c r="I52" s="437"/>
    </row>
    <row r="53" spans="1:9" ht="36.6" customHeight="1" x14ac:dyDescent="0.3">
      <c r="A53" s="253">
        <v>216</v>
      </c>
      <c r="B53" s="58" t="s">
        <v>2352</v>
      </c>
      <c r="C53" s="2">
        <v>232.28</v>
      </c>
      <c r="D53" s="254" t="s">
        <v>239</v>
      </c>
      <c r="E53" s="22"/>
      <c r="F53" s="20">
        <v>4</v>
      </c>
      <c r="G53" s="9">
        <f t="shared" si="2"/>
        <v>0</v>
      </c>
      <c r="H53" s="436"/>
      <c r="I53" s="437"/>
    </row>
    <row r="54" spans="1:9" ht="36.6" customHeight="1" x14ac:dyDescent="0.3">
      <c r="A54" s="253">
        <v>217</v>
      </c>
      <c r="B54" s="58" t="s">
        <v>2353</v>
      </c>
      <c r="C54" s="2">
        <v>33.81</v>
      </c>
      <c r="D54" s="254" t="s">
        <v>239</v>
      </c>
      <c r="E54" s="22"/>
      <c r="F54" s="20">
        <v>4</v>
      </c>
      <c r="G54" s="9">
        <f t="shared" si="2"/>
        <v>0</v>
      </c>
      <c r="H54" s="436"/>
      <c r="I54" s="437"/>
    </row>
    <row r="55" spans="1:9" ht="36.6" customHeight="1" x14ac:dyDescent="0.3">
      <c r="A55" s="253">
        <v>218</v>
      </c>
      <c r="B55" s="58" t="s">
        <v>2354</v>
      </c>
      <c r="C55" s="2">
        <v>21.4</v>
      </c>
      <c r="D55" s="254" t="s">
        <v>239</v>
      </c>
      <c r="E55" s="22"/>
      <c r="F55" s="20">
        <v>4</v>
      </c>
      <c r="G55" s="9">
        <f t="shared" si="2"/>
        <v>0</v>
      </c>
      <c r="H55" s="436"/>
      <c r="I55" s="437"/>
    </row>
    <row r="56" spans="1:9" ht="36.6" customHeight="1" x14ac:dyDescent="0.3">
      <c r="A56" s="253">
        <v>219</v>
      </c>
      <c r="B56" s="58" t="s">
        <v>2355</v>
      </c>
      <c r="C56" s="2">
        <v>675</v>
      </c>
      <c r="D56" s="254" t="s">
        <v>239</v>
      </c>
      <c r="E56" s="22"/>
      <c r="F56" s="20">
        <v>12</v>
      </c>
      <c r="G56" s="9">
        <f t="shared" si="2"/>
        <v>0</v>
      </c>
      <c r="H56" s="436"/>
      <c r="I56" s="437"/>
    </row>
    <row r="57" spans="1:9" ht="48" customHeight="1" x14ac:dyDescent="0.3">
      <c r="A57" s="253">
        <v>220</v>
      </c>
      <c r="B57" s="58" t="s">
        <v>2356</v>
      </c>
      <c r="C57" s="2">
        <v>148</v>
      </c>
      <c r="D57" s="254" t="s">
        <v>239</v>
      </c>
      <c r="E57" s="22"/>
      <c r="F57" s="20">
        <v>200</v>
      </c>
      <c r="G57" s="9">
        <f t="shared" si="2"/>
        <v>0</v>
      </c>
      <c r="H57" s="436"/>
      <c r="I57" s="437"/>
    </row>
    <row r="58" spans="1:9" ht="15" customHeight="1" thickBot="1" x14ac:dyDescent="0.35">
      <c r="A58" s="440" t="s">
        <v>484</v>
      </c>
      <c r="B58" s="441"/>
      <c r="C58" s="441"/>
      <c r="D58" s="441"/>
      <c r="E58" s="441"/>
      <c r="F58" s="442"/>
      <c r="G58" s="69">
        <f>SUM(G37:G57)</f>
        <v>0</v>
      </c>
      <c r="H58" s="438"/>
      <c r="I58" s="439"/>
    </row>
  </sheetData>
  <sheetProtection algorithmName="SHA-512" hashValue="20NrLVT5RsqTE7EjatQ3OYMctXcONGSHRlJRbEskwU3e4WXo2ZXdvLWRZYx4nIomyBP1P2sXO5P4Lxw8yHSXsQ==" saltValue="ylADGKZxzQ+K3yfIaCbggA==" spinCount="100000" sheet="1" selectLockedCells="1"/>
  <protectedRanges>
    <protectedRange sqref="E37:E57" name="Bereich4"/>
    <protectedRange sqref="I32" name="Bereich3"/>
    <protectedRange sqref="H7:H27" name="Bereich2"/>
    <protectedRange algorithmName="SHA-512" hashValue="+2u7pE8ZiGzNMcInyWLELWKK/Y9cHvqF3Z/gkaETB6e62PBzcYKXxeEgTGntXOzvpTeS7WiUukRuGV5dH9bKjg==" saltValue="By/MM4JuFRJKHGjg+NBJCQ==" spinCount="100000" sqref="F7:F27" name="Test"/>
  </protectedRanges>
  <mergeCells count="16">
    <mergeCell ref="A6:B6"/>
    <mergeCell ref="A1:I1"/>
    <mergeCell ref="A2:I2"/>
    <mergeCell ref="A3:I3"/>
    <mergeCell ref="A4:I4"/>
    <mergeCell ref="A5:E5"/>
    <mergeCell ref="A34:I34"/>
    <mergeCell ref="A35:D35"/>
    <mergeCell ref="H35:I58"/>
    <mergeCell ref="A58:F58"/>
    <mergeCell ref="B7:B8"/>
    <mergeCell ref="A30:B30"/>
    <mergeCell ref="E30:F30"/>
    <mergeCell ref="A31:I31"/>
    <mergeCell ref="A32:H32"/>
    <mergeCell ref="A33:H33"/>
  </mergeCells>
  <pageMargins left="0.7" right="0.7" top="0.78740157499999996" bottom="0.78740157499999996" header="0.3" footer="0.3"/>
  <pageSetup paperSize="8" orientation="landscape" r:id="rId1"/>
  <headerFooter>
    <oddHeader xml:space="preserve">&amp;L&amp;F&amp;RDeutsche Bundesbank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15A38-8A93-4CE9-8388-3A1B3D04D2B4}">
  <sheetPr>
    <tabColor theme="8" tint="0.79998168889431442"/>
  </sheetPr>
  <dimension ref="A1:L54"/>
  <sheetViews>
    <sheetView zoomScaleNormal="100" workbookViewId="0">
      <pane xSplit="4" ySplit="6" topLeftCell="E23" activePane="bottomRight" state="frozen"/>
      <selection activeCell="G35" sqref="G35"/>
      <selection pane="topRight" activeCell="G35" sqref="G35"/>
      <selection pane="bottomLeft" activeCell="G35" sqref="G35"/>
      <selection pane="bottomRight" activeCell="E37" sqref="E37"/>
    </sheetView>
  </sheetViews>
  <sheetFormatPr baseColWidth="10" defaultColWidth="105" defaultRowHeight="11.4" x14ac:dyDescent="0.3"/>
  <cols>
    <col min="1" max="1" width="27.77734375" style="82" customWidth="1"/>
    <col min="2" max="2" width="28.5546875" style="82" customWidth="1"/>
    <col min="3" max="3" width="25.21875" style="82" customWidth="1"/>
    <col min="4" max="4" width="19.21875" style="82" customWidth="1"/>
    <col min="5" max="5" width="18.77734375" style="82" customWidth="1"/>
    <col min="6" max="6" width="24.77734375" style="82" customWidth="1"/>
    <col min="7" max="7" width="26.21875" style="82" customWidth="1"/>
    <col min="8" max="8" width="25.21875" style="82" customWidth="1"/>
    <col min="9" max="9" width="22.77734375" style="82" customWidth="1"/>
    <col min="10" max="10" width="30.77734375" style="82" customWidth="1"/>
    <col min="11" max="16384" width="105" style="82"/>
  </cols>
  <sheetData>
    <row r="1" spans="1:11" ht="15" customHeight="1" thickBot="1" x14ac:dyDescent="0.35">
      <c r="A1" s="458" t="s">
        <v>2446</v>
      </c>
      <c r="B1" s="459"/>
      <c r="C1" s="459"/>
      <c r="D1" s="459"/>
      <c r="E1" s="459"/>
      <c r="F1" s="459"/>
      <c r="G1" s="459"/>
      <c r="H1" s="459"/>
      <c r="I1" s="460"/>
      <c r="J1" s="66"/>
      <c r="K1" s="66"/>
    </row>
    <row r="2" spans="1:11" ht="10.199999999999999" customHeight="1" thickBot="1" x14ac:dyDescent="0.35">
      <c r="A2" s="461"/>
      <c r="B2" s="450"/>
      <c r="C2" s="450"/>
      <c r="D2" s="450"/>
      <c r="E2" s="450"/>
      <c r="F2" s="450"/>
      <c r="G2" s="450"/>
      <c r="H2" s="450"/>
      <c r="I2" s="451"/>
      <c r="J2" s="66"/>
      <c r="K2" s="66"/>
    </row>
    <row r="3" spans="1:11" ht="15" customHeight="1" thickBot="1" x14ac:dyDescent="0.35">
      <c r="A3" s="458" t="s">
        <v>488</v>
      </c>
      <c r="B3" s="459"/>
      <c r="C3" s="459"/>
      <c r="D3" s="459"/>
      <c r="E3" s="459"/>
      <c r="F3" s="459"/>
      <c r="G3" s="459"/>
      <c r="H3" s="459"/>
      <c r="I3" s="460"/>
    </row>
    <row r="4" spans="1:11" ht="10.199999999999999" customHeight="1" thickBot="1" x14ac:dyDescent="0.35">
      <c r="A4" s="426"/>
      <c r="B4" s="450"/>
      <c r="C4" s="450"/>
      <c r="D4" s="450"/>
      <c r="E4" s="450"/>
      <c r="F4" s="450"/>
      <c r="G4" s="450"/>
      <c r="H4" s="450"/>
      <c r="I4" s="451"/>
      <c r="K4" s="66"/>
    </row>
    <row r="5" spans="1:11" ht="15" customHeight="1" x14ac:dyDescent="0.3">
      <c r="A5" s="470" t="s">
        <v>2442</v>
      </c>
      <c r="B5" s="430"/>
      <c r="C5" s="430"/>
      <c r="D5" s="430"/>
      <c r="E5" s="471"/>
      <c r="F5" s="81" t="s">
        <v>234</v>
      </c>
      <c r="G5" s="83" t="s">
        <v>235</v>
      </c>
      <c r="H5" s="81" t="s">
        <v>234</v>
      </c>
      <c r="I5" s="84" t="s">
        <v>235</v>
      </c>
    </row>
    <row r="6" spans="1:11" ht="34.950000000000003" customHeight="1" x14ac:dyDescent="0.3">
      <c r="A6" s="466" t="s">
        <v>222</v>
      </c>
      <c r="B6" s="467"/>
      <c r="C6" s="52" t="s">
        <v>278</v>
      </c>
      <c r="D6" s="52" t="s">
        <v>279</v>
      </c>
      <c r="E6" s="85" t="s">
        <v>391</v>
      </c>
      <c r="F6" s="54" t="s">
        <v>387</v>
      </c>
      <c r="G6" s="55" t="s">
        <v>242</v>
      </c>
      <c r="H6" s="54" t="s">
        <v>430</v>
      </c>
      <c r="I6" s="56" t="s">
        <v>431</v>
      </c>
    </row>
    <row r="7" spans="1:11" s="86" customFormat="1" ht="15" customHeight="1" x14ac:dyDescent="0.3">
      <c r="A7" s="332" t="s">
        <v>476</v>
      </c>
      <c r="B7" s="468" t="s">
        <v>1</v>
      </c>
      <c r="C7" s="337" t="s">
        <v>397</v>
      </c>
      <c r="D7" s="338" t="s">
        <v>397</v>
      </c>
      <c r="E7" s="339">
        <v>255</v>
      </c>
      <c r="F7" s="340" t="s">
        <v>397</v>
      </c>
      <c r="G7" s="341" t="s">
        <v>397</v>
      </c>
      <c r="H7" s="342" t="s">
        <v>397</v>
      </c>
      <c r="I7" s="343" t="s">
        <v>397</v>
      </c>
    </row>
    <row r="8" spans="1:11" s="86" customFormat="1" ht="15" customHeight="1" x14ac:dyDescent="0.3">
      <c r="A8" s="332" t="s">
        <v>477</v>
      </c>
      <c r="B8" s="469"/>
      <c r="C8" s="337" t="s">
        <v>397</v>
      </c>
      <c r="D8" s="338" t="s">
        <v>397</v>
      </c>
      <c r="E8" s="339">
        <v>750</v>
      </c>
      <c r="F8" s="340" t="s">
        <v>397</v>
      </c>
      <c r="G8" s="341" t="s">
        <v>397</v>
      </c>
      <c r="H8" s="342" t="s">
        <v>397</v>
      </c>
      <c r="I8" s="343" t="s">
        <v>397</v>
      </c>
    </row>
    <row r="9" spans="1:11" s="86" customFormat="1" ht="34.950000000000003" customHeight="1" x14ac:dyDescent="0.3">
      <c r="A9" s="333" t="s">
        <v>2</v>
      </c>
      <c r="B9" s="336" t="s">
        <v>30</v>
      </c>
      <c r="C9" s="337" t="s">
        <v>397</v>
      </c>
      <c r="D9" s="337" t="s">
        <v>397</v>
      </c>
      <c r="E9" s="339">
        <v>253</v>
      </c>
      <c r="F9" s="340" t="s">
        <v>397</v>
      </c>
      <c r="G9" s="341" t="s">
        <v>397</v>
      </c>
      <c r="H9" s="342" t="s">
        <v>397</v>
      </c>
      <c r="I9" s="343" t="s">
        <v>397</v>
      </c>
    </row>
    <row r="10" spans="1:11" ht="15" customHeight="1" x14ac:dyDescent="0.3">
      <c r="A10" s="333" t="s">
        <v>3</v>
      </c>
      <c r="B10" s="336" t="s">
        <v>4</v>
      </c>
      <c r="C10" s="337" t="str">
        <f>'D) FLV APP'!$B$5</f>
        <v>n.r.</v>
      </c>
      <c r="D10" s="338" t="str">
        <f>'D) FLV APP'!$B$6</f>
        <v>n.r.</v>
      </c>
      <c r="E10" s="339">
        <v>47</v>
      </c>
      <c r="F10" s="340" t="s">
        <v>397</v>
      </c>
      <c r="G10" s="341" t="s">
        <v>397</v>
      </c>
      <c r="H10" s="342" t="s">
        <v>397</v>
      </c>
      <c r="I10" s="343" t="s">
        <v>397</v>
      </c>
    </row>
    <row r="11" spans="1:11" ht="15" customHeight="1" x14ac:dyDescent="0.3">
      <c r="A11" s="333" t="s">
        <v>5</v>
      </c>
      <c r="B11" s="336" t="s">
        <v>6</v>
      </c>
      <c r="C11" s="337" t="str">
        <f>'D) FLV APP'!$C$5</f>
        <v>n.r.</v>
      </c>
      <c r="D11" s="338" t="str">
        <f>'D) FLV APP'!$C$6</f>
        <v>n.r.</v>
      </c>
      <c r="E11" s="339">
        <v>384</v>
      </c>
      <c r="F11" s="340" t="s">
        <v>397</v>
      </c>
      <c r="G11" s="341" t="s">
        <v>397</v>
      </c>
      <c r="H11" s="342" t="s">
        <v>397</v>
      </c>
      <c r="I11" s="343" t="s">
        <v>397</v>
      </c>
    </row>
    <row r="12" spans="1:11" ht="15" customHeight="1" x14ac:dyDescent="0.3">
      <c r="A12" s="333" t="s">
        <v>7</v>
      </c>
      <c r="B12" s="336" t="s">
        <v>8</v>
      </c>
      <c r="C12" s="337" t="str">
        <f>'D) FLV APP'!$D$5</f>
        <v>n.r.</v>
      </c>
      <c r="D12" s="338" t="str">
        <f>'D) FLV APP'!$D$6</f>
        <v>n.r.</v>
      </c>
      <c r="E12" s="339">
        <v>330</v>
      </c>
      <c r="F12" s="340" t="s">
        <v>397</v>
      </c>
      <c r="G12" s="341" t="s">
        <v>397</v>
      </c>
      <c r="H12" s="342" t="s">
        <v>397</v>
      </c>
      <c r="I12" s="343" t="s">
        <v>397</v>
      </c>
    </row>
    <row r="13" spans="1:11" ht="15" customHeight="1" x14ac:dyDescent="0.3">
      <c r="A13" s="333" t="s">
        <v>9</v>
      </c>
      <c r="B13" s="336" t="s">
        <v>10</v>
      </c>
      <c r="C13" s="337" t="str">
        <f>'D) FLV APP'!$E$5</f>
        <v>n.r.</v>
      </c>
      <c r="D13" s="338" t="str">
        <f>'D) FLV APP'!$E$6</f>
        <v>n.r.</v>
      </c>
      <c r="E13" s="339">
        <v>159</v>
      </c>
      <c r="F13" s="340" t="s">
        <v>397</v>
      </c>
      <c r="G13" s="341" t="s">
        <v>397</v>
      </c>
      <c r="H13" s="342" t="s">
        <v>397</v>
      </c>
      <c r="I13" s="343" t="s">
        <v>397</v>
      </c>
    </row>
    <row r="14" spans="1:11" ht="15" customHeight="1" x14ac:dyDescent="0.3">
      <c r="A14" s="333" t="s">
        <v>11</v>
      </c>
      <c r="B14" s="336" t="s">
        <v>12</v>
      </c>
      <c r="C14" s="337" t="str">
        <f>'D) FLV APP'!$F$5</f>
        <v>n.r.</v>
      </c>
      <c r="D14" s="338" t="str">
        <f>'D) FLV APP'!$F$6</f>
        <v>n.r.</v>
      </c>
      <c r="E14" s="339">
        <v>200</v>
      </c>
      <c r="F14" s="340" t="s">
        <v>397</v>
      </c>
      <c r="G14" s="341" t="s">
        <v>397</v>
      </c>
      <c r="H14" s="342" t="s">
        <v>397</v>
      </c>
      <c r="I14" s="343" t="s">
        <v>397</v>
      </c>
    </row>
    <row r="15" spans="1:11" ht="30" customHeight="1" x14ac:dyDescent="0.3">
      <c r="A15" s="332" t="s">
        <v>13</v>
      </c>
      <c r="B15" s="344" t="s">
        <v>14</v>
      </c>
      <c r="C15" s="337" t="str">
        <f>'D) FLV APP'!$G$5</f>
        <v>n.r.</v>
      </c>
      <c r="D15" s="338" t="str">
        <f>'D) FLV APP'!$G$6</f>
        <v>n.r.</v>
      </c>
      <c r="E15" s="345">
        <v>177</v>
      </c>
      <c r="F15" s="340" t="s">
        <v>397</v>
      </c>
      <c r="G15" s="341" t="s">
        <v>397</v>
      </c>
      <c r="H15" s="342" t="s">
        <v>397</v>
      </c>
      <c r="I15" s="343" t="s">
        <v>397</v>
      </c>
    </row>
    <row r="16" spans="1:11" ht="30" customHeight="1" x14ac:dyDescent="0.3">
      <c r="A16" s="334" t="s">
        <v>478</v>
      </c>
      <c r="B16" s="344" t="s">
        <v>485</v>
      </c>
      <c r="C16" s="337" t="str">
        <f>'D) FLV APP'!$H$5</f>
        <v>n.r.</v>
      </c>
      <c r="D16" s="338" t="str">
        <f>'D) FLV APP'!$H$6</f>
        <v>n.r.</v>
      </c>
      <c r="E16" s="345">
        <v>68</v>
      </c>
      <c r="F16" s="340" t="s">
        <v>397</v>
      </c>
      <c r="G16" s="341" t="s">
        <v>397</v>
      </c>
      <c r="H16" s="342" t="s">
        <v>397</v>
      </c>
      <c r="I16" s="343" t="s">
        <v>397</v>
      </c>
    </row>
    <row r="17" spans="1:11" ht="34.950000000000003" customHeight="1" x14ac:dyDescent="0.3">
      <c r="A17" s="333" t="s">
        <v>16</v>
      </c>
      <c r="B17" s="344" t="s">
        <v>479</v>
      </c>
      <c r="C17" s="337" t="str">
        <f>'D) FLV APP'!$I$5</f>
        <v>n.r.</v>
      </c>
      <c r="D17" s="338" t="str">
        <f>'D) FLV APP'!$I$6</f>
        <v>n.r.</v>
      </c>
      <c r="E17" s="339">
        <v>177</v>
      </c>
      <c r="F17" s="340" t="s">
        <v>397</v>
      </c>
      <c r="G17" s="341" t="s">
        <v>397</v>
      </c>
      <c r="H17" s="342" t="s">
        <v>397</v>
      </c>
      <c r="I17" s="343" t="s">
        <v>397</v>
      </c>
    </row>
    <row r="18" spans="1:11" ht="15" customHeight="1" x14ac:dyDescent="0.3">
      <c r="A18" s="332" t="s">
        <v>18</v>
      </c>
      <c r="B18" s="344" t="s">
        <v>19</v>
      </c>
      <c r="C18" s="337" t="str">
        <f>'D) FLV APP'!$J$5</f>
        <v>n.r.</v>
      </c>
      <c r="D18" s="338" t="str">
        <f>'D) FLV APP'!$J$6</f>
        <v>n.r.</v>
      </c>
      <c r="E18" s="345">
        <v>283</v>
      </c>
      <c r="F18" s="340" t="s">
        <v>397</v>
      </c>
      <c r="G18" s="341" t="s">
        <v>397</v>
      </c>
      <c r="H18" s="342" t="s">
        <v>397</v>
      </c>
      <c r="I18" s="343" t="s">
        <v>397</v>
      </c>
    </row>
    <row r="19" spans="1:11" ht="30" customHeight="1" x14ac:dyDescent="0.3">
      <c r="A19" s="332" t="s">
        <v>20</v>
      </c>
      <c r="B19" s="344" t="s">
        <v>21</v>
      </c>
      <c r="C19" s="337" t="str">
        <f>'D) FLV APP'!$K$5</f>
        <v>n.r.</v>
      </c>
      <c r="D19" s="338" t="str">
        <f>'D) FLV APP'!$K$6</f>
        <v>n.r.</v>
      </c>
      <c r="E19" s="345">
        <v>300</v>
      </c>
      <c r="F19" s="340" t="s">
        <v>397</v>
      </c>
      <c r="G19" s="341" t="s">
        <v>397</v>
      </c>
      <c r="H19" s="342" t="s">
        <v>397</v>
      </c>
      <c r="I19" s="343" t="s">
        <v>397</v>
      </c>
    </row>
    <row r="20" spans="1:11" s="86" customFormat="1" ht="15" customHeight="1" x14ac:dyDescent="0.3">
      <c r="A20" s="333" t="s">
        <v>22</v>
      </c>
      <c r="B20" s="336" t="s">
        <v>23</v>
      </c>
      <c r="C20" s="346" t="s">
        <v>397</v>
      </c>
      <c r="D20" s="346" t="s">
        <v>397</v>
      </c>
      <c r="E20" s="339">
        <v>300</v>
      </c>
      <c r="F20" s="340" t="s">
        <v>397</v>
      </c>
      <c r="G20" s="341" t="s">
        <v>397</v>
      </c>
      <c r="H20" s="342" t="s">
        <v>397</v>
      </c>
      <c r="I20" s="343" t="s">
        <v>397</v>
      </c>
    </row>
    <row r="21" spans="1:11" ht="15" customHeight="1" x14ac:dyDescent="0.3">
      <c r="A21" s="333" t="s">
        <v>24</v>
      </c>
      <c r="B21" s="344" t="s">
        <v>480</v>
      </c>
      <c r="C21" s="346" t="str">
        <f>'D) FLV APP'!$L$5</f>
        <v>n.r.</v>
      </c>
      <c r="D21" s="346" t="str">
        <f>'D) FLV APP'!$L$6</f>
        <v>n.r.</v>
      </c>
      <c r="E21" s="339">
        <v>200</v>
      </c>
      <c r="F21" s="340" t="s">
        <v>397</v>
      </c>
      <c r="G21" s="341" t="s">
        <v>397</v>
      </c>
      <c r="H21" s="342" t="s">
        <v>397</v>
      </c>
      <c r="I21" s="343" t="s">
        <v>397</v>
      </c>
    </row>
    <row r="22" spans="1:11" ht="15" customHeight="1" x14ac:dyDescent="0.3">
      <c r="A22" s="333" t="s">
        <v>26</v>
      </c>
      <c r="B22" s="336" t="s">
        <v>27</v>
      </c>
      <c r="C22" s="346" t="str">
        <f>'D) FLV APP'!$M$5</f>
        <v>n.r.</v>
      </c>
      <c r="D22" s="346" t="str">
        <f>'D) FLV APP'!$M$6</f>
        <v>n.r.</v>
      </c>
      <c r="E22" s="339">
        <v>300</v>
      </c>
      <c r="F22" s="340" t="s">
        <v>397</v>
      </c>
      <c r="G22" s="341" t="s">
        <v>397</v>
      </c>
      <c r="H22" s="342" t="s">
        <v>397</v>
      </c>
      <c r="I22" s="343" t="s">
        <v>397</v>
      </c>
    </row>
    <row r="23" spans="1:11" ht="15" customHeight="1" x14ac:dyDescent="0.3">
      <c r="A23" s="333" t="s">
        <v>28</v>
      </c>
      <c r="B23" s="336" t="s">
        <v>29</v>
      </c>
      <c r="C23" s="346" t="str">
        <f>'D) FLV APP'!$N$5</f>
        <v>n.r.</v>
      </c>
      <c r="D23" s="346" t="str">
        <f>'D) FLV APP'!$N$6</f>
        <v>n.r.</v>
      </c>
      <c r="E23" s="339">
        <v>1000</v>
      </c>
      <c r="F23" s="340" t="s">
        <v>397</v>
      </c>
      <c r="G23" s="341" t="s">
        <v>397</v>
      </c>
      <c r="H23" s="342" t="s">
        <v>397</v>
      </c>
      <c r="I23" s="343" t="s">
        <v>397</v>
      </c>
    </row>
    <row r="24" spans="1:11" s="86" customFormat="1" ht="15" customHeight="1" x14ac:dyDescent="0.3">
      <c r="A24" s="333" t="s">
        <v>48</v>
      </c>
      <c r="B24" s="336" t="s">
        <v>49</v>
      </c>
      <c r="C24" s="346" t="s">
        <v>397</v>
      </c>
      <c r="D24" s="346" t="s">
        <v>397</v>
      </c>
      <c r="E24" s="339">
        <v>230</v>
      </c>
      <c r="F24" s="340" t="s">
        <v>397</v>
      </c>
      <c r="G24" s="341" t="s">
        <v>397</v>
      </c>
      <c r="H24" s="342" t="s">
        <v>397</v>
      </c>
      <c r="I24" s="343" t="s">
        <v>397</v>
      </c>
    </row>
    <row r="25" spans="1:11" s="86" customFormat="1" ht="15" customHeight="1" x14ac:dyDescent="0.3">
      <c r="A25" s="333" t="s">
        <v>46</v>
      </c>
      <c r="B25" s="336" t="s">
        <v>52</v>
      </c>
      <c r="C25" s="346" t="s">
        <v>397</v>
      </c>
      <c r="D25" s="346" t="s">
        <v>397</v>
      </c>
      <c r="E25" s="339">
        <v>400</v>
      </c>
      <c r="F25" s="340" t="s">
        <v>397</v>
      </c>
      <c r="G25" s="341" t="s">
        <v>397</v>
      </c>
      <c r="H25" s="342" t="s">
        <v>397</v>
      </c>
      <c r="I25" s="343" t="s">
        <v>397</v>
      </c>
    </row>
    <row r="26" spans="1:11" ht="15" customHeight="1" x14ac:dyDescent="0.3">
      <c r="A26" s="333" t="s">
        <v>38</v>
      </c>
      <c r="B26" s="336" t="s">
        <v>50</v>
      </c>
      <c r="C26" s="346" t="str">
        <f>'D) FLV APP'!$O$5</f>
        <v>n.r.</v>
      </c>
      <c r="D26" s="346" t="str">
        <f>'D) FLV APP'!$O$6</f>
        <v>n.r.</v>
      </c>
      <c r="E26" s="339">
        <v>150</v>
      </c>
      <c r="F26" s="340" t="s">
        <v>397</v>
      </c>
      <c r="G26" s="341" t="s">
        <v>397</v>
      </c>
      <c r="H26" s="342" t="s">
        <v>397</v>
      </c>
      <c r="I26" s="343" t="s">
        <v>397</v>
      </c>
    </row>
    <row r="27" spans="1:11" s="86" customFormat="1" ht="15" customHeight="1" x14ac:dyDescent="0.3">
      <c r="A27" s="333" t="s">
        <v>39</v>
      </c>
      <c r="B27" s="336" t="s">
        <v>51</v>
      </c>
      <c r="C27" s="346" t="s">
        <v>397</v>
      </c>
      <c r="D27" s="346" t="s">
        <v>397</v>
      </c>
      <c r="E27" s="339">
        <v>300</v>
      </c>
      <c r="F27" s="340" t="s">
        <v>397</v>
      </c>
      <c r="G27" s="341" t="s">
        <v>397</v>
      </c>
      <c r="H27" s="342" t="s">
        <v>397</v>
      </c>
      <c r="I27" s="343" t="s">
        <v>397</v>
      </c>
    </row>
    <row r="28" spans="1:11" s="86" customFormat="1" ht="15" customHeight="1" x14ac:dyDescent="0.3">
      <c r="A28" s="333" t="s">
        <v>47</v>
      </c>
      <c r="B28" s="336" t="s">
        <v>42</v>
      </c>
      <c r="C28" s="346" t="s">
        <v>397</v>
      </c>
      <c r="D28" s="346" t="s">
        <v>397</v>
      </c>
      <c r="E28" s="339">
        <v>150</v>
      </c>
      <c r="F28" s="340" t="s">
        <v>397</v>
      </c>
      <c r="G28" s="341" t="s">
        <v>397</v>
      </c>
      <c r="H28" s="342" t="s">
        <v>397</v>
      </c>
      <c r="I28" s="343" t="s">
        <v>397</v>
      </c>
    </row>
    <row r="29" spans="1:11" s="86" customFormat="1" ht="15" customHeight="1" thickBot="1" x14ac:dyDescent="0.35">
      <c r="A29" s="335" t="s">
        <v>282</v>
      </c>
      <c r="B29" s="347" t="s">
        <v>392</v>
      </c>
      <c r="C29" s="348" t="s">
        <v>397</v>
      </c>
      <c r="D29" s="348" t="s">
        <v>397</v>
      </c>
      <c r="E29" s="349">
        <v>50</v>
      </c>
      <c r="F29" s="350" t="s">
        <v>397</v>
      </c>
      <c r="G29" s="341" t="s">
        <v>397</v>
      </c>
      <c r="H29" s="342" t="s">
        <v>397</v>
      </c>
      <c r="I29" s="343" t="s">
        <v>397</v>
      </c>
    </row>
    <row r="30" spans="1:11" ht="15" customHeight="1" thickBot="1" x14ac:dyDescent="0.35">
      <c r="A30" s="464" t="s">
        <v>482</v>
      </c>
      <c r="B30" s="465"/>
      <c r="C30" s="351">
        <f>SUM($C$7:$C$29)</f>
        <v>0</v>
      </c>
      <c r="D30" s="351">
        <f>SUM($D$7:$D$29)</f>
        <v>0</v>
      </c>
      <c r="E30" s="472"/>
      <c r="F30" s="473"/>
      <c r="G30" s="352">
        <f>SUM(G7:G29)</f>
        <v>0</v>
      </c>
      <c r="H30" s="353"/>
      <c r="I30" s="354">
        <f>SUM(I7:I29)</f>
        <v>0</v>
      </c>
    </row>
    <row r="31" spans="1:11" ht="10.199999999999999" customHeight="1" thickBot="1" x14ac:dyDescent="0.35">
      <c r="A31" s="449"/>
      <c r="B31" s="450"/>
      <c r="C31" s="450"/>
      <c r="D31" s="450"/>
      <c r="E31" s="450"/>
      <c r="F31" s="450"/>
      <c r="G31" s="450"/>
      <c r="H31" s="450"/>
      <c r="I31" s="451"/>
      <c r="K31" s="87"/>
    </row>
    <row r="32" spans="1:11" ht="15" customHeight="1" x14ac:dyDescent="0.3">
      <c r="A32" s="452" t="s">
        <v>502</v>
      </c>
      <c r="B32" s="391"/>
      <c r="C32" s="391"/>
      <c r="D32" s="391"/>
      <c r="E32" s="391"/>
      <c r="F32" s="391"/>
      <c r="G32" s="391"/>
      <c r="H32" s="391"/>
      <c r="I32" s="343" t="s">
        <v>2440</v>
      </c>
      <c r="J32" s="87"/>
      <c r="K32" s="87"/>
    </row>
    <row r="33" spans="1:12" ht="15" customHeight="1" thickBot="1" x14ac:dyDescent="0.35">
      <c r="A33" s="454" t="s">
        <v>471</v>
      </c>
      <c r="B33" s="455"/>
      <c r="C33" s="455"/>
      <c r="D33" s="455"/>
      <c r="E33" s="455"/>
      <c r="F33" s="455"/>
      <c r="G33" s="455"/>
      <c r="H33" s="455"/>
      <c r="I33" s="10">
        <f>$I$30*12</f>
        <v>0</v>
      </c>
      <c r="J33" s="87"/>
      <c r="K33" s="87"/>
    </row>
    <row r="34" spans="1:12" ht="10.199999999999999" customHeight="1" thickBot="1" x14ac:dyDescent="0.35">
      <c r="A34" s="480"/>
      <c r="B34" s="481"/>
      <c r="C34" s="481"/>
      <c r="D34" s="481"/>
      <c r="E34" s="481"/>
      <c r="F34" s="481"/>
      <c r="G34" s="481"/>
      <c r="H34" s="481"/>
      <c r="I34" s="482"/>
    </row>
    <row r="35" spans="1:12" ht="15" customHeight="1" thickBot="1" x14ac:dyDescent="0.35">
      <c r="A35" s="475" t="s">
        <v>2441</v>
      </c>
      <c r="B35" s="476"/>
      <c r="C35" s="476"/>
      <c r="D35" s="477"/>
      <c r="E35" s="88" t="s">
        <v>234</v>
      </c>
      <c r="F35" s="89"/>
      <c r="G35" s="90" t="s">
        <v>235</v>
      </c>
      <c r="H35" s="483"/>
      <c r="I35" s="484"/>
      <c r="K35" s="66"/>
    </row>
    <row r="36" spans="1:12" ht="34.950000000000003" customHeight="1" x14ac:dyDescent="0.3">
      <c r="A36" s="478" t="s">
        <v>236</v>
      </c>
      <c r="B36" s="479"/>
      <c r="C36" s="91" t="s">
        <v>472</v>
      </c>
      <c r="D36" s="92" t="s">
        <v>241</v>
      </c>
      <c r="E36" s="93" t="s">
        <v>237</v>
      </c>
      <c r="F36" s="94" t="s">
        <v>473</v>
      </c>
      <c r="G36" s="95" t="s">
        <v>447</v>
      </c>
      <c r="H36" s="485"/>
      <c r="I36" s="486"/>
      <c r="J36" s="66"/>
      <c r="K36" s="4"/>
    </row>
    <row r="37" spans="1:12" ht="34.950000000000003" customHeight="1" x14ac:dyDescent="0.3">
      <c r="A37" s="67">
        <v>500</v>
      </c>
      <c r="B37" s="58" t="s">
        <v>486</v>
      </c>
      <c r="C37" s="2">
        <v>1</v>
      </c>
      <c r="D37" s="6" t="s">
        <v>238</v>
      </c>
      <c r="E37" s="23"/>
      <c r="F37" s="14">
        <v>800</v>
      </c>
      <c r="G37" s="9">
        <f>$C37*$F37*$E37</f>
        <v>0</v>
      </c>
      <c r="H37" s="485"/>
      <c r="I37" s="486"/>
      <c r="J37" s="66"/>
      <c r="K37" s="4"/>
    </row>
    <row r="38" spans="1:12" ht="15" customHeight="1" x14ac:dyDescent="0.3">
      <c r="A38" s="67">
        <v>600</v>
      </c>
      <c r="B38" s="58" t="s">
        <v>273</v>
      </c>
      <c r="C38" s="2">
        <v>100</v>
      </c>
      <c r="D38" s="6" t="s">
        <v>239</v>
      </c>
      <c r="E38" s="23"/>
      <c r="F38" s="14">
        <v>1</v>
      </c>
      <c r="G38" s="9">
        <f t="shared" ref="G38:G53" si="0">$C38*$F38*$E38</f>
        <v>0</v>
      </c>
      <c r="H38" s="485"/>
      <c r="I38" s="486"/>
      <c r="J38" s="66"/>
      <c r="K38" s="4"/>
    </row>
    <row r="39" spans="1:12" ht="15" customHeight="1" x14ac:dyDescent="0.3">
      <c r="A39" s="67">
        <v>601</v>
      </c>
      <c r="B39" s="58" t="s">
        <v>389</v>
      </c>
      <c r="C39" s="2">
        <v>100</v>
      </c>
      <c r="D39" s="6" t="s">
        <v>239</v>
      </c>
      <c r="E39" s="23"/>
      <c r="F39" s="13">
        <v>5</v>
      </c>
      <c r="G39" s="9">
        <f t="shared" si="0"/>
        <v>0</v>
      </c>
      <c r="H39" s="485"/>
      <c r="I39" s="486"/>
      <c r="J39" s="4"/>
      <c r="K39" s="4"/>
    </row>
    <row r="40" spans="1:12" ht="15" customHeight="1" x14ac:dyDescent="0.3">
      <c r="A40" s="67">
        <v>602</v>
      </c>
      <c r="B40" s="58" t="s">
        <v>224</v>
      </c>
      <c r="C40" s="2">
        <v>50</v>
      </c>
      <c r="D40" s="6" t="s">
        <v>239</v>
      </c>
      <c r="E40" s="23"/>
      <c r="F40" s="14">
        <v>2</v>
      </c>
      <c r="G40" s="9">
        <f t="shared" si="0"/>
        <v>0</v>
      </c>
      <c r="H40" s="485"/>
      <c r="I40" s="486"/>
      <c r="K40" s="4"/>
      <c r="L40" s="4"/>
    </row>
    <row r="41" spans="1:12" ht="15" customHeight="1" x14ac:dyDescent="0.3">
      <c r="A41" s="67">
        <v>603</v>
      </c>
      <c r="B41" s="58" t="s">
        <v>232</v>
      </c>
      <c r="C41" s="2">
        <v>100</v>
      </c>
      <c r="D41" s="6" t="s">
        <v>239</v>
      </c>
      <c r="E41" s="23"/>
      <c r="F41" s="14">
        <v>2</v>
      </c>
      <c r="G41" s="9">
        <f t="shared" si="0"/>
        <v>0</v>
      </c>
      <c r="H41" s="485"/>
      <c r="I41" s="486"/>
      <c r="K41" s="4"/>
      <c r="L41" s="4"/>
    </row>
    <row r="42" spans="1:12" ht="15" customHeight="1" x14ac:dyDescent="0.3">
      <c r="A42" s="67">
        <v>604</v>
      </c>
      <c r="B42" s="58" t="s">
        <v>225</v>
      </c>
      <c r="C42" s="2">
        <v>100</v>
      </c>
      <c r="D42" s="6" t="s">
        <v>239</v>
      </c>
      <c r="E42" s="23"/>
      <c r="F42" s="14">
        <v>1</v>
      </c>
      <c r="G42" s="9">
        <f t="shared" si="0"/>
        <v>0</v>
      </c>
      <c r="H42" s="485"/>
      <c r="I42" s="486"/>
      <c r="K42" s="4"/>
      <c r="L42" s="4"/>
    </row>
    <row r="43" spans="1:12" ht="22.8" x14ac:dyDescent="0.3">
      <c r="A43" s="67">
        <v>605</v>
      </c>
      <c r="B43" s="58" t="s">
        <v>226</v>
      </c>
      <c r="C43" s="2">
        <v>5</v>
      </c>
      <c r="D43" s="6" t="s">
        <v>238</v>
      </c>
      <c r="E43" s="23"/>
      <c r="F43" s="14">
        <v>3</v>
      </c>
      <c r="G43" s="9">
        <f t="shared" si="0"/>
        <v>0</v>
      </c>
      <c r="H43" s="485"/>
      <c r="I43" s="486"/>
      <c r="K43" s="4"/>
      <c r="L43" s="4"/>
    </row>
    <row r="44" spans="1:12" ht="30" customHeight="1" x14ac:dyDescent="0.3">
      <c r="A44" s="67">
        <v>606</v>
      </c>
      <c r="B44" s="58" t="s">
        <v>474</v>
      </c>
      <c r="C44" s="2">
        <v>5</v>
      </c>
      <c r="D44" s="6" t="s">
        <v>240</v>
      </c>
      <c r="E44" s="23"/>
      <c r="F44" s="14">
        <v>2</v>
      </c>
      <c r="G44" s="9">
        <f t="shared" si="0"/>
        <v>0</v>
      </c>
      <c r="H44" s="485"/>
      <c r="I44" s="486"/>
      <c r="K44" s="4"/>
      <c r="L44" s="4"/>
    </row>
    <row r="45" spans="1:12" ht="34.950000000000003" customHeight="1" x14ac:dyDescent="0.3">
      <c r="A45" s="67">
        <v>607</v>
      </c>
      <c r="B45" s="58" t="s">
        <v>2389</v>
      </c>
      <c r="C45" s="2">
        <v>5</v>
      </c>
      <c r="D45" s="6" t="s">
        <v>238</v>
      </c>
      <c r="E45" s="23"/>
      <c r="F45" s="14">
        <v>5</v>
      </c>
      <c r="G45" s="9">
        <f t="shared" si="0"/>
        <v>0</v>
      </c>
      <c r="H45" s="485"/>
      <c r="I45" s="486"/>
      <c r="K45" s="4"/>
      <c r="L45" s="4"/>
    </row>
    <row r="46" spans="1:12" ht="30" customHeight="1" x14ac:dyDescent="0.3">
      <c r="A46" s="67">
        <v>608</v>
      </c>
      <c r="B46" s="58" t="s">
        <v>229</v>
      </c>
      <c r="C46" s="2">
        <v>5</v>
      </c>
      <c r="D46" s="6" t="s">
        <v>238</v>
      </c>
      <c r="E46" s="23"/>
      <c r="F46" s="14">
        <v>2</v>
      </c>
      <c r="G46" s="9">
        <f t="shared" si="0"/>
        <v>0</v>
      </c>
      <c r="H46" s="485"/>
      <c r="I46" s="486"/>
      <c r="K46" s="4"/>
      <c r="L46" s="4"/>
    </row>
    <row r="47" spans="1:12" ht="34.950000000000003" customHeight="1" x14ac:dyDescent="0.3">
      <c r="A47" s="253">
        <v>609</v>
      </c>
      <c r="B47" s="58" t="s">
        <v>230</v>
      </c>
      <c r="C47" s="2">
        <v>5</v>
      </c>
      <c r="D47" s="6" t="s">
        <v>238</v>
      </c>
      <c r="E47" s="23"/>
      <c r="F47" s="14">
        <v>20</v>
      </c>
      <c r="G47" s="9">
        <f t="shared" si="0"/>
        <v>0</v>
      </c>
      <c r="H47" s="485"/>
      <c r="I47" s="486"/>
      <c r="K47" s="4"/>
      <c r="L47" s="4"/>
    </row>
    <row r="48" spans="1:12" ht="21" thickBot="1" x14ac:dyDescent="0.35">
      <c r="A48" s="253">
        <v>610</v>
      </c>
      <c r="B48" s="216" t="s">
        <v>2394</v>
      </c>
      <c r="C48" s="2">
        <v>0.5</v>
      </c>
      <c r="D48" s="6" t="s">
        <v>238</v>
      </c>
      <c r="E48" s="23"/>
      <c r="F48" s="14">
        <v>80</v>
      </c>
      <c r="G48" s="9">
        <f t="shared" si="0"/>
        <v>0</v>
      </c>
      <c r="H48" s="487"/>
      <c r="I48" s="488"/>
      <c r="K48" s="4"/>
      <c r="L48" s="4"/>
    </row>
    <row r="49" spans="1:12" ht="34.950000000000003" customHeight="1" x14ac:dyDescent="0.3">
      <c r="A49" s="269">
        <v>611</v>
      </c>
      <c r="B49" s="238" t="s">
        <v>2395</v>
      </c>
      <c r="C49" s="15">
        <v>1.5</v>
      </c>
      <c r="D49" s="270" t="s">
        <v>238</v>
      </c>
      <c r="E49" s="23"/>
      <c r="F49" s="14">
        <v>25</v>
      </c>
      <c r="G49" s="9">
        <f t="shared" si="0"/>
        <v>0</v>
      </c>
      <c r="H49" s="487"/>
      <c r="I49" s="488"/>
      <c r="K49" s="4"/>
      <c r="L49" s="4"/>
    </row>
    <row r="50" spans="1:12" x14ac:dyDescent="0.3">
      <c r="A50" s="253">
        <v>612</v>
      </c>
      <c r="B50" s="26" t="s">
        <v>2396</v>
      </c>
      <c r="C50" s="2">
        <v>0.5</v>
      </c>
      <c r="D50" s="270" t="s">
        <v>238</v>
      </c>
      <c r="E50" s="23"/>
      <c r="F50" s="14">
        <v>250</v>
      </c>
      <c r="G50" s="9">
        <f t="shared" si="0"/>
        <v>0</v>
      </c>
      <c r="H50" s="487"/>
      <c r="I50" s="488"/>
      <c r="K50" s="4"/>
      <c r="L50" s="4"/>
    </row>
    <row r="51" spans="1:12" x14ac:dyDescent="0.3">
      <c r="A51" s="253">
        <v>613</v>
      </c>
      <c r="B51" s="213" t="s">
        <v>2399</v>
      </c>
      <c r="C51" s="2">
        <v>0.5</v>
      </c>
      <c r="D51" s="270" t="s">
        <v>238</v>
      </c>
      <c r="E51" s="23"/>
      <c r="F51" s="14">
        <v>52</v>
      </c>
      <c r="G51" s="9">
        <f t="shared" si="0"/>
        <v>0</v>
      </c>
      <c r="H51" s="487"/>
      <c r="I51" s="488"/>
      <c r="K51" s="4"/>
      <c r="L51" s="4"/>
    </row>
    <row r="52" spans="1:12" ht="20.399999999999999" x14ac:dyDescent="0.3">
      <c r="A52" s="253">
        <v>614</v>
      </c>
      <c r="B52" s="213" t="s">
        <v>2401</v>
      </c>
      <c r="C52" s="2">
        <v>0.5</v>
      </c>
      <c r="D52" s="270" t="s">
        <v>238</v>
      </c>
      <c r="E52" s="23"/>
      <c r="F52" s="14">
        <v>30</v>
      </c>
      <c r="G52" s="9">
        <f t="shared" si="0"/>
        <v>0</v>
      </c>
      <c r="H52" s="487"/>
      <c r="I52" s="488"/>
      <c r="K52" s="4"/>
      <c r="L52" s="4"/>
    </row>
    <row r="53" spans="1:12" x14ac:dyDescent="0.3">
      <c r="A53" s="253">
        <v>615</v>
      </c>
      <c r="B53" s="213" t="s">
        <v>2400</v>
      </c>
      <c r="C53" s="2">
        <v>0.25</v>
      </c>
      <c r="D53" s="254" t="s">
        <v>238</v>
      </c>
      <c r="E53" s="23"/>
      <c r="F53" s="14">
        <v>220</v>
      </c>
      <c r="G53" s="9">
        <f t="shared" si="0"/>
        <v>0</v>
      </c>
      <c r="H53" s="487"/>
      <c r="I53" s="488"/>
      <c r="K53" s="4"/>
      <c r="L53" s="4"/>
    </row>
    <row r="54" spans="1:12" ht="15" customHeight="1" thickBot="1" x14ac:dyDescent="0.35">
      <c r="A54" s="445" t="s">
        <v>475</v>
      </c>
      <c r="B54" s="474"/>
      <c r="C54" s="474"/>
      <c r="D54" s="474"/>
      <c r="E54" s="474"/>
      <c r="F54" s="474"/>
      <c r="G54" s="17">
        <f>SUM(G37:G53)</f>
        <v>0</v>
      </c>
      <c r="H54" s="489"/>
      <c r="I54" s="490"/>
      <c r="J54" s="66"/>
    </row>
  </sheetData>
  <sheetProtection algorithmName="SHA-512" hashValue="BPZLLlAGNvFbuupAEJ4CC5CCyZrcwiM6xGzdtvj0yGePcVLQsMgBy4+FcRtdAqfIVUT7ktmWbBvkMi5kIBN/fQ==" saltValue="g+8R3Ttp+KCGya6PmFX3pQ==" spinCount="100000" sheet="1" selectLockedCells="1" sort="0"/>
  <protectedRanges>
    <protectedRange algorithmName="SHA-512" hashValue="rihXvMd4O7uzSXIgSWB4XEpyPuDV6cYXUBsYHPABw0w8RFeFbRYbzZLnXLwg3987r0XBdXH4G/qNYi4HKdt+Yg==" saltValue="WGD7aaiKZ4O5f4K54zKcDg==" spinCount="100000" sqref="E37:E53" name="Bereich1"/>
  </protectedRanges>
  <sortState xmlns:xlrd2="http://schemas.microsoft.com/office/spreadsheetml/2017/richdata2" ref="A38:G47">
    <sortCondition ref="A38:A47"/>
  </sortState>
  <mergeCells count="17">
    <mergeCell ref="A31:I31"/>
    <mergeCell ref="A54:F54"/>
    <mergeCell ref="A32:H32"/>
    <mergeCell ref="A33:H33"/>
    <mergeCell ref="A35:D35"/>
    <mergeCell ref="A36:B36"/>
    <mergeCell ref="A34:I34"/>
    <mergeCell ref="H35:I54"/>
    <mergeCell ref="A30:B30"/>
    <mergeCell ref="A1:I1"/>
    <mergeCell ref="A3:I3"/>
    <mergeCell ref="A6:B6"/>
    <mergeCell ref="B7:B8"/>
    <mergeCell ref="A4:I4"/>
    <mergeCell ref="A2:I2"/>
    <mergeCell ref="A5:E5"/>
    <mergeCell ref="E30:F30"/>
  </mergeCells>
  <pageMargins left="0.7" right="0.7" top="0.78740157499999996" bottom="0.78740157499999996" header="0.3" footer="0.3"/>
  <pageSetup paperSize="8" orientation="landscape" r:id="rId1"/>
  <headerFooter>
    <oddHeader xml:space="preserve">&amp;L&amp;F&amp;RDeutsche Bundesbank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O45"/>
  <sheetViews>
    <sheetView zoomScaleNormal="100" workbookViewId="0">
      <pane xSplit="1" ySplit="6" topLeftCell="B7" activePane="bottomRight" state="frozen"/>
      <selection activeCell="G35" sqref="G35"/>
      <selection pane="topRight" activeCell="G35" sqref="G35"/>
      <selection pane="bottomLeft" activeCell="G35" sqref="G35"/>
      <selection pane="bottomRight" sqref="A1:H1"/>
    </sheetView>
  </sheetViews>
  <sheetFormatPr baseColWidth="10" defaultColWidth="74.21875" defaultRowHeight="49.95" customHeight="1" x14ac:dyDescent="0.3"/>
  <cols>
    <col min="1" max="1" width="20.77734375" style="73" customWidth="1"/>
    <col min="2" max="2" width="35.77734375" style="73" customWidth="1"/>
    <col min="3" max="3" width="10.77734375" style="73" customWidth="1"/>
    <col min="4" max="4" width="80.77734375" style="73" customWidth="1"/>
    <col min="5" max="5" width="5.77734375" style="73" customWidth="1"/>
    <col min="6" max="6" width="10.77734375" style="73" customWidth="1"/>
    <col min="7" max="7" width="25.77734375" style="73" customWidth="1"/>
    <col min="8" max="8" width="15.77734375" style="73" customWidth="1"/>
    <col min="9" max="16384" width="74.21875" style="73"/>
  </cols>
  <sheetData>
    <row r="1" spans="1:15" ht="15" customHeight="1" thickBot="1" x14ac:dyDescent="0.35">
      <c r="A1" s="495" t="s">
        <v>2447</v>
      </c>
      <c r="B1" s="372"/>
      <c r="C1" s="372"/>
      <c r="D1" s="372"/>
      <c r="E1" s="372"/>
      <c r="F1" s="372"/>
      <c r="G1" s="372"/>
      <c r="H1" s="373"/>
      <c r="I1" s="27"/>
      <c r="J1" s="27"/>
      <c r="K1" s="27"/>
      <c r="L1" s="27"/>
      <c r="M1" s="27"/>
      <c r="N1" s="27"/>
      <c r="O1" s="27"/>
    </row>
    <row r="2" spans="1:15" ht="10.199999999999999" customHeight="1" thickBot="1" x14ac:dyDescent="0.35">
      <c r="A2" s="503"/>
      <c r="B2" s="372"/>
      <c r="C2" s="372"/>
      <c r="D2" s="372"/>
      <c r="E2" s="372"/>
      <c r="F2" s="372"/>
      <c r="G2" s="372"/>
      <c r="H2" s="373"/>
    </row>
    <row r="3" spans="1:15" s="96" customFormat="1" ht="75" customHeight="1" thickBot="1" x14ac:dyDescent="0.35">
      <c r="A3" s="495" t="s">
        <v>489</v>
      </c>
      <c r="B3" s="501"/>
      <c r="C3" s="501"/>
      <c r="D3" s="501"/>
      <c r="E3" s="501"/>
      <c r="F3" s="501"/>
      <c r="G3" s="501"/>
      <c r="H3" s="502"/>
    </row>
    <row r="4" spans="1:15" s="96" customFormat="1" ht="10.199999999999999" customHeight="1" thickBot="1" x14ac:dyDescent="0.35">
      <c r="A4" s="504"/>
      <c r="B4" s="372"/>
      <c r="C4" s="372"/>
      <c r="D4" s="372"/>
      <c r="E4" s="372"/>
      <c r="F4" s="372"/>
      <c r="G4" s="372"/>
      <c r="H4" s="373"/>
    </row>
    <row r="5" spans="1:15" s="96" customFormat="1" ht="15" customHeight="1" thickBot="1" x14ac:dyDescent="0.35">
      <c r="A5" s="498" t="s">
        <v>269</v>
      </c>
      <c r="B5" s="372"/>
      <c r="C5" s="372"/>
      <c r="D5" s="373"/>
      <c r="E5" s="74"/>
      <c r="F5" s="498" t="s">
        <v>270</v>
      </c>
      <c r="G5" s="372"/>
      <c r="H5" s="373"/>
    </row>
    <row r="6" spans="1:15" ht="25.2" customHeight="1" thickBot="1" x14ac:dyDescent="0.35">
      <c r="A6" s="97" t="s">
        <v>0</v>
      </c>
      <c r="B6" s="98" t="s">
        <v>61</v>
      </c>
      <c r="C6" s="99" t="s">
        <v>244</v>
      </c>
      <c r="D6" s="100" t="s">
        <v>248</v>
      </c>
      <c r="E6" s="96"/>
      <c r="F6" s="101" t="s">
        <v>493</v>
      </c>
      <c r="G6" s="102" t="s">
        <v>32</v>
      </c>
      <c r="H6" s="103" t="s">
        <v>33</v>
      </c>
    </row>
    <row r="7" spans="1:15" ht="49.95" customHeight="1" x14ac:dyDescent="0.3">
      <c r="A7" s="104" t="s">
        <v>103</v>
      </c>
      <c r="B7" s="105" t="s">
        <v>1</v>
      </c>
      <c r="C7" s="106">
        <v>52</v>
      </c>
      <c r="D7" s="107" t="s">
        <v>277</v>
      </c>
      <c r="E7" s="96"/>
      <c r="F7" s="104">
        <v>375</v>
      </c>
      <c r="G7" s="105" t="s">
        <v>257</v>
      </c>
      <c r="H7" s="108" t="s">
        <v>78</v>
      </c>
    </row>
    <row r="8" spans="1:15" ht="30" customHeight="1" x14ac:dyDescent="0.3">
      <c r="A8" s="109" t="s">
        <v>2</v>
      </c>
      <c r="B8" s="110" t="s">
        <v>30</v>
      </c>
      <c r="C8" s="111">
        <v>250</v>
      </c>
      <c r="D8" s="112" t="s">
        <v>245</v>
      </c>
      <c r="E8" s="96"/>
      <c r="F8" s="104">
        <v>250</v>
      </c>
      <c r="G8" s="105" t="s">
        <v>82</v>
      </c>
      <c r="H8" s="108" t="s">
        <v>34</v>
      </c>
    </row>
    <row r="9" spans="1:15" ht="15" customHeight="1" x14ac:dyDescent="0.3">
      <c r="A9" s="109" t="s">
        <v>3</v>
      </c>
      <c r="B9" s="110" t="s">
        <v>4</v>
      </c>
      <c r="C9" s="111">
        <v>125</v>
      </c>
      <c r="D9" s="112" t="s">
        <v>245</v>
      </c>
      <c r="E9" s="96"/>
      <c r="F9" s="109">
        <v>208</v>
      </c>
      <c r="G9" s="110" t="s">
        <v>79</v>
      </c>
      <c r="H9" s="113" t="s">
        <v>80</v>
      </c>
    </row>
    <row r="10" spans="1:15" ht="15" customHeight="1" x14ac:dyDescent="0.3">
      <c r="A10" s="109" t="s">
        <v>5</v>
      </c>
      <c r="B10" s="110" t="s">
        <v>6</v>
      </c>
      <c r="C10" s="111">
        <v>250</v>
      </c>
      <c r="D10" s="112" t="s">
        <v>245</v>
      </c>
      <c r="E10" s="96"/>
      <c r="F10" s="109">
        <v>125</v>
      </c>
      <c r="G10" s="110" t="s">
        <v>81</v>
      </c>
      <c r="H10" s="113" t="s">
        <v>90</v>
      </c>
    </row>
    <row r="11" spans="1:15" ht="15" customHeight="1" x14ac:dyDescent="0.3">
      <c r="A11" s="109" t="s">
        <v>7</v>
      </c>
      <c r="B11" s="110" t="s">
        <v>8</v>
      </c>
      <c r="C11" s="111">
        <v>52</v>
      </c>
      <c r="D11" s="112" t="s">
        <v>245</v>
      </c>
      <c r="E11" s="96"/>
      <c r="F11" s="109">
        <v>104</v>
      </c>
      <c r="G11" s="110" t="s">
        <v>93</v>
      </c>
      <c r="H11" s="113" t="s">
        <v>92</v>
      </c>
    </row>
    <row r="12" spans="1:15" ht="15" customHeight="1" x14ac:dyDescent="0.3">
      <c r="A12" s="109" t="s">
        <v>9</v>
      </c>
      <c r="B12" s="110" t="s">
        <v>10</v>
      </c>
      <c r="C12" s="111">
        <v>125</v>
      </c>
      <c r="D12" s="112" t="s">
        <v>245</v>
      </c>
      <c r="E12" s="96"/>
      <c r="F12" s="109">
        <v>52</v>
      </c>
      <c r="G12" s="110" t="s">
        <v>86</v>
      </c>
      <c r="H12" s="113" t="s">
        <v>35</v>
      </c>
    </row>
    <row r="13" spans="1:15" ht="15" customHeight="1" x14ac:dyDescent="0.3">
      <c r="A13" s="109" t="s">
        <v>11</v>
      </c>
      <c r="B13" s="110" t="s">
        <v>12</v>
      </c>
      <c r="C13" s="111">
        <v>52</v>
      </c>
      <c r="D13" s="112" t="s">
        <v>245</v>
      </c>
      <c r="E13" s="96"/>
      <c r="F13" s="109">
        <v>26</v>
      </c>
      <c r="G13" s="110" t="s">
        <v>83</v>
      </c>
      <c r="H13" s="113" t="s">
        <v>94</v>
      </c>
    </row>
    <row r="14" spans="1:15" ht="30" customHeight="1" x14ac:dyDescent="0.3">
      <c r="A14" s="109" t="s">
        <v>13</v>
      </c>
      <c r="B14" s="110" t="s">
        <v>14</v>
      </c>
      <c r="C14" s="111">
        <v>250</v>
      </c>
      <c r="D14" s="112" t="s">
        <v>245</v>
      </c>
      <c r="E14" s="96"/>
      <c r="F14" s="109">
        <v>24</v>
      </c>
      <c r="G14" s="110" t="s">
        <v>91</v>
      </c>
      <c r="H14" s="113" t="s">
        <v>36</v>
      </c>
    </row>
    <row r="15" spans="1:15" ht="40.200000000000003" customHeight="1" x14ac:dyDescent="0.3">
      <c r="A15" s="109" t="s">
        <v>102</v>
      </c>
      <c r="B15" s="110" t="s">
        <v>15</v>
      </c>
      <c r="C15" s="111">
        <v>375</v>
      </c>
      <c r="D15" s="112" t="s">
        <v>276</v>
      </c>
      <c r="E15" s="96"/>
      <c r="F15" s="109">
        <v>12</v>
      </c>
      <c r="G15" s="110" t="s">
        <v>85</v>
      </c>
      <c r="H15" s="113" t="s">
        <v>37</v>
      </c>
    </row>
    <row r="16" spans="1:15" ht="30" customHeight="1" x14ac:dyDescent="0.3">
      <c r="A16" s="109" t="s">
        <v>16</v>
      </c>
      <c r="B16" s="110" t="s">
        <v>17</v>
      </c>
      <c r="C16" s="111">
        <v>125</v>
      </c>
      <c r="D16" s="112" t="s">
        <v>245</v>
      </c>
      <c r="E16" s="96"/>
      <c r="F16" s="109">
        <v>6</v>
      </c>
      <c r="G16" s="110" t="s">
        <v>84</v>
      </c>
      <c r="H16" s="113" t="s">
        <v>98</v>
      </c>
    </row>
    <row r="17" spans="1:8" ht="15" customHeight="1" x14ac:dyDescent="0.3">
      <c r="A17" s="109" t="s">
        <v>18</v>
      </c>
      <c r="B17" s="110" t="s">
        <v>19</v>
      </c>
      <c r="C17" s="111">
        <v>4</v>
      </c>
      <c r="D17" s="112" t="s">
        <v>245</v>
      </c>
      <c r="E17" s="96"/>
      <c r="F17" s="109">
        <v>4</v>
      </c>
      <c r="G17" s="110" t="s">
        <v>87</v>
      </c>
      <c r="H17" s="113" t="s">
        <v>97</v>
      </c>
    </row>
    <row r="18" spans="1:8" ht="15" customHeight="1" x14ac:dyDescent="0.3">
      <c r="A18" s="109" t="s">
        <v>20</v>
      </c>
      <c r="B18" s="110" t="s">
        <v>21</v>
      </c>
      <c r="C18" s="111">
        <v>1</v>
      </c>
      <c r="D18" s="112" t="s">
        <v>245</v>
      </c>
      <c r="E18" s="96"/>
      <c r="F18" s="109">
        <v>2</v>
      </c>
      <c r="G18" s="110" t="s">
        <v>88</v>
      </c>
      <c r="H18" s="113" t="s">
        <v>96</v>
      </c>
    </row>
    <row r="19" spans="1:8" ht="15" customHeight="1" thickBot="1" x14ac:dyDescent="0.35">
      <c r="A19" s="109" t="s">
        <v>22</v>
      </c>
      <c r="B19" s="110" t="s">
        <v>23</v>
      </c>
      <c r="C19" s="111">
        <v>0</v>
      </c>
      <c r="D19" s="112" t="s">
        <v>245</v>
      </c>
      <c r="E19" s="96"/>
      <c r="F19" s="114">
        <v>1</v>
      </c>
      <c r="G19" s="115" t="s">
        <v>89</v>
      </c>
      <c r="H19" s="116" t="s">
        <v>40</v>
      </c>
    </row>
    <row r="20" spans="1:8" ht="15" customHeight="1" thickBot="1" x14ac:dyDescent="0.35">
      <c r="A20" s="109" t="s">
        <v>24</v>
      </c>
      <c r="B20" s="110" t="s">
        <v>25</v>
      </c>
      <c r="C20" s="111">
        <v>52</v>
      </c>
      <c r="D20" s="112" t="s">
        <v>245</v>
      </c>
      <c r="E20" s="96"/>
      <c r="F20" s="114">
        <v>0.5</v>
      </c>
      <c r="G20" s="115" t="s">
        <v>77</v>
      </c>
      <c r="H20" s="116" t="s">
        <v>95</v>
      </c>
    </row>
    <row r="21" spans="1:8" ht="15" customHeight="1" x14ac:dyDescent="0.3">
      <c r="A21" s="109" t="s">
        <v>26</v>
      </c>
      <c r="B21" s="110" t="s">
        <v>27</v>
      </c>
      <c r="C21" s="111">
        <v>52</v>
      </c>
      <c r="D21" s="112" t="s">
        <v>245</v>
      </c>
      <c r="E21" s="96"/>
      <c r="F21" s="96"/>
      <c r="G21" s="96"/>
      <c r="H21" s="117"/>
    </row>
    <row r="22" spans="1:8" ht="15" customHeight="1" x14ac:dyDescent="0.3">
      <c r="A22" s="109" t="s">
        <v>28</v>
      </c>
      <c r="B22" s="110" t="s">
        <v>29</v>
      </c>
      <c r="C22" s="111">
        <v>2</v>
      </c>
      <c r="D22" s="112" t="s">
        <v>245</v>
      </c>
      <c r="E22" s="96"/>
      <c r="F22" s="96"/>
      <c r="G22" s="96"/>
      <c r="H22" s="117"/>
    </row>
    <row r="23" spans="1:8" ht="15" customHeight="1" x14ac:dyDescent="0.3">
      <c r="A23" s="109" t="s">
        <v>48</v>
      </c>
      <c r="B23" s="110" t="s">
        <v>49</v>
      </c>
      <c r="C23" s="111">
        <v>250</v>
      </c>
      <c r="D23" s="112" t="s">
        <v>245</v>
      </c>
      <c r="E23" s="96"/>
      <c r="F23" s="96"/>
      <c r="G23" s="96"/>
      <c r="H23" s="117"/>
    </row>
    <row r="24" spans="1:8" ht="15" customHeight="1" x14ac:dyDescent="0.3">
      <c r="A24" s="109" t="s">
        <v>46</v>
      </c>
      <c r="B24" s="110" t="s">
        <v>52</v>
      </c>
      <c r="C24" s="111">
        <v>52</v>
      </c>
      <c r="D24" s="112" t="s">
        <v>245</v>
      </c>
      <c r="E24" s="96"/>
      <c r="F24" s="96"/>
      <c r="G24" s="96"/>
      <c r="H24" s="117"/>
    </row>
    <row r="25" spans="1:8" ht="15" customHeight="1" x14ac:dyDescent="0.3">
      <c r="A25" s="109" t="s">
        <v>38</v>
      </c>
      <c r="B25" s="110" t="s">
        <v>50</v>
      </c>
      <c r="C25" s="111">
        <v>250</v>
      </c>
      <c r="D25" s="112" t="s">
        <v>245</v>
      </c>
      <c r="E25" s="96"/>
      <c r="F25" s="96"/>
      <c r="G25" s="96"/>
      <c r="H25" s="117"/>
    </row>
    <row r="26" spans="1:8" ht="15" customHeight="1" x14ac:dyDescent="0.3">
      <c r="A26" s="109" t="s">
        <v>39</v>
      </c>
      <c r="B26" s="110" t="s">
        <v>51</v>
      </c>
      <c r="C26" s="111">
        <v>52</v>
      </c>
      <c r="D26" s="112" t="s">
        <v>245</v>
      </c>
      <c r="E26" s="96"/>
      <c r="F26" s="96"/>
      <c r="G26" s="96"/>
      <c r="H26" s="117"/>
    </row>
    <row r="27" spans="1:8" ht="15" customHeight="1" x14ac:dyDescent="0.3">
      <c r="A27" s="118" t="s">
        <v>47</v>
      </c>
      <c r="B27" s="119" t="s">
        <v>42</v>
      </c>
      <c r="C27" s="120">
        <v>250</v>
      </c>
      <c r="D27" s="121" t="s">
        <v>245</v>
      </c>
      <c r="E27" s="96"/>
      <c r="F27" s="96"/>
      <c r="G27" s="96"/>
      <c r="H27" s="117"/>
    </row>
    <row r="28" spans="1:8" s="124" customFormat="1" ht="15" customHeight="1" thickBot="1" x14ac:dyDescent="0.35">
      <c r="A28" s="114" t="s">
        <v>282</v>
      </c>
      <c r="B28" s="115" t="s">
        <v>287</v>
      </c>
      <c r="C28" s="122" t="s">
        <v>109</v>
      </c>
      <c r="D28" s="123" t="s">
        <v>289</v>
      </c>
      <c r="H28" s="125"/>
    </row>
    <row r="29" spans="1:8" ht="10.199999999999999" customHeight="1" thickBot="1" x14ac:dyDescent="0.35">
      <c r="A29" s="505"/>
      <c r="B29" s="369"/>
      <c r="C29" s="369"/>
      <c r="D29" s="369"/>
      <c r="E29" s="369"/>
      <c r="F29" s="369"/>
      <c r="G29" s="369"/>
      <c r="H29" s="370"/>
    </row>
    <row r="30" spans="1:8" ht="15" customHeight="1" thickBot="1" x14ac:dyDescent="0.35">
      <c r="A30" s="498" t="s">
        <v>271</v>
      </c>
      <c r="B30" s="499"/>
      <c r="C30" s="499"/>
      <c r="D30" s="500"/>
      <c r="E30" s="96"/>
      <c r="F30" s="96"/>
      <c r="G30" s="74"/>
      <c r="H30" s="117"/>
    </row>
    <row r="31" spans="1:8" ht="15" customHeight="1" x14ac:dyDescent="0.3">
      <c r="A31" s="126" t="s">
        <v>55</v>
      </c>
      <c r="B31" s="127" t="s">
        <v>44</v>
      </c>
      <c r="C31" s="496" t="s">
        <v>45</v>
      </c>
      <c r="D31" s="497"/>
      <c r="H31" s="128"/>
    </row>
    <row r="32" spans="1:8" ht="40.200000000000003" customHeight="1" x14ac:dyDescent="0.3">
      <c r="A32" s="129" t="s">
        <v>9</v>
      </c>
      <c r="B32" s="130" t="s">
        <v>64</v>
      </c>
      <c r="C32" s="493" t="s">
        <v>65</v>
      </c>
      <c r="D32" s="494"/>
      <c r="H32" s="128"/>
    </row>
    <row r="33" spans="1:8" ht="15" customHeight="1" x14ac:dyDescent="0.3">
      <c r="A33" s="129" t="s">
        <v>57</v>
      </c>
      <c r="B33" s="130" t="s">
        <v>66</v>
      </c>
      <c r="C33" s="493" t="s">
        <v>258</v>
      </c>
      <c r="D33" s="494"/>
      <c r="H33" s="128"/>
    </row>
    <row r="34" spans="1:8" ht="15" customHeight="1" x14ac:dyDescent="0.3">
      <c r="A34" s="129" t="s">
        <v>41</v>
      </c>
      <c r="B34" s="130" t="s">
        <v>56</v>
      </c>
      <c r="C34" s="493" t="s">
        <v>259</v>
      </c>
      <c r="D34" s="494"/>
      <c r="H34" s="128"/>
    </row>
    <row r="35" spans="1:8" ht="15" customHeight="1" x14ac:dyDescent="0.3">
      <c r="A35" s="129" t="s">
        <v>13</v>
      </c>
      <c r="B35" s="130" t="s">
        <v>67</v>
      </c>
      <c r="C35" s="493" t="s">
        <v>260</v>
      </c>
      <c r="D35" s="494"/>
      <c r="H35" s="128"/>
    </row>
    <row r="36" spans="1:8" ht="15" customHeight="1" x14ac:dyDescent="0.3">
      <c r="A36" s="129" t="s">
        <v>18</v>
      </c>
      <c r="B36" s="130" t="s">
        <v>60</v>
      </c>
      <c r="C36" s="493" t="s">
        <v>261</v>
      </c>
      <c r="D36" s="494"/>
      <c r="H36" s="128"/>
    </row>
    <row r="37" spans="1:8" ht="15" customHeight="1" x14ac:dyDescent="0.3">
      <c r="A37" s="129" t="s">
        <v>24</v>
      </c>
      <c r="B37" s="130" t="s">
        <v>62</v>
      </c>
      <c r="C37" s="493" t="s">
        <v>262</v>
      </c>
      <c r="D37" s="494"/>
      <c r="H37" s="128"/>
    </row>
    <row r="38" spans="1:8" ht="30" customHeight="1" x14ac:dyDescent="0.3">
      <c r="A38" s="129" t="s">
        <v>28</v>
      </c>
      <c r="B38" s="130" t="s">
        <v>68</v>
      </c>
      <c r="C38" s="493" t="s">
        <v>263</v>
      </c>
      <c r="D38" s="494"/>
      <c r="H38" s="128"/>
    </row>
    <row r="39" spans="1:8" ht="15" customHeight="1" x14ac:dyDescent="0.3">
      <c r="A39" s="129" t="s">
        <v>38</v>
      </c>
      <c r="B39" s="130" t="s">
        <v>69</v>
      </c>
      <c r="C39" s="493" t="s">
        <v>264</v>
      </c>
      <c r="D39" s="494"/>
      <c r="H39" s="128"/>
    </row>
    <row r="40" spans="1:8" ht="15" customHeight="1" x14ac:dyDescent="0.3">
      <c r="A40" s="129" t="s">
        <v>39</v>
      </c>
      <c r="B40" s="130" t="s">
        <v>70</v>
      </c>
      <c r="C40" s="493" t="s">
        <v>265</v>
      </c>
      <c r="D40" s="494"/>
      <c r="H40" s="128"/>
    </row>
    <row r="41" spans="1:8" ht="15" customHeight="1" x14ac:dyDescent="0.3">
      <c r="A41" s="129" t="s">
        <v>71</v>
      </c>
      <c r="B41" s="130" t="s">
        <v>59</v>
      </c>
      <c r="C41" s="493" t="s">
        <v>494</v>
      </c>
      <c r="D41" s="494"/>
      <c r="H41" s="128"/>
    </row>
    <row r="42" spans="1:8" ht="15" customHeight="1" x14ac:dyDescent="0.3">
      <c r="A42" s="129" t="s">
        <v>72</v>
      </c>
      <c r="B42" s="130" t="s">
        <v>73</v>
      </c>
      <c r="C42" s="493" t="s">
        <v>266</v>
      </c>
      <c r="D42" s="494"/>
      <c r="H42" s="128"/>
    </row>
    <row r="43" spans="1:8" ht="15" customHeight="1" x14ac:dyDescent="0.3">
      <c r="A43" s="129" t="s">
        <v>74</v>
      </c>
      <c r="B43" s="130" t="s">
        <v>63</v>
      </c>
      <c r="C43" s="493" t="s">
        <v>267</v>
      </c>
      <c r="D43" s="494"/>
      <c r="H43" s="128"/>
    </row>
    <row r="44" spans="1:8" ht="15" customHeight="1" thickBot="1" x14ac:dyDescent="0.35">
      <c r="A44" s="131" t="s">
        <v>75</v>
      </c>
      <c r="B44" s="132" t="s">
        <v>76</v>
      </c>
      <c r="C44" s="491" t="s">
        <v>268</v>
      </c>
      <c r="D44" s="492"/>
      <c r="E44" s="133"/>
      <c r="F44" s="133"/>
      <c r="G44" s="133"/>
      <c r="H44" s="134"/>
    </row>
    <row r="45" spans="1:8" ht="49.95" customHeight="1" x14ac:dyDescent="0.3">
      <c r="A45" s="96"/>
      <c r="B45" s="96"/>
      <c r="C45" s="96"/>
      <c r="D45" s="96"/>
      <c r="E45" s="96"/>
      <c r="F45" s="96"/>
      <c r="G45" s="96"/>
      <c r="H45" s="96"/>
    </row>
  </sheetData>
  <sheetProtection algorithmName="SHA-512" hashValue="MWNMXI7em/VKbXXv85bvgQ6cQPGT3nEDSYwmj2qdsF3Ju6x2Ouou5KuFdPOY3BD0wtGYSD9310Et4TCM7nsAMg==" saltValue="KlEd+Rhx9TxPACnrYYk0KA==" spinCount="100000" sheet="1" objects="1" scenarios="1"/>
  <mergeCells count="22">
    <mergeCell ref="A1:H1"/>
    <mergeCell ref="C40:D40"/>
    <mergeCell ref="C41:D41"/>
    <mergeCell ref="C42:D42"/>
    <mergeCell ref="C43:D43"/>
    <mergeCell ref="C32:D32"/>
    <mergeCell ref="C31:D31"/>
    <mergeCell ref="C33:D33"/>
    <mergeCell ref="C34:D34"/>
    <mergeCell ref="A5:D5"/>
    <mergeCell ref="F5:H5"/>
    <mergeCell ref="A30:D30"/>
    <mergeCell ref="A3:H3"/>
    <mergeCell ref="A2:H2"/>
    <mergeCell ref="A4:H4"/>
    <mergeCell ref="A29:H29"/>
    <mergeCell ref="C44:D44"/>
    <mergeCell ref="C35:D35"/>
    <mergeCell ref="C36:D36"/>
    <mergeCell ref="C37:D37"/>
    <mergeCell ref="C38:D38"/>
    <mergeCell ref="C39:D39"/>
  </mergeCells>
  <pageMargins left="0.25" right="0.25" top="0.75" bottom="0.75" header="0.3" footer="0.3"/>
  <pageSetup paperSize="8" orientation="landscape" r:id="rId1"/>
  <headerFooter>
    <oddHeader xml:space="preserve">&amp;L&amp;F&amp;RDeutsche Bundesbank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9DA5-3F71-4B9A-8678-7B01DF29F56F}">
  <sheetPr>
    <tabColor theme="7" tint="0.79998168889431442"/>
    <pageSetUpPr fitToPage="1"/>
  </sheetPr>
  <dimension ref="A1:AH4852"/>
  <sheetViews>
    <sheetView zoomScaleNormal="100" workbookViewId="0">
      <pane xSplit="1" ySplit="13" topLeftCell="B14" activePane="bottomRight" state="frozen"/>
      <selection activeCell="G35" sqref="G35"/>
      <selection pane="topRight" activeCell="G35" sqref="G35"/>
      <selection pane="bottomLeft" activeCell="G35" sqref="G35"/>
      <selection pane="bottomRight" sqref="A1:V1"/>
    </sheetView>
  </sheetViews>
  <sheetFormatPr baseColWidth="10" defaultColWidth="20.77734375" defaultRowHeight="10.199999999999999" x14ac:dyDescent="0.3"/>
  <cols>
    <col min="1" max="1" width="30.77734375" style="135" customWidth="1"/>
    <col min="2" max="2" width="20.77734375" style="135" customWidth="1"/>
    <col min="3" max="8" width="15.77734375" style="135" customWidth="1"/>
    <col min="9" max="9" width="25.77734375" style="135" customWidth="1"/>
    <col min="10" max="10" width="20.77734375" style="135" customWidth="1"/>
    <col min="11" max="22" width="15.77734375" style="135" customWidth="1"/>
    <col min="23" max="38" width="10.77734375" style="135" customWidth="1"/>
    <col min="39" max="16384" width="20.77734375" style="135"/>
  </cols>
  <sheetData>
    <row r="1" spans="1:34" ht="22.8" customHeight="1" x14ac:dyDescent="0.3">
      <c r="A1" s="509" t="s">
        <v>2448</v>
      </c>
      <c r="B1" s="510"/>
      <c r="C1" s="510"/>
      <c r="D1" s="510"/>
      <c r="E1" s="510"/>
      <c r="F1" s="510"/>
      <c r="G1" s="510"/>
      <c r="H1" s="510"/>
      <c r="I1" s="510"/>
      <c r="J1" s="510"/>
      <c r="K1" s="510"/>
      <c r="L1" s="510"/>
      <c r="M1" s="510"/>
      <c r="N1" s="510"/>
      <c r="O1" s="510"/>
      <c r="P1" s="510"/>
      <c r="Q1" s="510"/>
      <c r="R1" s="510"/>
      <c r="S1" s="510"/>
      <c r="T1" s="510"/>
      <c r="U1" s="510"/>
      <c r="V1" s="510"/>
    </row>
    <row r="2" spans="1:34" ht="29.25" customHeight="1" x14ac:dyDescent="0.3">
      <c r="A2" s="511"/>
      <c r="B2" s="512"/>
      <c r="C2" s="512"/>
      <c r="D2" s="512"/>
      <c r="E2" s="512"/>
      <c r="F2" s="512"/>
      <c r="G2" s="512"/>
      <c r="H2" s="512"/>
      <c r="I2" s="512"/>
      <c r="J2" s="512"/>
      <c r="K2" s="512"/>
      <c r="L2" s="512"/>
      <c r="M2" s="512"/>
      <c r="N2" s="512"/>
      <c r="O2" s="512"/>
      <c r="P2" s="512"/>
      <c r="Q2" s="512"/>
      <c r="R2" s="512"/>
      <c r="S2" s="512"/>
      <c r="T2" s="512"/>
      <c r="U2" s="512"/>
      <c r="V2" s="512"/>
    </row>
    <row r="3" spans="1:34" ht="29.25" customHeight="1" x14ac:dyDescent="0.3">
      <c r="A3" s="513" t="s">
        <v>275</v>
      </c>
      <c r="B3" s="512"/>
      <c r="C3" s="512"/>
      <c r="D3" s="512"/>
      <c r="E3" s="512"/>
      <c r="F3" s="512"/>
      <c r="G3" s="512"/>
      <c r="H3" s="512"/>
      <c r="I3" s="512"/>
      <c r="J3" s="512"/>
      <c r="K3" s="512"/>
      <c r="L3" s="512"/>
      <c r="M3" s="512"/>
      <c r="N3" s="512"/>
      <c r="O3" s="512"/>
      <c r="P3" s="514"/>
      <c r="Q3" s="514"/>
      <c r="R3" s="514"/>
      <c r="S3" s="514"/>
      <c r="T3" s="514"/>
      <c r="U3" s="514"/>
      <c r="V3" s="514"/>
    </row>
    <row r="4" spans="1:34" ht="29.25" customHeight="1" x14ac:dyDescent="0.3">
      <c r="A4" s="160"/>
      <c r="B4" s="161" t="s">
        <v>400</v>
      </c>
      <c r="C4" s="161" t="s">
        <v>401</v>
      </c>
      <c r="D4" s="161" t="s">
        <v>402</v>
      </c>
      <c r="E4" s="161" t="s">
        <v>403</v>
      </c>
      <c r="F4" s="161" t="s">
        <v>404</v>
      </c>
      <c r="G4" s="161" t="s">
        <v>405</v>
      </c>
      <c r="H4" s="161" t="s">
        <v>406</v>
      </c>
      <c r="I4" s="161" t="s">
        <v>407</v>
      </c>
      <c r="J4" s="161" t="s">
        <v>408</v>
      </c>
      <c r="K4" s="161" t="s">
        <v>409</v>
      </c>
      <c r="L4" s="161" t="s">
        <v>410</v>
      </c>
      <c r="M4" s="161" t="s">
        <v>411</v>
      </c>
      <c r="N4" s="161" t="s">
        <v>412</v>
      </c>
      <c r="O4" s="161" t="s">
        <v>413</v>
      </c>
      <c r="P4" s="161" t="s">
        <v>414</v>
      </c>
      <c r="Q4" s="161" t="s">
        <v>415</v>
      </c>
      <c r="R4" s="161" t="s">
        <v>434</v>
      </c>
      <c r="S4" s="161" t="s">
        <v>435</v>
      </c>
      <c r="T4" s="161" t="s">
        <v>436</v>
      </c>
      <c r="U4" s="161" t="s">
        <v>416</v>
      </c>
      <c r="V4" s="161" t="s">
        <v>437</v>
      </c>
    </row>
    <row r="5" spans="1:34" ht="29.25" customHeight="1" x14ac:dyDescent="0.3">
      <c r="A5" s="162" t="s">
        <v>99</v>
      </c>
      <c r="B5" s="137">
        <f>SUMIFS($K14:$K2355,$E14:$E2355,"A",$J14:$J2355,"Ja",$O14:$O2355,"Fremd")</f>
        <v>11527.736899999971</v>
      </c>
      <c r="C5" s="137">
        <f>SUMIFS($K14:$K2355,$E14:$E2355,"B",$J14:$J2355,"Ja",$O14:$O2355,"Fremd")</f>
        <v>1338.5697</v>
      </c>
      <c r="D5" s="137">
        <f>SUMIFS($K14:$K2355,$E14:$E2355,"C",$J14:$J2355,"Ja",$O14:$O2355,"Fremd")</f>
        <v>36.061</v>
      </c>
      <c r="E5" s="137">
        <f>SUMIFS($K14:$K2355,$E14:$E2355,"D",$J14:$J2355,"Ja",$O14:$O2355,"Fremd")</f>
        <v>1025.5119999999997</v>
      </c>
      <c r="F5" s="137">
        <f>SUMIFS($K14:$K2355,$E14:$E2355,"E",$J14:$J2355,"Ja",$O14:$O2355,"Fremd")</f>
        <v>6096.4863999999925</v>
      </c>
      <c r="G5" s="137">
        <f>SUMIFS($K14:$K2355,$E14:$E2355,"F",$J14:$J2355,"Ja",$O14:$O2355,"Fremd")</f>
        <v>12.33</v>
      </c>
      <c r="H5" s="137">
        <f>SUMIFS($K14:$K2355,$E14:$E2355,"G",$J14:$J2355,"Ja",$O14:$O2355,"Fremd")</f>
        <v>1937.1042999999997</v>
      </c>
      <c r="I5" s="137">
        <f>SUMIFS($K14:$K2355,$E14:$E2355,"H",$J14:$J2355,"Ja",$O14:$O2355,"Fremd")</f>
        <v>1010.6580999999995</v>
      </c>
      <c r="J5" s="137">
        <f>SUMIFS($K14:$K2355,$E14:$E2355,"I",$J14:$J2355,"Ja",$O14:$O2355,"Fremd")</f>
        <v>991.92769999999871</v>
      </c>
      <c r="K5" s="137">
        <f>SUMIFS($K14:$K2355,$E14:$E2355,"J",$J14:$J2355,"Ja",$O14:$O2355,"Fremd")</f>
        <v>347.29349999999999</v>
      </c>
      <c r="L5" s="137">
        <f>SUMIFS($K14:$K2355,$E14:$E2355,"K",$J14:$J2355,"Ja",$O14:$O2355,"Fremd")</f>
        <v>4032.2072000000012</v>
      </c>
      <c r="M5" s="137">
        <f>SUMIFS($K14:$K2355,$E14:$E2355,"L",$J14:$J2355,"Ja",$O14:$O2355,"Fremd")</f>
        <v>6716.1803999999956</v>
      </c>
      <c r="N5" s="137">
        <f>SUMIFS($K14:$K2355,$E14:$E2355,"M",$J14:$J2355,"Ja",$O14:$O2355,"Fremd")</f>
        <v>0</v>
      </c>
      <c r="O5" s="137">
        <f>SUMIFS($K14:$K2355,$E14:$E2355,"N",$J14:$J2355,"Ja",$O14:$O2355,"Fremd")</f>
        <v>359.92</v>
      </c>
      <c r="P5" s="137">
        <f>SUMIFS($K14:$K2355,$E14:$E2355,"O",$J14:$J2355,"Ja",$O14:$O2355,"Fremd")</f>
        <v>0</v>
      </c>
      <c r="Q5" s="137">
        <f>SUMIFS($K14:$K2355,$E14:$E2355,"P",$J14:$J2355,"Ja",$O14:$O2355,"Fremd")</f>
        <v>10156.154199999999</v>
      </c>
      <c r="R5" s="137">
        <f>SUMIFS($K14:$K2355,$E14:$E2355,"Q",$J14:$J2355,"Ja",$O14:$O2355,"Fremd")</f>
        <v>0</v>
      </c>
      <c r="S5" s="137">
        <f>SUMIFS($K14:$K2355,$E14:$E2355,"R",$J14:$J2355,"Ja",$O14:$O2355,"Fremd")</f>
        <v>189.4085</v>
      </c>
      <c r="T5" s="137">
        <f>SUMIFS($K14:$K2355,$E14:$E2355,"S",$J14:$J2355,"Ja",$O14:$O2355,"Fremd")</f>
        <v>0</v>
      </c>
      <c r="U5" s="137">
        <f>SUMIFS($K14:$K2355,$E14:$E2355,"T",$J14:$J2355,"Ja",$O14:$O2355,"Fremd")</f>
        <v>1885.3325999999997</v>
      </c>
      <c r="V5" s="137">
        <f>SUMIFS($K14:$K2355,$E14:$E2355,"U",$J14:$J2355,"Ja",$O14:$O2355,"Fremd")</f>
        <v>0</v>
      </c>
      <c r="W5" s="138"/>
      <c r="X5" s="138"/>
      <c r="Y5" s="138"/>
      <c r="Z5" s="138"/>
      <c r="AA5" s="138"/>
      <c r="AB5" s="138"/>
      <c r="AC5" s="138"/>
      <c r="AD5" s="138"/>
      <c r="AE5" s="138"/>
      <c r="AF5" s="138"/>
      <c r="AG5" s="138"/>
      <c r="AH5" s="138"/>
    </row>
    <row r="6" spans="1:34" ht="33.450000000000003" customHeight="1" x14ac:dyDescent="0.3">
      <c r="A6" s="163" t="s">
        <v>495</v>
      </c>
      <c r="B6" s="137">
        <f>SUMIFS($N14:$N2355,$E14:$E2355,"A",$J14:$J2355,"Ja",$O14:$O2355,"Fremd")</f>
        <v>599442.31879999954</v>
      </c>
      <c r="C6" s="137">
        <f>SUMIFS($N14:$N2355,$E14:$E2355,"B",$J14:$J2355,"Ja",$O14:$O2355,"Fremd")</f>
        <v>334642.42500000005</v>
      </c>
      <c r="D6" s="137">
        <f>SUMIFS($N14:$N2355,$E14:$E2355,"C",$J14:$J2355,"Ja",$O14:$O2355,"Fremd")</f>
        <v>5407.625</v>
      </c>
      <c r="E6" s="137">
        <f>SUMIFS($N14:$N2355,$E14:$E2355,"D",$J14:$J2355,"Ja",$O14:$O2355,"Fremd")</f>
        <v>256378</v>
      </c>
      <c r="F6" s="137">
        <f>SUMIFS($N14:$N2355,$E14:$E2355,"E",$J14:$J2355,"Ja",$O14:$O2355,"Fremd")</f>
        <v>380419.3066000003</v>
      </c>
      <c r="G6" s="137">
        <f>SUMIFS($N14:$N2355,$E14:$E2355,"F",$J14:$J2355,"Ja",$O14:$O2355,"Fremd")</f>
        <v>641.16</v>
      </c>
      <c r="H6" s="137">
        <f>SUMIFS($N14:$N2355,$E14:$E2355,"G",$J14:$J2355,"Ja",$O14:$O2355,"Fremd")</f>
        <v>109572.64360000001</v>
      </c>
      <c r="I6" s="137">
        <f>SUMIFS($N14:$N2355,$E14:$E2355,"H",$J14:$J2355,"Ja",$O14:$O2355,"Fremd")</f>
        <v>252664.52500000008</v>
      </c>
      <c r="J6" s="137">
        <f>SUMIFS($N14:$N2355,$E14:$E2355,"I",$J14:$J2355,"Ja",$O14:$O2355,"Fremd")</f>
        <v>363579.13749999984</v>
      </c>
      <c r="K6" s="137">
        <f>SUMIFS($N14:$N2355,$E14:$E2355,"J",$J14:$J2355,"Ja",$O14:$O2355,"Fremd")</f>
        <v>41589.2575</v>
      </c>
      <c r="L6" s="137">
        <f>SUMIFS($N14:$N2355,$E14:$E2355,"K",$J14:$J2355,"Ja",$O14:$O2355,"Fremd")</f>
        <v>16295.548800000004</v>
      </c>
      <c r="M6" s="137">
        <f>SUMIFS($N14:$N2355,$E14:$E2355,"L",$J14:$J2355,"Ja",$O14:$O2355,"Fremd")</f>
        <v>6716.1803999999956</v>
      </c>
      <c r="N6" s="137">
        <f>SUMIFS($N14:$N2355,$E14:$E2355,"M",$J14:$J2355,"Ja",$O14:$O2355,"Fremd")</f>
        <v>0</v>
      </c>
      <c r="O6" s="137">
        <f>SUMIFS($N14:$N2355,$E14:$E2355,"N",$J14:$J2355,"Ja",$O14:$O2355,"Fremd")</f>
        <v>89980</v>
      </c>
      <c r="P6" s="137">
        <f>SUMIFS($N14:$N2355,$E14:$E2355,"O",$J14:$J2355,"Ja",$O14:$O2355,"Fremd")</f>
        <v>0</v>
      </c>
      <c r="Q6" s="137">
        <f>SUMIFS($N14:$N2355,$E14:$E2355,"P",$J14:$J2355,"Ja",$O14:$O2355,"Fremd")</f>
        <v>38359.536799999987</v>
      </c>
      <c r="R6" s="137">
        <f>SUMIFS($N14:$N2355,$E14:$E2355,"Q",$J14:$J2355,"Ja",$O14:$O2355,"Fremd")</f>
        <v>0</v>
      </c>
      <c r="S6" s="137">
        <f>SUMIFS($N14:$N2355,$E14:$E2355,"R",$J14:$J2355,"Ja",$O14:$O2355,"Fremd")</f>
        <v>9849.2420000000002</v>
      </c>
      <c r="T6" s="137">
        <f>SUMIFS($N14:$N2355,$E14:$E2355,"S",$J14:$J2355,"Ja",$O14:$O2355,"Fremd")</f>
        <v>0</v>
      </c>
      <c r="U6" s="137">
        <f>SUMIFS($N14:$N2355,$E14:$E2355,"T",$J14:$J2355,"Ja",$O14:$O2355,"Fremd")</f>
        <v>98037.295199999964</v>
      </c>
      <c r="V6" s="137">
        <f>SUMIFS($N14:$N2355,$E14:$E2355,"U",$J14:$J2355,"Ja",$O14:$O2355,"Fremd")</f>
        <v>0</v>
      </c>
    </row>
    <row r="7" spans="1:34" ht="29.25" customHeight="1" x14ac:dyDescent="0.3">
      <c r="A7" s="163" t="s">
        <v>386</v>
      </c>
      <c r="B7" s="137">
        <f>$B$6*4</f>
        <v>2397769.2751999982</v>
      </c>
      <c r="C7" s="140" t="s">
        <v>397</v>
      </c>
      <c r="D7" s="140" t="s">
        <v>397</v>
      </c>
      <c r="E7" s="140" t="s">
        <v>397</v>
      </c>
      <c r="F7" s="140" t="s">
        <v>397</v>
      </c>
      <c r="G7" s="140" t="s">
        <v>397</v>
      </c>
      <c r="H7" s="140" t="s">
        <v>397</v>
      </c>
      <c r="I7" s="140" t="s">
        <v>397</v>
      </c>
      <c r="J7" s="140" t="s">
        <v>397</v>
      </c>
      <c r="K7" s="140" t="s">
        <v>397</v>
      </c>
      <c r="L7" s="140" t="s">
        <v>397</v>
      </c>
      <c r="M7" s="140" t="s">
        <v>397</v>
      </c>
      <c r="N7" s="140" t="s">
        <v>397</v>
      </c>
      <c r="O7" s="140" t="s">
        <v>397</v>
      </c>
      <c r="P7" s="140" t="s">
        <v>397</v>
      </c>
      <c r="Q7" s="140" t="s">
        <v>397</v>
      </c>
      <c r="R7" s="140" t="s">
        <v>397</v>
      </c>
      <c r="S7" s="140" t="s">
        <v>397</v>
      </c>
      <c r="T7" s="140" t="s">
        <v>397</v>
      </c>
      <c r="U7" s="140" t="s">
        <v>397</v>
      </c>
      <c r="V7" s="140" t="s">
        <v>397</v>
      </c>
    </row>
    <row r="8" spans="1:34" ht="29.25" customHeight="1" x14ac:dyDescent="0.3">
      <c r="A8" s="515" t="s">
        <v>433</v>
      </c>
      <c r="B8" s="164" t="s">
        <v>423</v>
      </c>
      <c r="C8" s="164" t="s">
        <v>424</v>
      </c>
      <c r="D8" s="164" t="s">
        <v>425</v>
      </c>
      <c r="E8" s="164" t="s">
        <v>426</v>
      </c>
      <c r="F8" s="164" t="s">
        <v>427</v>
      </c>
      <c r="G8" s="164" t="s">
        <v>428</v>
      </c>
      <c r="H8" s="164" t="s">
        <v>429</v>
      </c>
      <c r="I8" s="140" t="s">
        <v>397</v>
      </c>
      <c r="J8" s="140" t="s">
        <v>397</v>
      </c>
      <c r="K8" s="140" t="s">
        <v>397</v>
      </c>
      <c r="L8" s="140" t="s">
        <v>397</v>
      </c>
      <c r="M8" s="140" t="s">
        <v>397</v>
      </c>
      <c r="N8" s="140" t="s">
        <v>397</v>
      </c>
      <c r="O8" s="140" t="s">
        <v>397</v>
      </c>
      <c r="P8" s="140" t="s">
        <v>397</v>
      </c>
      <c r="Q8" s="140" t="s">
        <v>397</v>
      </c>
      <c r="R8" s="140" t="s">
        <v>397</v>
      </c>
      <c r="S8" s="140" t="s">
        <v>397</v>
      </c>
      <c r="T8" s="140" t="s">
        <v>397</v>
      </c>
      <c r="U8" s="140" t="s">
        <v>397</v>
      </c>
      <c r="V8" s="140" t="s">
        <v>397</v>
      </c>
    </row>
    <row r="9" spans="1:34" ht="29.25" customHeight="1" x14ac:dyDescent="0.3">
      <c r="A9" s="516"/>
      <c r="B9" s="137">
        <f>SUMIFS($K14:$K2355,$F14:$F2355,"F",$J14:$J2355,"Ja",$O14:$O2355,"Fremd")</f>
        <v>1681.2026999999982</v>
      </c>
      <c r="C9" s="137">
        <f>SUMIFS($K14:$K2355,$F14:$F2355,"H",$J14:$J2355,"Ja",$O14:$O2355,"Fremd")</f>
        <v>8818.1330000000034</v>
      </c>
      <c r="D9" s="137">
        <f>SUMIFS($K14:$K2355,$F14:$F2355,"K",$J14:$J2355,"Ja",$O14:$O2355,"Fremd")</f>
        <v>262.74999999999994</v>
      </c>
      <c r="E9" s="137">
        <f>SUMIFS($K14:$K2355,$F14:$F2355,"N",$J14:$J2355,"Ja",$O14:$O2355,"Fremd")</f>
        <v>1063.5917999999999</v>
      </c>
      <c r="F9" s="137">
        <f>SUMIFS($K14:$K2355,$F14:$F2355,"P",$J14:$J2355,"Ja",$O14:$O2355,"Fremd")</f>
        <v>0</v>
      </c>
      <c r="G9" s="137">
        <f>SUMIFS($K14:$K2355,$F14:$F2355,"S",$J14:$J2355,"Ja",$O14:$O2355,"Fremd")</f>
        <v>18994.955700000013</v>
      </c>
      <c r="H9" s="137">
        <f>SUMIFS($K14:$K2355,$F14:$F2355,"T",$J14:$J2355,"Ja",$O14:$O2355,"Fremd")</f>
        <v>16797.059499999992</v>
      </c>
      <c r="I9" s="140" t="s">
        <v>397</v>
      </c>
      <c r="J9" s="140" t="s">
        <v>397</v>
      </c>
      <c r="K9" s="140" t="s">
        <v>397</v>
      </c>
      <c r="L9" s="140" t="s">
        <v>397</v>
      </c>
      <c r="M9" s="140" t="s">
        <v>397</v>
      </c>
      <c r="N9" s="140" t="s">
        <v>397</v>
      </c>
      <c r="O9" s="140" t="s">
        <v>397</v>
      </c>
      <c r="P9" s="140" t="s">
        <v>397</v>
      </c>
      <c r="Q9" s="140" t="s">
        <v>397</v>
      </c>
      <c r="R9" s="140" t="s">
        <v>397</v>
      </c>
      <c r="S9" s="140" t="s">
        <v>397</v>
      </c>
      <c r="T9" s="140" t="s">
        <v>397</v>
      </c>
      <c r="U9" s="140" t="s">
        <v>397</v>
      </c>
      <c r="V9" s="140" t="s">
        <v>397</v>
      </c>
      <c r="W9" s="138"/>
      <c r="X9" s="138"/>
      <c r="Y9" s="138"/>
      <c r="Z9" s="138"/>
      <c r="AA9" s="138"/>
      <c r="AB9" s="138"/>
      <c r="AC9" s="138"/>
      <c r="AD9" s="138"/>
    </row>
    <row r="10" spans="1:34" ht="30.6" x14ac:dyDescent="0.3">
      <c r="A10" s="165" t="s">
        <v>398</v>
      </c>
      <c r="B10" s="137">
        <f>SUMIFS($N14:$N2355,$F14:$F2355,"F",$J14:$J2355,"Ja",$O14:$O2355,"Fremd")</f>
        <v>400664.26079999987</v>
      </c>
      <c r="C10" s="137">
        <f>SUMIFS($N14:$N2355,$F14:$F2355,"H",$J14:$J2355,"Ja",$O14:$O2355,"Fremd")</f>
        <v>398727.59699999978</v>
      </c>
      <c r="D10" s="137">
        <f>SUMIFS($N14:$N2355,$F14:$F2355,"K",$J14:$J2355,"Ja",$O14:$O2355,"Fremd")</f>
        <v>13276.899999999998</v>
      </c>
      <c r="E10" s="137">
        <f>SUMIFS($N14:$N2355,$F14:$F2355,"N",$J14:$J2355,"Ja",$O14:$O2355,"Fremd")</f>
        <v>186932.42160000003</v>
      </c>
      <c r="F10" s="137">
        <f>SUMIFS($N14:$N2355,$F14:$F2355,"P",$J14:$J2355,"Ja",$O14:$O2355,"Fremd")</f>
        <v>0</v>
      </c>
      <c r="G10" s="137">
        <f>SUMIFS($N14:$N2355,$F14:$F2355,"S",$J14:$J2355,"Ja",$O14:$O2355,"Fremd")</f>
        <v>280582.16179999994</v>
      </c>
      <c r="H10" s="137">
        <f>SUMIFS($N14:$N2355,$F14:$F2355,"T",$J14:$J2355,"Ja",$O14:$O2355,"Fremd")</f>
        <v>1321040.9914000006</v>
      </c>
      <c r="I10" s="140" t="s">
        <v>397</v>
      </c>
      <c r="J10" s="140" t="s">
        <v>397</v>
      </c>
      <c r="K10" s="140" t="s">
        <v>397</v>
      </c>
      <c r="L10" s="140" t="s">
        <v>397</v>
      </c>
      <c r="M10" s="140" t="s">
        <v>397</v>
      </c>
      <c r="N10" s="140" t="s">
        <v>397</v>
      </c>
      <c r="O10" s="140" t="s">
        <v>397</v>
      </c>
      <c r="P10" s="140" t="s">
        <v>397</v>
      </c>
      <c r="Q10" s="140" t="s">
        <v>397</v>
      </c>
      <c r="R10" s="140" t="s">
        <v>397</v>
      </c>
      <c r="S10" s="140" t="s">
        <v>397</v>
      </c>
      <c r="T10" s="140" t="s">
        <v>397</v>
      </c>
      <c r="U10" s="140" t="s">
        <v>397</v>
      </c>
      <c r="V10" s="140" t="s">
        <v>397</v>
      </c>
    </row>
    <row r="11" spans="1:34" ht="11.25" customHeight="1" thickBot="1" x14ac:dyDescent="0.35">
      <c r="A11" s="517"/>
      <c r="B11" s="518"/>
      <c r="C11" s="518"/>
      <c r="D11" s="518"/>
      <c r="E11" s="518"/>
      <c r="F11" s="518"/>
      <c r="G11" s="518"/>
      <c r="H11" s="518"/>
      <c r="I11" s="518"/>
      <c r="J11" s="518"/>
      <c r="K11" s="518"/>
      <c r="L11" s="518"/>
      <c r="M11" s="518"/>
      <c r="N11" s="518"/>
      <c r="O11" s="518"/>
      <c r="P11" s="518"/>
      <c r="Q11" s="518"/>
      <c r="R11" s="518"/>
      <c r="S11" s="518"/>
      <c r="T11" s="518"/>
      <c r="U11" s="518"/>
      <c r="V11" s="518"/>
    </row>
    <row r="12" spans="1:34" ht="25.2" customHeight="1" thickBot="1" x14ac:dyDescent="0.35">
      <c r="A12" s="506" t="s">
        <v>2427</v>
      </c>
      <c r="B12" s="507"/>
      <c r="C12" s="507"/>
      <c r="D12" s="507"/>
      <c r="E12" s="507"/>
      <c r="F12" s="507"/>
      <c r="G12" s="507"/>
      <c r="H12" s="507"/>
      <c r="I12" s="507"/>
      <c r="J12" s="507"/>
      <c r="K12" s="507"/>
      <c r="L12" s="507"/>
      <c r="M12" s="507"/>
      <c r="N12" s="507"/>
      <c r="O12" s="508"/>
      <c r="V12" s="142"/>
    </row>
    <row r="13" spans="1:34" ht="25.2" customHeight="1" x14ac:dyDescent="0.3">
      <c r="A13" s="52" t="s">
        <v>53</v>
      </c>
      <c r="B13" s="52" t="s">
        <v>54</v>
      </c>
      <c r="C13" s="52" t="s">
        <v>422</v>
      </c>
      <c r="D13" s="52" t="s">
        <v>43</v>
      </c>
      <c r="E13" s="52" t="s">
        <v>0</v>
      </c>
      <c r="F13" s="52" t="s">
        <v>55</v>
      </c>
      <c r="G13" s="52" t="s">
        <v>280</v>
      </c>
      <c r="H13" s="52" t="s">
        <v>107</v>
      </c>
      <c r="I13" s="52" t="s">
        <v>106</v>
      </c>
      <c r="J13" s="52" t="s">
        <v>418</v>
      </c>
      <c r="K13" s="52" t="s">
        <v>419</v>
      </c>
      <c r="L13" s="52" t="s">
        <v>31</v>
      </c>
      <c r="M13" s="52" t="s">
        <v>420</v>
      </c>
      <c r="N13" s="52" t="s">
        <v>421</v>
      </c>
      <c r="O13" s="52" t="s">
        <v>438</v>
      </c>
      <c r="U13" s="143"/>
      <c r="V13" s="142"/>
    </row>
    <row r="14" spans="1:34" s="142" customFormat="1" ht="13.2" customHeight="1" x14ac:dyDescent="0.3">
      <c r="A14" s="279" t="s">
        <v>503</v>
      </c>
      <c r="B14" s="287" t="s">
        <v>507</v>
      </c>
      <c r="C14" s="287" t="s">
        <v>586</v>
      </c>
      <c r="D14" s="288" t="s">
        <v>587</v>
      </c>
      <c r="E14" s="287" t="s">
        <v>7</v>
      </c>
      <c r="F14" s="287" t="s">
        <v>38</v>
      </c>
      <c r="G14" s="279" t="s">
        <v>378</v>
      </c>
      <c r="H14" s="279" t="s">
        <v>378</v>
      </c>
      <c r="I14" s="279"/>
      <c r="J14" s="281" t="s">
        <v>285</v>
      </c>
      <c r="K14" s="289">
        <v>279.63550000000004</v>
      </c>
      <c r="L14" s="287">
        <v>52</v>
      </c>
      <c r="M14" s="281">
        <f t="shared" ref="M14:M77" si="0">K14*L14/12</f>
        <v>1211.7538333333334</v>
      </c>
      <c r="N14" s="281">
        <f t="shared" ref="N14:N77" si="1">K14*L14</f>
        <v>14541.046000000002</v>
      </c>
      <c r="O14" s="279" t="s">
        <v>286</v>
      </c>
    </row>
    <row r="15" spans="1:34" s="142" customFormat="1" ht="13.2" customHeight="1" x14ac:dyDescent="0.3">
      <c r="A15" s="279" t="s">
        <v>503</v>
      </c>
      <c r="B15" s="279" t="s">
        <v>507</v>
      </c>
      <c r="C15" s="280" t="s">
        <v>508</v>
      </c>
      <c r="D15" s="250" t="s">
        <v>509</v>
      </c>
      <c r="E15" s="279" t="s">
        <v>11</v>
      </c>
      <c r="F15" s="279" t="s">
        <v>38</v>
      </c>
      <c r="G15" s="279" t="s">
        <v>378</v>
      </c>
      <c r="H15" s="281" t="s">
        <v>378</v>
      </c>
      <c r="I15" s="279"/>
      <c r="J15" s="281" t="s">
        <v>285</v>
      </c>
      <c r="K15" s="282">
        <v>16.39</v>
      </c>
      <c r="L15" s="279">
        <v>52</v>
      </c>
      <c r="M15" s="281">
        <f t="shared" si="0"/>
        <v>71.023333333333326</v>
      </c>
      <c r="N15" s="281">
        <f t="shared" si="1"/>
        <v>852.28</v>
      </c>
      <c r="O15" s="279" t="s">
        <v>286</v>
      </c>
    </row>
    <row r="16" spans="1:34" s="142" customFormat="1" ht="13.2" customHeight="1" x14ac:dyDescent="0.3">
      <c r="A16" s="279" t="s">
        <v>503</v>
      </c>
      <c r="B16" s="279" t="s">
        <v>507</v>
      </c>
      <c r="C16" s="279" t="s">
        <v>510</v>
      </c>
      <c r="D16" s="250" t="s">
        <v>509</v>
      </c>
      <c r="E16" s="279" t="s">
        <v>11</v>
      </c>
      <c r="F16" s="279" t="s">
        <v>38</v>
      </c>
      <c r="G16" s="279" t="s">
        <v>378</v>
      </c>
      <c r="H16" s="281" t="s">
        <v>378</v>
      </c>
      <c r="I16" s="279"/>
      <c r="J16" s="281" t="s">
        <v>285</v>
      </c>
      <c r="K16" s="282">
        <v>12.8629</v>
      </c>
      <c r="L16" s="279">
        <v>52</v>
      </c>
      <c r="M16" s="281">
        <f t="shared" si="0"/>
        <v>55.739233333333338</v>
      </c>
      <c r="N16" s="281">
        <f t="shared" si="1"/>
        <v>668.87080000000003</v>
      </c>
      <c r="O16" s="279" t="s">
        <v>286</v>
      </c>
      <c r="Q16" s="146"/>
      <c r="R16" s="146"/>
      <c r="S16" s="146"/>
      <c r="T16" s="146"/>
    </row>
    <row r="17" spans="1:22" s="142" customFormat="1" ht="13.2" customHeight="1" x14ac:dyDescent="0.3">
      <c r="A17" s="279" t="s">
        <v>503</v>
      </c>
      <c r="B17" s="279" t="s">
        <v>507</v>
      </c>
      <c r="C17" s="279" t="s">
        <v>511</v>
      </c>
      <c r="D17" s="250" t="s">
        <v>509</v>
      </c>
      <c r="E17" s="279" t="s">
        <v>11</v>
      </c>
      <c r="F17" s="279" t="s">
        <v>38</v>
      </c>
      <c r="G17" s="279" t="s">
        <v>378</v>
      </c>
      <c r="H17" s="281" t="s">
        <v>378</v>
      </c>
      <c r="I17" s="279"/>
      <c r="J17" s="281" t="s">
        <v>285</v>
      </c>
      <c r="K17" s="282">
        <v>17.148300000000003</v>
      </c>
      <c r="L17" s="279">
        <v>52</v>
      </c>
      <c r="M17" s="281">
        <f t="shared" si="0"/>
        <v>74.309300000000007</v>
      </c>
      <c r="N17" s="281">
        <f t="shared" si="1"/>
        <v>891.71160000000009</v>
      </c>
      <c r="O17" s="279" t="s">
        <v>286</v>
      </c>
    </row>
    <row r="18" spans="1:22" s="142" customFormat="1" ht="13.2" customHeight="1" x14ac:dyDescent="0.3">
      <c r="A18" s="279" t="s">
        <v>503</v>
      </c>
      <c r="B18" s="287" t="s">
        <v>512</v>
      </c>
      <c r="C18" s="287" t="s">
        <v>594</v>
      </c>
      <c r="D18" s="288" t="s">
        <v>587</v>
      </c>
      <c r="E18" s="287" t="s">
        <v>7</v>
      </c>
      <c r="F18" s="287" t="s">
        <v>13</v>
      </c>
      <c r="G18" s="279" t="s">
        <v>378</v>
      </c>
      <c r="H18" s="279" t="s">
        <v>378</v>
      </c>
      <c r="I18" s="250"/>
      <c r="J18" s="281" t="s">
        <v>285</v>
      </c>
      <c r="K18" s="289">
        <v>16.344000000000001</v>
      </c>
      <c r="L18" s="287">
        <v>52</v>
      </c>
      <c r="M18" s="281">
        <f t="shared" si="0"/>
        <v>70.823999999999998</v>
      </c>
      <c r="N18" s="281">
        <f t="shared" si="1"/>
        <v>849.88800000000003</v>
      </c>
      <c r="O18" s="279" t="s">
        <v>286</v>
      </c>
    </row>
    <row r="19" spans="1:22" s="142" customFormat="1" ht="13.2" customHeight="1" x14ac:dyDescent="0.3">
      <c r="A19" s="279" t="s">
        <v>503</v>
      </c>
      <c r="B19" s="287" t="s">
        <v>512</v>
      </c>
      <c r="C19" s="287" t="s">
        <v>595</v>
      </c>
      <c r="D19" s="288" t="s">
        <v>587</v>
      </c>
      <c r="E19" s="287" t="s">
        <v>7</v>
      </c>
      <c r="F19" s="287" t="s">
        <v>13</v>
      </c>
      <c r="G19" s="279" t="s">
        <v>378</v>
      </c>
      <c r="H19" s="279" t="s">
        <v>378</v>
      </c>
      <c r="I19" s="250"/>
      <c r="J19" s="281" t="s">
        <v>285</v>
      </c>
      <c r="K19" s="289">
        <v>12.053800000000001</v>
      </c>
      <c r="L19" s="287">
        <v>52</v>
      </c>
      <c r="M19" s="281">
        <f t="shared" si="0"/>
        <v>52.233133333333335</v>
      </c>
      <c r="N19" s="281">
        <f t="shared" si="1"/>
        <v>626.79759999999999</v>
      </c>
      <c r="O19" s="279" t="s">
        <v>286</v>
      </c>
    </row>
    <row r="20" spans="1:22" s="142" customFormat="1" ht="13.2" customHeight="1" x14ac:dyDescent="0.3">
      <c r="A20" s="279" t="s">
        <v>503</v>
      </c>
      <c r="B20" s="287" t="s">
        <v>512</v>
      </c>
      <c r="C20" s="287" t="s">
        <v>597</v>
      </c>
      <c r="D20" s="288" t="s">
        <v>587</v>
      </c>
      <c r="E20" s="287" t="s">
        <v>7</v>
      </c>
      <c r="F20" s="287" t="s">
        <v>13</v>
      </c>
      <c r="G20" s="279" t="s">
        <v>378</v>
      </c>
      <c r="H20" s="279" t="s">
        <v>378</v>
      </c>
      <c r="I20" s="279"/>
      <c r="J20" s="281" t="s">
        <v>285</v>
      </c>
      <c r="K20" s="289">
        <v>31.008200000000002</v>
      </c>
      <c r="L20" s="287">
        <v>52</v>
      </c>
      <c r="M20" s="281">
        <f t="shared" si="0"/>
        <v>134.36886666666666</v>
      </c>
      <c r="N20" s="281">
        <f t="shared" si="1"/>
        <v>1612.4264000000001</v>
      </c>
      <c r="O20" s="279" t="s">
        <v>286</v>
      </c>
    </row>
    <row r="21" spans="1:22" s="142" customFormat="1" x14ac:dyDescent="0.3">
      <c r="A21" s="279" t="s">
        <v>503</v>
      </c>
      <c r="B21" s="287" t="s">
        <v>512</v>
      </c>
      <c r="C21" s="287" t="s">
        <v>601</v>
      </c>
      <c r="D21" s="288" t="s">
        <v>587</v>
      </c>
      <c r="E21" s="287" t="s">
        <v>7</v>
      </c>
      <c r="F21" s="287" t="s">
        <v>13</v>
      </c>
      <c r="G21" s="279" t="s">
        <v>378</v>
      </c>
      <c r="H21" s="279" t="s">
        <v>378</v>
      </c>
      <c r="I21" s="279"/>
      <c r="J21" s="281" t="s">
        <v>285</v>
      </c>
      <c r="K21" s="289">
        <v>29.446400000000001</v>
      </c>
      <c r="L21" s="287">
        <v>52</v>
      </c>
      <c r="M21" s="281">
        <f t="shared" si="0"/>
        <v>127.60106666666667</v>
      </c>
      <c r="N21" s="281">
        <f t="shared" si="1"/>
        <v>1531.2128</v>
      </c>
      <c r="O21" s="279" t="s">
        <v>286</v>
      </c>
    </row>
    <row r="22" spans="1:22" s="142" customFormat="1" x14ac:dyDescent="0.3">
      <c r="A22" s="279" t="s">
        <v>503</v>
      </c>
      <c r="B22" s="287" t="s">
        <v>512</v>
      </c>
      <c r="C22" s="287" t="s">
        <v>606</v>
      </c>
      <c r="D22" s="288" t="s">
        <v>587</v>
      </c>
      <c r="E22" s="287" t="s">
        <v>7</v>
      </c>
      <c r="F22" s="287" t="s">
        <v>13</v>
      </c>
      <c r="G22" s="279" t="s">
        <v>378</v>
      </c>
      <c r="H22" s="279" t="s">
        <v>378</v>
      </c>
      <c r="I22" s="279"/>
      <c r="J22" s="281" t="s">
        <v>285</v>
      </c>
      <c r="K22" s="289">
        <v>10.7226</v>
      </c>
      <c r="L22" s="287">
        <v>52</v>
      </c>
      <c r="M22" s="281">
        <f t="shared" si="0"/>
        <v>46.464599999999997</v>
      </c>
      <c r="N22" s="281">
        <f t="shared" si="1"/>
        <v>557.5752</v>
      </c>
      <c r="O22" s="279" t="s">
        <v>286</v>
      </c>
      <c r="V22" s="135"/>
    </row>
    <row r="23" spans="1:22" s="142" customFormat="1" x14ac:dyDescent="0.3">
      <c r="A23" s="279" t="s">
        <v>503</v>
      </c>
      <c r="B23" s="287" t="s">
        <v>512</v>
      </c>
      <c r="C23" s="287" t="s">
        <v>608</v>
      </c>
      <c r="D23" s="288" t="s">
        <v>587</v>
      </c>
      <c r="E23" s="287" t="s">
        <v>7</v>
      </c>
      <c r="F23" s="287" t="s">
        <v>13</v>
      </c>
      <c r="G23" s="279" t="s">
        <v>378</v>
      </c>
      <c r="H23" s="279" t="s">
        <v>378</v>
      </c>
      <c r="I23" s="279"/>
      <c r="J23" s="281" t="s">
        <v>285</v>
      </c>
      <c r="K23" s="289">
        <v>8.9333000000000009</v>
      </c>
      <c r="L23" s="287">
        <v>52</v>
      </c>
      <c r="M23" s="281">
        <f t="shared" si="0"/>
        <v>38.710966666666671</v>
      </c>
      <c r="N23" s="281">
        <f t="shared" si="1"/>
        <v>464.53160000000003</v>
      </c>
      <c r="O23" s="279" t="s">
        <v>286</v>
      </c>
      <c r="V23" s="135"/>
    </row>
    <row r="24" spans="1:22" s="142" customFormat="1" ht="20.399999999999999" x14ac:dyDescent="0.3">
      <c r="A24" s="279" t="s">
        <v>503</v>
      </c>
      <c r="B24" s="287" t="s">
        <v>512</v>
      </c>
      <c r="C24" s="287" t="s">
        <v>1018</v>
      </c>
      <c r="D24" s="288" t="s">
        <v>1019</v>
      </c>
      <c r="E24" s="287" t="s">
        <v>7</v>
      </c>
      <c r="F24" s="287" t="s">
        <v>13</v>
      </c>
      <c r="G24" s="250" t="s">
        <v>373</v>
      </c>
      <c r="H24" s="281" t="s">
        <v>376</v>
      </c>
      <c r="I24" s="250"/>
      <c r="J24" s="281" t="s">
        <v>285</v>
      </c>
      <c r="K24" s="289">
        <v>6.4350000000000005</v>
      </c>
      <c r="L24" s="287">
        <v>52</v>
      </c>
      <c r="M24" s="281">
        <f t="shared" si="0"/>
        <v>27.885000000000002</v>
      </c>
      <c r="N24" s="281">
        <f t="shared" si="1"/>
        <v>334.62</v>
      </c>
      <c r="O24" s="279" t="s">
        <v>286</v>
      </c>
      <c r="V24" s="135"/>
    </row>
    <row r="25" spans="1:22" s="142" customFormat="1" x14ac:dyDescent="0.3">
      <c r="A25" s="279" t="s">
        <v>503</v>
      </c>
      <c r="B25" s="290" t="s">
        <v>512</v>
      </c>
      <c r="C25" s="290" t="s">
        <v>588</v>
      </c>
      <c r="D25" s="291" t="s">
        <v>587</v>
      </c>
      <c r="E25" s="287" t="s">
        <v>7</v>
      </c>
      <c r="F25" s="290" t="s">
        <v>13</v>
      </c>
      <c r="G25" s="279" t="s">
        <v>378</v>
      </c>
      <c r="H25" s="279" t="s">
        <v>378</v>
      </c>
      <c r="I25" s="279"/>
      <c r="J25" s="281" t="s">
        <v>285</v>
      </c>
      <c r="K25" s="292">
        <v>50.77</v>
      </c>
      <c r="L25" s="290">
        <v>52</v>
      </c>
      <c r="M25" s="281">
        <f t="shared" si="0"/>
        <v>220.00333333333333</v>
      </c>
      <c r="N25" s="281">
        <f t="shared" si="1"/>
        <v>2640.04</v>
      </c>
      <c r="O25" s="279" t="s">
        <v>286</v>
      </c>
      <c r="V25" s="135"/>
    </row>
    <row r="26" spans="1:22" s="142" customFormat="1" x14ac:dyDescent="0.3">
      <c r="A26" s="279" t="s">
        <v>503</v>
      </c>
      <c r="B26" s="287" t="s">
        <v>512</v>
      </c>
      <c r="C26" s="287" t="s">
        <v>589</v>
      </c>
      <c r="D26" s="288" t="s">
        <v>587</v>
      </c>
      <c r="E26" s="287" t="s">
        <v>7</v>
      </c>
      <c r="F26" s="287" t="s">
        <v>13</v>
      </c>
      <c r="G26" s="279" t="s">
        <v>378</v>
      </c>
      <c r="H26" s="279" t="s">
        <v>378</v>
      </c>
      <c r="I26" s="279"/>
      <c r="J26" s="281" t="s">
        <v>285</v>
      </c>
      <c r="K26" s="289">
        <v>52.32</v>
      </c>
      <c r="L26" s="287">
        <v>52</v>
      </c>
      <c r="M26" s="281">
        <f t="shared" si="0"/>
        <v>226.72</v>
      </c>
      <c r="N26" s="281">
        <f t="shared" si="1"/>
        <v>2720.64</v>
      </c>
      <c r="O26" s="279" t="s">
        <v>286</v>
      </c>
      <c r="V26" s="135"/>
    </row>
    <row r="27" spans="1:22" x14ac:dyDescent="0.3">
      <c r="A27" s="279" t="s">
        <v>503</v>
      </c>
      <c r="B27" s="290" t="s">
        <v>512</v>
      </c>
      <c r="C27" s="290" t="s">
        <v>589</v>
      </c>
      <c r="D27" s="291" t="s">
        <v>587</v>
      </c>
      <c r="E27" s="287" t="s">
        <v>7</v>
      </c>
      <c r="F27" s="290" t="s">
        <v>13</v>
      </c>
      <c r="G27" s="279" t="s">
        <v>378</v>
      </c>
      <c r="H27" s="279" t="s">
        <v>378</v>
      </c>
      <c r="I27" s="279"/>
      <c r="J27" s="281" t="s">
        <v>285</v>
      </c>
      <c r="K27" s="292">
        <v>52.32</v>
      </c>
      <c r="L27" s="290">
        <v>52</v>
      </c>
      <c r="M27" s="281">
        <f t="shared" si="0"/>
        <v>226.72</v>
      </c>
      <c r="N27" s="281">
        <f t="shared" si="1"/>
        <v>2720.64</v>
      </c>
      <c r="O27" s="279" t="s">
        <v>286</v>
      </c>
    </row>
    <row r="28" spans="1:22" x14ac:dyDescent="0.3">
      <c r="A28" s="279" t="s">
        <v>503</v>
      </c>
      <c r="B28" s="287" t="s">
        <v>512</v>
      </c>
      <c r="C28" s="287" t="s">
        <v>593</v>
      </c>
      <c r="D28" s="288" t="s">
        <v>587</v>
      </c>
      <c r="E28" s="287" t="s">
        <v>7</v>
      </c>
      <c r="F28" s="287" t="s">
        <v>13</v>
      </c>
      <c r="G28" s="279" t="s">
        <v>378</v>
      </c>
      <c r="H28" s="279" t="s">
        <v>378</v>
      </c>
      <c r="I28" s="250"/>
      <c r="J28" s="281" t="s">
        <v>285</v>
      </c>
      <c r="K28" s="289">
        <v>11.974300000000001</v>
      </c>
      <c r="L28" s="287">
        <v>52</v>
      </c>
      <c r="M28" s="281">
        <f t="shared" si="0"/>
        <v>51.888633333333338</v>
      </c>
      <c r="N28" s="281">
        <f t="shared" si="1"/>
        <v>622.66360000000009</v>
      </c>
      <c r="O28" s="279" t="s">
        <v>286</v>
      </c>
    </row>
    <row r="29" spans="1:22" ht="20.399999999999999" x14ac:dyDescent="0.3">
      <c r="A29" s="279" t="s">
        <v>503</v>
      </c>
      <c r="B29" s="287" t="s">
        <v>512</v>
      </c>
      <c r="C29" s="287" t="s">
        <v>1020</v>
      </c>
      <c r="D29" s="288" t="s">
        <v>1019</v>
      </c>
      <c r="E29" s="287" t="s">
        <v>7</v>
      </c>
      <c r="F29" s="287" t="s">
        <v>13</v>
      </c>
      <c r="G29" s="250" t="s">
        <v>378</v>
      </c>
      <c r="H29" s="281" t="s">
        <v>378</v>
      </c>
      <c r="I29" s="250"/>
      <c r="J29" s="281" t="s">
        <v>285</v>
      </c>
      <c r="K29" s="289">
        <v>11.889700000000001</v>
      </c>
      <c r="L29" s="287">
        <v>52</v>
      </c>
      <c r="M29" s="281">
        <f t="shared" si="0"/>
        <v>51.522033333333333</v>
      </c>
      <c r="N29" s="281">
        <f t="shared" si="1"/>
        <v>618.26440000000002</v>
      </c>
      <c r="O29" s="279" t="s">
        <v>286</v>
      </c>
    </row>
    <row r="30" spans="1:22" ht="20.399999999999999" x14ac:dyDescent="0.3">
      <c r="A30" s="279" t="s">
        <v>503</v>
      </c>
      <c r="B30" s="287" t="s">
        <v>512</v>
      </c>
      <c r="C30" s="287" t="s">
        <v>1021</v>
      </c>
      <c r="D30" s="288" t="s">
        <v>1019</v>
      </c>
      <c r="E30" s="287" t="s">
        <v>7</v>
      </c>
      <c r="F30" s="287" t="s">
        <v>13</v>
      </c>
      <c r="G30" s="250" t="s">
        <v>378</v>
      </c>
      <c r="H30" s="281" t="s">
        <v>378</v>
      </c>
      <c r="I30" s="279"/>
      <c r="J30" s="281" t="s">
        <v>285</v>
      </c>
      <c r="K30" s="289">
        <v>4.17</v>
      </c>
      <c r="L30" s="287">
        <v>4</v>
      </c>
      <c r="M30" s="281">
        <f t="shared" si="0"/>
        <v>1.39</v>
      </c>
      <c r="N30" s="281">
        <f t="shared" si="1"/>
        <v>16.68</v>
      </c>
      <c r="O30" s="279" t="s">
        <v>286</v>
      </c>
    </row>
    <row r="31" spans="1:22" x14ac:dyDescent="0.3">
      <c r="A31" s="279" t="s">
        <v>503</v>
      </c>
      <c r="B31" s="287" t="s">
        <v>512</v>
      </c>
      <c r="C31" s="287" t="s">
        <v>610</v>
      </c>
      <c r="D31" s="288" t="s">
        <v>587</v>
      </c>
      <c r="E31" s="287" t="s">
        <v>7</v>
      </c>
      <c r="F31" s="287" t="s">
        <v>13</v>
      </c>
      <c r="G31" s="279" t="s">
        <v>378</v>
      </c>
      <c r="H31" s="279" t="s">
        <v>378</v>
      </c>
      <c r="I31" s="279"/>
      <c r="J31" s="281" t="s">
        <v>285</v>
      </c>
      <c r="K31" s="289">
        <v>3.0780000000000003</v>
      </c>
      <c r="L31" s="287">
        <v>52</v>
      </c>
      <c r="M31" s="281">
        <f t="shared" si="0"/>
        <v>13.338000000000001</v>
      </c>
      <c r="N31" s="281">
        <f t="shared" si="1"/>
        <v>160.05600000000001</v>
      </c>
      <c r="O31" s="279" t="s">
        <v>286</v>
      </c>
    </row>
    <row r="32" spans="1:22" x14ac:dyDescent="0.3">
      <c r="A32" s="279" t="s">
        <v>503</v>
      </c>
      <c r="B32" s="287" t="s">
        <v>512</v>
      </c>
      <c r="C32" s="287" t="s">
        <v>565</v>
      </c>
      <c r="D32" s="288" t="s">
        <v>509</v>
      </c>
      <c r="E32" s="287" t="s">
        <v>11</v>
      </c>
      <c r="F32" s="287" t="s">
        <v>38</v>
      </c>
      <c r="G32" s="279" t="s">
        <v>378</v>
      </c>
      <c r="H32" s="281" t="s">
        <v>378</v>
      </c>
      <c r="I32" s="279"/>
      <c r="J32" s="281" t="s">
        <v>285</v>
      </c>
      <c r="K32" s="289">
        <v>14.9977</v>
      </c>
      <c r="L32" s="287">
        <v>52</v>
      </c>
      <c r="M32" s="281">
        <f t="shared" si="0"/>
        <v>64.990033333333329</v>
      </c>
      <c r="N32" s="281">
        <f t="shared" si="1"/>
        <v>779.88040000000001</v>
      </c>
      <c r="O32" s="279" t="s">
        <v>286</v>
      </c>
    </row>
    <row r="33" spans="1:15" x14ac:dyDescent="0.3">
      <c r="A33" s="279" t="s">
        <v>503</v>
      </c>
      <c r="B33" s="287" t="s">
        <v>512</v>
      </c>
      <c r="C33" s="287" t="s">
        <v>572</v>
      </c>
      <c r="D33" s="288" t="s">
        <v>509</v>
      </c>
      <c r="E33" s="287" t="s">
        <v>11</v>
      </c>
      <c r="F33" s="287" t="s">
        <v>38</v>
      </c>
      <c r="G33" s="279" t="s">
        <v>378</v>
      </c>
      <c r="H33" s="281" t="s">
        <v>378</v>
      </c>
      <c r="I33" s="279"/>
      <c r="J33" s="281" t="s">
        <v>285</v>
      </c>
      <c r="K33" s="289">
        <v>13.094900000000001</v>
      </c>
      <c r="L33" s="287">
        <v>52</v>
      </c>
      <c r="M33" s="281">
        <f t="shared" si="0"/>
        <v>56.744566666666664</v>
      </c>
      <c r="N33" s="281">
        <f t="shared" si="1"/>
        <v>680.9348</v>
      </c>
      <c r="O33" s="279" t="s">
        <v>286</v>
      </c>
    </row>
    <row r="34" spans="1:15" x14ac:dyDescent="0.3">
      <c r="A34" s="279" t="s">
        <v>503</v>
      </c>
      <c r="B34" s="287" t="s">
        <v>512</v>
      </c>
      <c r="C34" s="287" t="s">
        <v>576</v>
      </c>
      <c r="D34" s="288" t="s">
        <v>509</v>
      </c>
      <c r="E34" s="287" t="s">
        <v>11</v>
      </c>
      <c r="F34" s="287" t="s">
        <v>38</v>
      </c>
      <c r="G34" s="279" t="s">
        <v>378</v>
      </c>
      <c r="H34" s="281" t="s">
        <v>378</v>
      </c>
      <c r="I34" s="279"/>
      <c r="J34" s="281" t="s">
        <v>285</v>
      </c>
      <c r="K34" s="289">
        <v>13.8286</v>
      </c>
      <c r="L34" s="287">
        <v>52</v>
      </c>
      <c r="M34" s="281">
        <f t="shared" si="0"/>
        <v>59.923933333333331</v>
      </c>
      <c r="N34" s="281">
        <f t="shared" si="1"/>
        <v>719.08719999999994</v>
      </c>
      <c r="O34" s="279" t="s">
        <v>286</v>
      </c>
    </row>
    <row r="35" spans="1:15" x14ac:dyDescent="0.3">
      <c r="A35" s="279" t="s">
        <v>503</v>
      </c>
      <c r="B35" s="287" t="s">
        <v>512</v>
      </c>
      <c r="C35" s="287" t="s">
        <v>525</v>
      </c>
      <c r="D35" s="288" t="s">
        <v>526</v>
      </c>
      <c r="E35" s="287" t="s">
        <v>105</v>
      </c>
      <c r="F35" s="287" t="s">
        <v>9</v>
      </c>
      <c r="G35" s="281" t="s">
        <v>373</v>
      </c>
      <c r="H35" s="281" t="s">
        <v>376</v>
      </c>
      <c r="I35" s="279"/>
      <c r="J35" s="281" t="s">
        <v>285</v>
      </c>
      <c r="K35" s="289">
        <v>8.6525999999999996</v>
      </c>
      <c r="L35" s="279">
        <v>375</v>
      </c>
      <c r="M35" s="281">
        <f t="shared" si="0"/>
        <v>270.39375000000001</v>
      </c>
      <c r="N35" s="281">
        <f t="shared" si="1"/>
        <v>3244.7249999999999</v>
      </c>
      <c r="O35" s="279" t="s">
        <v>286</v>
      </c>
    </row>
    <row r="36" spans="1:15" x14ac:dyDescent="0.3">
      <c r="A36" s="279" t="s">
        <v>503</v>
      </c>
      <c r="B36" s="287" t="s">
        <v>512</v>
      </c>
      <c r="C36" s="287" t="s">
        <v>527</v>
      </c>
      <c r="D36" s="288" t="s">
        <v>526</v>
      </c>
      <c r="E36" s="287" t="s">
        <v>105</v>
      </c>
      <c r="F36" s="287" t="s">
        <v>9</v>
      </c>
      <c r="G36" s="281" t="s">
        <v>373</v>
      </c>
      <c r="H36" s="281" t="s">
        <v>376</v>
      </c>
      <c r="I36" s="279"/>
      <c r="J36" s="281" t="s">
        <v>285</v>
      </c>
      <c r="K36" s="289">
        <v>3.8186</v>
      </c>
      <c r="L36" s="279">
        <v>375</v>
      </c>
      <c r="M36" s="281">
        <f t="shared" si="0"/>
        <v>119.33125</v>
      </c>
      <c r="N36" s="281">
        <f t="shared" si="1"/>
        <v>1431.9749999999999</v>
      </c>
      <c r="O36" s="279" t="s">
        <v>286</v>
      </c>
    </row>
    <row r="37" spans="1:15" x14ac:dyDescent="0.3">
      <c r="A37" s="279" t="s">
        <v>503</v>
      </c>
      <c r="B37" s="287" t="s">
        <v>512</v>
      </c>
      <c r="C37" s="287" t="s">
        <v>528</v>
      </c>
      <c r="D37" s="288" t="s">
        <v>526</v>
      </c>
      <c r="E37" s="287" t="s">
        <v>105</v>
      </c>
      <c r="F37" s="287" t="s">
        <v>9</v>
      </c>
      <c r="G37" s="281" t="s">
        <v>373</v>
      </c>
      <c r="H37" s="281" t="s">
        <v>376</v>
      </c>
      <c r="I37" s="279"/>
      <c r="J37" s="281" t="s">
        <v>285</v>
      </c>
      <c r="K37" s="289">
        <v>4.3279000000000005</v>
      </c>
      <c r="L37" s="279">
        <v>375</v>
      </c>
      <c r="M37" s="281">
        <f t="shared" si="0"/>
        <v>135.24687500000002</v>
      </c>
      <c r="N37" s="281">
        <f t="shared" si="1"/>
        <v>1622.9625000000001</v>
      </c>
      <c r="O37" s="279" t="s">
        <v>286</v>
      </c>
    </row>
    <row r="38" spans="1:15" x14ac:dyDescent="0.3">
      <c r="A38" s="279" t="s">
        <v>503</v>
      </c>
      <c r="B38" s="287" t="s">
        <v>512</v>
      </c>
      <c r="C38" s="287" t="s">
        <v>529</v>
      </c>
      <c r="D38" s="288" t="s">
        <v>526</v>
      </c>
      <c r="E38" s="287" t="s">
        <v>105</v>
      </c>
      <c r="F38" s="287" t="s">
        <v>9</v>
      </c>
      <c r="G38" s="281" t="s">
        <v>373</v>
      </c>
      <c r="H38" s="281" t="s">
        <v>376</v>
      </c>
      <c r="I38" s="250"/>
      <c r="J38" s="281" t="s">
        <v>285</v>
      </c>
      <c r="K38" s="289">
        <v>9.3178999999999998</v>
      </c>
      <c r="L38" s="279">
        <v>375</v>
      </c>
      <c r="M38" s="281">
        <f t="shared" si="0"/>
        <v>291.18437499999999</v>
      </c>
      <c r="N38" s="281">
        <f t="shared" si="1"/>
        <v>3494.2125000000001</v>
      </c>
      <c r="O38" s="279" t="s">
        <v>286</v>
      </c>
    </row>
    <row r="39" spans="1:15" x14ac:dyDescent="0.3">
      <c r="A39" s="279" t="s">
        <v>503</v>
      </c>
      <c r="B39" s="287" t="s">
        <v>512</v>
      </c>
      <c r="C39" s="287" t="s">
        <v>530</v>
      </c>
      <c r="D39" s="288" t="s">
        <v>526</v>
      </c>
      <c r="E39" s="287" t="s">
        <v>105</v>
      </c>
      <c r="F39" s="287" t="s">
        <v>9</v>
      </c>
      <c r="G39" s="281" t="s">
        <v>373</v>
      </c>
      <c r="H39" s="281" t="s">
        <v>376</v>
      </c>
      <c r="I39" s="279"/>
      <c r="J39" s="281" t="s">
        <v>285</v>
      </c>
      <c r="K39" s="289">
        <v>3.2655000000000003</v>
      </c>
      <c r="L39" s="279">
        <v>375</v>
      </c>
      <c r="M39" s="281">
        <f t="shared" si="0"/>
        <v>102.046875</v>
      </c>
      <c r="N39" s="281">
        <f t="shared" si="1"/>
        <v>1224.5625</v>
      </c>
      <c r="O39" s="279" t="s">
        <v>286</v>
      </c>
    </row>
    <row r="40" spans="1:15" x14ac:dyDescent="0.3">
      <c r="A40" s="279" t="s">
        <v>503</v>
      </c>
      <c r="B40" s="287" t="s">
        <v>512</v>
      </c>
      <c r="C40" s="287" t="s">
        <v>531</v>
      </c>
      <c r="D40" s="288" t="s">
        <v>526</v>
      </c>
      <c r="E40" s="287" t="s">
        <v>105</v>
      </c>
      <c r="F40" s="287" t="s">
        <v>9</v>
      </c>
      <c r="G40" s="281" t="s">
        <v>373</v>
      </c>
      <c r="H40" s="281" t="s">
        <v>376</v>
      </c>
      <c r="I40" s="279"/>
      <c r="J40" s="281" t="s">
        <v>285</v>
      </c>
      <c r="K40" s="289">
        <v>4.3279000000000005</v>
      </c>
      <c r="L40" s="279">
        <v>375</v>
      </c>
      <c r="M40" s="281">
        <f t="shared" si="0"/>
        <v>135.24687500000002</v>
      </c>
      <c r="N40" s="281">
        <f t="shared" si="1"/>
        <v>1622.9625000000001</v>
      </c>
      <c r="O40" s="279" t="s">
        <v>286</v>
      </c>
    </row>
    <row r="41" spans="1:15" x14ac:dyDescent="0.3">
      <c r="A41" s="279" t="s">
        <v>503</v>
      </c>
      <c r="B41" s="287" t="s">
        <v>512</v>
      </c>
      <c r="C41" s="287" t="s">
        <v>535</v>
      </c>
      <c r="D41" s="288" t="s">
        <v>526</v>
      </c>
      <c r="E41" s="287" t="s">
        <v>105</v>
      </c>
      <c r="F41" s="287" t="s">
        <v>9</v>
      </c>
      <c r="G41" s="281" t="s">
        <v>373</v>
      </c>
      <c r="H41" s="281" t="s">
        <v>376</v>
      </c>
      <c r="I41" s="250"/>
      <c r="J41" s="281" t="s">
        <v>285</v>
      </c>
      <c r="K41" s="289">
        <v>17.675900000000002</v>
      </c>
      <c r="L41" s="279">
        <v>375</v>
      </c>
      <c r="M41" s="281">
        <f t="shared" si="0"/>
        <v>552.37187500000005</v>
      </c>
      <c r="N41" s="281">
        <f t="shared" si="1"/>
        <v>6628.4625000000005</v>
      </c>
      <c r="O41" s="279" t="s">
        <v>286</v>
      </c>
    </row>
    <row r="42" spans="1:15" x14ac:dyDescent="0.3">
      <c r="A42" s="279" t="s">
        <v>503</v>
      </c>
      <c r="B42" s="287" t="s">
        <v>512</v>
      </c>
      <c r="C42" s="287" t="s">
        <v>1049</v>
      </c>
      <c r="D42" s="288" t="s">
        <v>1050</v>
      </c>
      <c r="E42" s="287" t="s">
        <v>16</v>
      </c>
      <c r="F42" s="287" t="s">
        <v>13</v>
      </c>
      <c r="G42" s="279" t="s">
        <v>373</v>
      </c>
      <c r="H42" s="281" t="s">
        <v>376</v>
      </c>
      <c r="I42" s="279"/>
      <c r="J42" s="281" t="s">
        <v>285</v>
      </c>
      <c r="K42" s="289">
        <v>32.090000000000003</v>
      </c>
      <c r="L42" s="287">
        <v>125</v>
      </c>
      <c r="M42" s="281">
        <f t="shared" si="0"/>
        <v>334.27083333333337</v>
      </c>
      <c r="N42" s="281">
        <f t="shared" si="1"/>
        <v>4011.2500000000005</v>
      </c>
      <c r="O42" s="279" t="s">
        <v>286</v>
      </c>
    </row>
    <row r="43" spans="1:15" x14ac:dyDescent="0.3">
      <c r="A43" s="279" t="s">
        <v>503</v>
      </c>
      <c r="B43" s="287" t="s">
        <v>512</v>
      </c>
      <c r="C43" s="287" t="s">
        <v>1055</v>
      </c>
      <c r="D43" s="288" t="s">
        <v>1056</v>
      </c>
      <c r="E43" s="287" t="s">
        <v>16</v>
      </c>
      <c r="F43" s="287" t="s">
        <v>13</v>
      </c>
      <c r="G43" s="279" t="s">
        <v>373</v>
      </c>
      <c r="H43" s="279" t="s">
        <v>376</v>
      </c>
      <c r="I43" s="279"/>
      <c r="J43" s="281" t="s">
        <v>285</v>
      </c>
      <c r="K43" s="289">
        <v>16.5244</v>
      </c>
      <c r="L43" s="290">
        <v>250</v>
      </c>
      <c r="M43" s="281">
        <f t="shared" si="0"/>
        <v>344.25833333333338</v>
      </c>
      <c r="N43" s="281">
        <f t="shared" si="1"/>
        <v>4131.1000000000004</v>
      </c>
      <c r="O43" s="279" t="s">
        <v>286</v>
      </c>
    </row>
    <row r="44" spans="1:15" x14ac:dyDescent="0.3">
      <c r="A44" s="279" t="s">
        <v>503</v>
      </c>
      <c r="B44" s="290" t="s">
        <v>512</v>
      </c>
      <c r="C44" s="290" t="s">
        <v>544</v>
      </c>
      <c r="D44" s="291" t="s">
        <v>545</v>
      </c>
      <c r="E44" s="279" t="s">
        <v>18</v>
      </c>
      <c r="F44" s="290" t="s">
        <v>9</v>
      </c>
      <c r="G44" s="250" t="s">
        <v>373</v>
      </c>
      <c r="H44" s="281" t="s">
        <v>1071</v>
      </c>
      <c r="I44" s="250"/>
      <c r="J44" s="281" t="s">
        <v>285</v>
      </c>
      <c r="K44" s="292">
        <v>10.23</v>
      </c>
      <c r="L44" s="279">
        <v>4</v>
      </c>
      <c r="M44" s="281">
        <f t="shared" si="0"/>
        <v>3.41</v>
      </c>
      <c r="N44" s="281">
        <f t="shared" si="1"/>
        <v>40.92</v>
      </c>
      <c r="O44" s="279" t="s">
        <v>286</v>
      </c>
    </row>
    <row r="45" spans="1:15" x14ac:dyDescent="0.3">
      <c r="A45" s="279" t="s">
        <v>503</v>
      </c>
      <c r="B45" s="290" t="s">
        <v>512</v>
      </c>
      <c r="C45" s="290" t="s">
        <v>546</v>
      </c>
      <c r="D45" s="291" t="s">
        <v>547</v>
      </c>
      <c r="E45" s="279" t="s">
        <v>18</v>
      </c>
      <c r="F45" s="290" t="s">
        <v>9</v>
      </c>
      <c r="G45" s="250" t="s">
        <v>373</v>
      </c>
      <c r="H45" s="281" t="s">
        <v>1071</v>
      </c>
      <c r="I45" s="250"/>
      <c r="J45" s="281" t="s">
        <v>285</v>
      </c>
      <c r="K45" s="292">
        <v>6.66</v>
      </c>
      <c r="L45" s="279">
        <v>4</v>
      </c>
      <c r="M45" s="281">
        <f t="shared" si="0"/>
        <v>2.2200000000000002</v>
      </c>
      <c r="N45" s="281">
        <f t="shared" si="1"/>
        <v>26.64</v>
      </c>
      <c r="O45" s="279" t="s">
        <v>286</v>
      </c>
    </row>
    <row r="46" spans="1:15" x14ac:dyDescent="0.3">
      <c r="A46" s="279" t="s">
        <v>503</v>
      </c>
      <c r="B46" s="290" t="s">
        <v>512</v>
      </c>
      <c r="C46" s="290" t="s">
        <v>548</v>
      </c>
      <c r="D46" s="291" t="s">
        <v>549</v>
      </c>
      <c r="E46" s="279" t="s">
        <v>18</v>
      </c>
      <c r="F46" s="290" t="s">
        <v>9</v>
      </c>
      <c r="G46" s="250" t="s">
        <v>373</v>
      </c>
      <c r="H46" s="281" t="s">
        <v>1071</v>
      </c>
      <c r="I46" s="250"/>
      <c r="J46" s="281" t="s">
        <v>285</v>
      </c>
      <c r="K46" s="292">
        <v>11.03</v>
      </c>
      <c r="L46" s="279">
        <v>4</v>
      </c>
      <c r="M46" s="281">
        <f t="shared" si="0"/>
        <v>3.6766666666666663</v>
      </c>
      <c r="N46" s="281">
        <f t="shared" si="1"/>
        <v>44.12</v>
      </c>
      <c r="O46" s="279" t="s">
        <v>286</v>
      </c>
    </row>
    <row r="47" spans="1:15" x14ac:dyDescent="0.3">
      <c r="A47" s="279" t="s">
        <v>503</v>
      </c>
      <c r="B47" s="290" t="s">
        <v>512</v>
      </c>
      <c r="C47" s="290" t="s">
        <v>552</v>
      </c>
      <c r="D47" s="291" t="s">
        <v>553</v>
      </c>
      <c r="E47" s="290" t="s">
        <v>18</v>
      </c>
      <c r="F47" s="290" t="s">
        <v>9</v>
      </c>
      <c r="G47" s="250" t="s">
        <v>373</v>
      </c>
      <c r="H47" s="281" t="s">
        <v>376</v>
      </c>
      <c r="I47" s="250"/>
      <c r="J47" s="281" t="s">
        <v>285</v>
      </c>
      <c r="K47" s="292">
        <v>7.77</v>
      </c>
      <c r="L47" s="279">
        <v>12</v>
      </c>
      <c r="M47" s="281">
        <f t="shared" si="0"/>
        <v>7.77</v>
      </c>
      <c r="N47" s="281">
        <f t="shared" si="1"/>
        <v>93.24</v>
      </c>
      <c r="O47" s="279" t="s">
        <v>286</v>
      </c>
    </row>
    <row r="48" spans="1:15" x14ac:dyDescent="0.3">
      <c r="A48" s="279" t="s">
        <v>503</v>
      </c>
      <c r="B48" s="290" t="s">
        <v>512</v>
      </c>
      <c r="C48" s="290" t="s">
        <v>542</v>
      </c>
      <c r="D48" s="291" t="s">
        <v>543</v>
      </c>
      <c r="E48" s="290" t="s">
        <v>18</v>
      </c>
      <c r="F48" s="290" t="s">
        <v>9</v>
      </c>
      <c r="G48" s="250" t="s">
        <v>378</v>
      </c>
      <c r="H48" s="281" t="s">
        <v>378</v>
      </c>
      <c r="I48" s="250"/>
      <c r="J48" s="281" t="s">
        <v>285</v>
      </c>
      <c r="K48" s="292">
        <v>7.16</v>
      </c>
      <c r="L48" s="290">
        <v>4</v>
      </c>
      <c r="M48" s="281">
        <f t="shared" si="0"/>
        <v>2.3866666666666667</v>
      </c>
      <c r="N48" s="281">
        <f t="shared" si="1"/>
        <v>28.64</v>
      </c>
      <c r="O48" s="279" t="s">
        <v>286</v>
      </c>
    </row>
    <row r="49" spans="1:15" x14ac:dyDescent="0.3">
      <c r="A49" s="279" t="s">
        <v>503</v>
      </c>
      <c r="B49" s="279" t="s">
        <v>512</v>
      </c>
      <c r="C49" s="279" t="s">
        <v>513</v>
      </c>
      <c r="D49" s="250" t="s">
        <v>514</v>
      </c>
      <c r="E49" s="279" t="s">
        <v>20</v>
      </c>
      <c r="F49" s="279" t="s">
        <v>13</v>
      </c>
      <c r="G49" s="250" t="s">
        <v>373</v>
      </c>
      <c r="H49" s="281" t="s">
        <v>1071</v>
      </c>
      <c r="I49" s="279"/>
      <c r="J49" s="281" t="s">
        <v>285</v>
      </c>
      <c r="K49" s="282">
        <v>25.497600000000002</v>
      </c>
      <c r="L49" s="279">
        <v>1</v>
      </c>
      <c r="M49" s="281">
        <f t="shared" si="0"/>
        <v>2.1248</v>
      </c>
      <c r="N49" s="281">
        <f t="shared" si="1"/>
        <v>25.497600000000002</v>
      </c>
      <c r="O49" s="279" t="s">
        <v>286</v>
      </c>
    </row>
    <row r="50" spans="1:15" x14ac:dyDescent="0.3">
      <c r="A50" s="279" t="s">
        <v>503</v>
      </c>
      <c r="B50" s="279" t="s">
        <v>512</v>
      </c>
      <c r="C50" s="279" t="s">
        <v>515</v>
      </c>
      <c r="D50" s="250" t="s">
        <v>514</v>
      </c>
      <c r="E50" s="279" t="s">
        <v>20</v>
      </c>
      <c r="F50" s="279" t="s">
        <v>13</v>
      </c>
      <c r="G50" s="250" t="s">
        <v>373</v>
      </c>
      <c r="H50" s="281" t="s">
        <v>1071</v>
      </c>
      <c r="I50" s="279"/>
      <c r="J50" s="281" t="s">
        <v>285</v>
      </c>
      <c r="K50" s="282">
        <v>54.235800000000005</v>
      </c>
      <c r="L50" s="279">
        <v>1</v>
      </c>
      <c r="M50" s="281">
        <f t="shared" si="0"/>
        <v>4.5196500000000004</v>
      </c>
      <c r="N50" s="281">
        <f t="shared" si="1"/>
        <v>54.235800000000005</v>
      </c>
      <c r="O50" s="279" t="s">
        <v>286</v>
      </c>
    </row>
    <row r="51" spans="1:15" x14ac:dyDescent="0.3">
      <c r="A51" s="279" t="s">
        <v>503</v>
      </c>
      <c r="B51" s="287" t="s">
        <v>512</v>
      </c>
      <c r="C51" s="287" t="s">
        <v>516</v>
      </c>
      <c r="D51" s="288" t="s">
        <v>517</v>
      </c>
      <c r="E51" s="279" t="s">
        <v>20</v>
      </c>
      <c r="F51" s="287" t="s">
        <v>13</v>
      </c>
      <c r="G51" s="250" t="s">
        <v>373</v>
      </c>
      <c r="H51" s="281" t="s">
        <v>1071</v>
      </c>
      <c r="I51" s="250"/>
      <c r="J51" s="281" t="s">
        <v>285</v>
      </c>
      <c r="K51" s="289">
        <v>18.9116</v>
      </c>
      <c r="L51" s="279">
        <v>1</v>
      </c>
      <c r="M51" s="281">
        <f t="shared" si="0"/>
        <v>1.5759666666666667</v>
      </c>
      <c r="N51" s="281">
        <f t="shared" si="1"/>
        <v>18.9116</v>
      </c>
      <c r="O51" s="279" t="s">
        <v>286</v>
      </c>
    </row>
    <row r="52" spans="1:15" x14ac:dyDescent="0.3">
      <c r="A52" s="279" t="s">
        <v>503</v>
      </c>
      <c r="B52" s="279" t="s">
        <v>512</v>
      </c>
      <c r="C52" s="279" t="s">
        <v>536</v>
      </c>
      <c r="D52" s="250" t="s">
        <v>514</v>
      </c>
      <c r="E52" s="279" t="s">
        <v>20</v>
      </c>
      <c r="F52" s="279" t="s">
        <v>13</v>
      </c>
      <c r="G52" s="250" t="s">
        <v>373</v>
      </c>
      <c r="H52" s="281" t="s">
        <v>1071</v>
      </c>
      <c r="I52" s="250"/>
      <c r="J52" s="281" t="s">
        <v>285</v>
      </c>
      <c r="K52" s="282">
        <v>36.467199999999998</v>
      </c>
      <c r="L52" s="279">
        <v>1</v>
      </c>
      <c r="M52" s="281">
        <f t="shared" si="0"/>
        <v>3.038933333333333</v>
      </c>
      <c r="N52" s="281">
        <f t="shared" si="1"/>
        <v>36.467199999999998</v>
      </c>
      <c r="O52" s="279" t="s">
        <v>286</v>
      </c>
    </row>
    <row r="53" spans="1:15" x14ac:dyDescent="0.3">
      <c r="A53" s="279" t="s">
        <v>503</v>
      </c>
      <c r="B53" s="287" t="s">
        <v>512</v>
      </c>
      <c r="C53" s="287" t="s">
        <v>541</v>
      </c>
      <c r="D53" s="288" t="s">
        <v>514</v>
      </c>
      <c r="E53" s="279" t="s">
        <v>20</v>
      </c>
      <c r="F53" s="287" t="s">
        <v>13</v>
      </c>
      <c r="G53" s="250" t="s">
        <v>373</v>
      </c>
      <c r="H53" s="281" t="s">
        <v>1071</v>
      </c>
      <c r="I53" s="250"/>
      <c r="J53" s="281" t="s">
        <v>285</v>
      </c>
      <c r="K53" s="289">
        <v>6.55</v>
      </c>
      <c r="L53" s="279">
        <v>1</v>
      </c>
      <c r="M53" s="281">
        <f t="shared" si="0"/>
        <v>0.54583333333333328</v>
      </c>
      <c r="N53" s="281">
        <f t="shared" si="1"/>
        <v>6.55</v>
      </c>
      <c r="O53" s="279" t="s">
        <v>286</v>
      </c>
    </row>
    <row r="54" spans="1:15" x14ac:dyDescent="0.3">
      <c r="A54" s="279" t="s">
        <v>503</v>
      </c>
      <c r="B54" s="287" t="s">
        <v>512</v>
      </c>
      <c r="C54" s="287" t="s">
        <v>554</v>
      </c>
      <c r="D54" s="288" t="s">
        <v>514</v>
      </c>
      <c r="E54" s="279" t="s">
        <v>20</v>
      </c>
      <c r="F54" s="287" t="s">
        <v>13</v>
      </c>
      <c r="G54" s="250" t="s">
        <v>373</v>
      </c>
      <c r="H54" s="281" t="s">
        <v>1071</v>
      </c>
      <c r="I54" s="250"/>
      <c r="J54" s="281" t="s">
        <v>285</v>
      </c>
      <c r="K54" s="289">
        <v>41.415600000000005</v>
      </c>
      <c r="L54" s="279">
        <v>1</v>
      </c>
      <c r="M54" s="281">
        <f t="shared" si="0"/>
        <v>3.4513000000000003</v>
      </c>
      <c r="N54" s="281">
        <f t="shared" si="1"/>
        <v>41.415600000000005</v>
      </c>
      <c r="O54" s="279" t="s">
        <v>286</v>
      </c>
    </row>
    <row r="55" spans="1:15" x14ac:dyDescent="0.3">
      <c r="A55" s="279" t="s">
        <v>503</v>
      </c>
      <c r="B55" s="287" t="s">
        <v>512</v>
      </c>
      <c r="C55" s="287" t="s">
        <v>555</v>
      </c>
      <c r="D55" s="288" t="s">
        <v>514</v>
      </c>
      <c r="E55" s="279" t="s">
        <v>20</v>
      </c>
      <c r="F55" s="287" t="s">
        <v>13</v>
      </c>
      <c r="G55" s="250" t="s">
        <v>373</v>
      </c>
      <c r="H55" s="281" t="s">
        <v>1071</v>
      </c>
      <c r="I55" s="250"/>
      <c r="J55" s="281" t="s">
        <v>285</v>
      </c>
      <c r="K55" s="289">
        <v>39.884500000000003</v>
      </c>
      <c r="L55" s="279">
        <v>1</v>
      </c>
      <c r="M55" s="281">
        <f t="shared" si="0"/>
        <v>3.3237083333333337</v>
      </c>
      <c r="N55" s="281">
        <f t="shared" si="1"/>
        <v>39.884500000000003</v>
      </c>
      <c r="O55" s="279" t="s">
        <v>286</v>
      </c>
    </row>
    <row r="56" spans="1:15" x14ac:dyDescent="0.3">
      <c r="A56" s="279" t="s">
        <v>503</v>
      </c>
      <c r="B56" s="287" t="s">
        <v>512</v>
      </c>
      <c r="C56" s="287" t="s">
        <v>556</v>
      </c>
      <c r="D56" s="288" t="s">
        <v>514</v>
      </c>
      <c r="E56" s="279" t="s">
        <v>20</v>
      </c>
      <c r="F56" s="287" t="s">
        <v>13</v>
      </c>
      <c r="G56" s="250" t="s">
        <v>373</v>
      </c>
      <c r="H56" s="281" t="s">
        <v>1071</v>
      </c>
      <c r="I56" s="250"/>
      <c r="J56" s="281" t="s">
        <v>285</v>
      </c>
      <c r="K56" s="289">
        <v>39.904499999999999</v>
      </c>
      <c r="L56" s="279">
        <v>1</v>
      </c>
      <c r="M56" s="281">
        <f t="shared" si="0"/>
        <v>3.3253749999999997</v>
      </c>
      <c r="N56" s="281">
        <f t="shared" si="1"/>
        <v>39.904499999999999</v>
      </c>
      <c r="O56" s="279" t="s">
        <v>286</v>
      </c>
    </row>
    <row r="57" spans="1:15" x14ac:dyDescent="0.3">
      <c r="A57" s="279" t="s">
        <v>503</v>
      </c>
      <c r="B57" s="287" t="s">
        <v>512</v>
      </c>
      <c r="C57" s="287" t="s">
        <v>1009</v>
      </c>
      <c r="D57" s="288" t="s">
        <v>1010</v>
      </c>
      <c r="E57" s="279" t="s">
        <v>20</v>
      </c>
      <c r="F57" s="287" t="s">
        <v>13</v>
      </c>
      <c r="G57" s="250" t="s">
        <v>373</v>
      </c>
      <c r="H57" s="281" t="s">
        <v>1071</v>
      </c>
      <c r="I57" s="250"/>
      <c r="J57" s="281" t="s">
        <v>285</v>
      </c>
      <c r="K57" s="289">
        <v>8.934800000000001</v>
      </c>
      <c r="L57" s="279">
        <v>1</v>
      </c>
      <c r="M57" s="281">
        <f t="shared" si="0"/>
        <v>0.74456666666666671</v>
      </c>
      <c r="N57" s="281">
        <f t="shared" si="1"/>
        <v>8.934800000000001</v>
      </c>
      <c r="O57" s="279" t="s">
        <v>286</v>
      </c>
    </row>
    <row r="58" spans="1:15" x14ac:dyDescent="0.3">
      <c r="A58" s="279" t="s">
        <v>503</v>
      </c>
      <c r="B58" s="287" t="s">
        <v>512</v>
      </c>
      <c r="C58" s="287" t="s">
        <v>569</v>
      </c>
      <c r="D58" s="288" t="s">
        <v>514</v>
      </c>
      <c r="E58" s="279" t="s">
        <v>20</v>
      </c>
      <c r="F58" s="287" t="s">
        <v>13</v>
      </c>
      <c r="G58" s="250" t="s">
        <v>373</v>
      </c>
      <c r="H58" s="281" t="s">
        <v>1071</v>
      </c>
      <c r="I58" s="279"/>
      <c r="J58" s="281" t="s">
        <v>285</v>
      </c>
      <c r="K58" s="289">
        <v>36.395200000000003</v>
      </c>
      <c r="L58" s="279">
        <v>1</v>
      </c>
      <c r="M58" s="281">
        <f t="shared" si="0"/>
        <v>3.0329333333333337</v>
      </c>
      <c r="N58" s="281">
        <f t="shared" si="1"/>
        <v>36.395200000000003</v>
      </c>
      <c r="O58" s="279" t="s">
        <v>286</v>
      </c>
    </row>
    <row r="59" spans="1:15" x14ac:dyDescent="0.3">
      <c r="A59" s="279" t="s">
        <v>503</v>
      </c>
      <c r="B59" s="287" t="s">
        <v>512</v>
      </c>
      <c r="C59" s="287" t="s">
        <v>1013</v>
      </c>
      <c r="D59" s="288" t="s">
        <v>1010</v>
      </c>
      <c r="E59" s="279" t="s">
        <v>20</v>
      </c>
      <c r="F59" s="287" t="s">
        <v>13</v>
      </c>
      <c r="G59" s="250" t="s">
        <v>373</v>
      </c>
      <c r="H59" s="281" t="s">
        <v>1071</v>
      </c>
      <c r="I59" s="250"/>
      <c r="J59" s="281" t="s">
        <v>285</v>
      </c>
      <c r="K59" s="289">
        <v>11.3261</v>
      </c>
      <c r="L59" s="279">
        <v>1</v>
      </c>
      <c r="M59" s="281">
        <f t="shared" si="0"/>
        <v>0.94384166666666669</v>
      </c>
      <c r="N59" s="281">
        <f t="shared" si="1"/>
        <v>11.3261</v>
      </c>
      <c r="O59" s="279" t="s">
        <v>286</v>
      </c>
    </row>
    <row r="60" spans="1:15" x14ac:dyDescent="0.3">
      <c r="A60" s="279" t="s">
        <v>503</v>
      </c>
      <c r="B60" s="287" t="s">
        <v>512</v>
      </c>
      <c r="C60" s="287" t="s">
        <v>575</v>
      </c>
      <c r="D60" s="288" t="s">
        <v>514</v>
      </c>
      <c r="E60" s="279" t="s">
        <v>20</v>
      </c>
      <c r="F60" s="287" t="s">
        <v>13</v>
      </c>
      <c r="G60" s="250" t="s">
        <v>373</v>
      </c>
      <c r="H60" s="281" t="s">
        <v>1071</v>
      </c>
      <c r="I60" s="279"/>
      <c r="J60" s="281" t="s">
        <v>285</v>
      </c>
      <c r="K60" s="289">
        <v>18.545999999999999</v>
      </c>
      <c r="L60" s="279">
        <v>1</v>
      </c>
      <c r="M60" s="281">
        <f t="shared" si="0"/>
        <v>1.5454999999999999</v>
      </c>
      <c r="N60" s="281">
        <f t="shared" si="1"/>
        <v>18.545999999999999</v>
      </c>
      <c r="O60" s="279" t="s">
        <v>286</v>
      </c>
    </row>
    <row r="61" spans="1:15" x14ac:dyDescent="0.3">
      <c r="A61" s="279" t="s">
        <v>503</v>
      </c>
      <c r="B61" s="287" t="s">
        <v>512</v>
      </c>
      <c r="C61" s="287" t="s">
        <v>585</v>
      </c>
      <c r="D61" s="288" t="s">
        <v>514</v>
      </c>
      <c r="E61" s="279" t="s">
        <v>20</v>
      </c>
      <c r="F61" s="287" t="s">
        <v>13</v>
      </c>
      <c r="G61" s="250" t="s">
        <v>373</v>
      </c>
      <c r="H61" s="281" t="s">
        <v>1071</v>
      </c>
      <c r="I61" s="279"/>
      <c r="J61" s="281" t="s">
        <v>285</v>
      </c>
      <c r="K61" s="289">
        <v>21.442500000000003</v>
      </c>
      <c r="L61" s="279">
        <v>1</v>
      </c>
      <c r="M61" s="281">
        <f t="shared" si="0"/>
        <v>1.7868750000000002</v>
      </c>
      <c r="N61" s="281">
        <f t="shared" si="1"/>
        <v>21.442500000000003</v>
      </c>
      <c r="O61" s="279" t="s">
        <v>286</v>
      </c>
    </row>
    <row r="62" spans="1:15" x14ac:dyDescent="0.3">
      <c r="A62" s="279" t="s">
        <v>503</v>
      </c>
      <c r="B62" s="287" t="s">
        <v>512</v>
      </c>
      <c r="C62" s="287" t="s">
        <v>590</v>
      </c>
      <c r="D62" s="288" t="s">
        <v>514</v>
      </c>
      <c r="E62" s="279" t="s">
        <v>20</v>
      </c>
      <c r="F62" s="287" t="s">
        <v>13</v>
      </c>
      <c r="G62" s="250" t="s">
        <v>373</v>
      </c>
      <c r="H62" s="281" t="s">
        <v>1071</v>
      </c>
      <c r="I62" s="279"/>
      <c r="J62" s="281" t="s">
        <v>285</v>
      </c>
      <c r="K62" s="289">
        <v>17.967600000000001</v>
      </c>
      <c r="L62" s="279">
        <v>1</v>
      </c>
      <c r="M62" s="281">
        <f t="shared" si="0"/>
        <v>1.4973000000000001</v>
      </c>
      <c r="N62" s="281">
        <f t="shared" si="1"/>
        <v>17.967600000000001</v>
      </c>
      <c r="O62" s="279" t="s">
        <v>286</v>
      </c>
    </row>
    <row r="63" spans="1:15" x14ac:dyDescent="0.3">
      <c r="A63" s="279" t="s">
        <v>503</v>
      </c>
      <c r="B63" s="287" t="s">
        <v>512</v>
      </c>
      <c r="C63" s="287" t="s">
        <v>591</v>
      </c>
      <c r="D63" s="288" t="s">
        <v>514</v>
      </c>
      <c r="E63" s="279" t="s">
        <v>20</v>
      </c>
      <c r="F63" s="287" t="s">
        <v>13</v>
      </c>
      <c r="G63" s="250" t="s">
        <v>373</v>
      </c>
      <c r="H63" s="281" t="s">
        <v>1071</v>
      </c>
      <c r="I63" s="279"/>
      <c r="J63" s="281" t="s">
        <v>285</v>
      </c>
      <c r="K63" s="289">
        <v>17.898600000000002</v>
      </c>
      <c r="L63" s="279">
        <v>1</v>
      </c>
      <c r="M63" s="281">
        <f t="shared" si="0"/>
        <v>1.4915500000000002</v>
      </c>
      <c r="N63" s="281">
        <f t="shared" si="1"/>
        <v>17.898600000000002</v>
      </c>
      <c r="O63" s="279" t="s">
        <v>286</v>
      </c>
    </row>
    <row r="64" spans="1:15" x14ac:dyDescent="0.3">
      <c r="A64" s="279" t="s">
        <v>503</v>
      </c>
      <c r="B64" s="287" t="s">
        <v>512</v>
      </c>
      <c r="C64" s="287" t="s">
        <v>592</v>
      </c>
      <c r="D64" s="288" t="s">
        <v>514</v>
      </c>
      <c r="E64" s="279" t="s">
        <v>20</v>
      </c>
      <c r="F64" s="287" t="s">
        <v>13</v>
      </c>
      <c r="G64" s="250" t="s">
        <v>373</v>
      </c>
      <c r="H64" s="281" t="s">
        <v>1071</v>
      </c>
      <c r="I64" s="250"/>
      <c r="J64" s="281" t="s">
        <v>285</v>
      </c>
      <c r="K64" s="289">
        <v>36.395200000000003</v>
      </c>
      <c r="L64" s="279">
        <v>1</v>
      </c>
      <c r="M64" s="281">
        <f t="shared" si="0"/>
        <v>3.0329333333333337</v>
      </c>
      <c r="N64" s="281">
        <f t="shared" si="1"/>
        <v>36.395200000000003</v>
      </c>
      <c r="O64" s="279" t="s">
        <v>286</v>
      </c>
    </row>
    <row r="65" spans="1:15" ht="20.399999999999999" x14ac:dyDescent="0.3">
      <c r="A65" s="279" t="s">
        <v>503</v>
      </c>
      <c r="B65" s="279" t="s">
        <v>512</v>
      </c>
      <c r="C65" s="279" t="s">
        <v>559</v>
      </c>
      <c r="D65" s="250" t="s">
        <v>560</v>
      </c>
      <c r="E65" s="279" t="s">
        <v>20</v>
      </c>
      <c r="F65" s="279" t="s">
        <v>13</v>
      </c>
      <c r="G65" s="279" t="s">
        <v>382</v>
      </c>
      <c r="H65" s="279" t="s">
        <v>382</v>
      </c>
      <c r="I65" s="279"/>
      <c r="J65" s="281" t="s">
        <v>285</v>
      </c>
      <c r="K65" s="282">
        <v>55.347300000000004</v>
      </c>
      <c r="L65" s="279">
        <v>1</v>
      </c>
      <c r="M65" s="281">
        <f t="shared" si="0"/>
        <v>4.6122750000000003</v>
      </c>
      <c r="N65" s="281">
        <f t="shared" si="1"/>
        <v>55.347300000000004</v>
      </c>
      <c r="O65" s="279" t="s">
        <v>286</v>
      </c>
    </row>
    <row r="66" spans="1:15" ht="20.399999999999999" x14ac:dyDescent="0.3">
      <c r="A66" s="279" t="s">
        <v>503</v>
      </c>
      <c r="B66" s="287" t="s">
        <v>512</v>
      </c>
      <c r="C66" s="287" t="s">
        <v>561</v>
      </c>
      <c r="D66" s="288" t="s">
        <v>560</v>
      </c>
      <c r="E66" s="287" t="s">
        <v>20</v>
      </c>
      <c r="F66" s="287" t="s">
        <v>13</v>
      </c>
      <c r="G66" s="279" t="s">
        <v>382</v>
      </c>
      <c r="H66" s="279" t="s">
        <v>382</v>
      </c>
      <c r="I66" s="250"/>
      <c r="J66" s="281" t="s">
        <v>285</v>
      </c>
      <c r="K66" s="289">
        <v>25.497600000000002</v>
      </c>
      <c r="L66" s="279">
        <v>1</v>
      </c>
      <c r="M66" s="281">
        <f t="shared" si="0"/>
        <v>2.1248</v>
      </c>
      <c r="N66" s="281">
        <f t="shared" si="1"/>
        <v>25.497600000000002</v>
      </c>
      <c r="O66" s="279" t="s">
        <v>286</v>
      </c>
    </row>
    <row r="67" spans="1:15" x14ac:dyDescent="0.3">
      <c r="A67" s="279" t="s">
        <v>503</v>
      </c>
      <c r="B67" s="290" t="s">
        <v>512</v>
      </c>
      <c r="C67" s="290" t="s">
        <v>550</v>
      </c>
      <c r="D67" s="291" t="s">
        <v>551</v>
      </c>
      <c r="E67" s="290" t="s">
        <v>20</v>
      </c>
      <c r="F67" s="290" t="s">
        <v>9</v>
      </c>
      <c r="G67" s="250" t="s">
        <v>382</v>
      </c>
      <c r="H67" s="281" t="s">
        <v>382</v>
      </c>
      <c r="I67" s="250"/>
      <c r="J67" s="281" t="s">
        <v>285</v>
      </c>
      <c r="K67" s="292">
        <v>6.17</v>
      </c>
      <c r="L67" s="279">
        <v>1</v>
      </c>
      <c r="M67" s="281">
        <f t="shared" si="0"/>
        <v>0.51416666666666666</v>
      </c>
      <c r="N67" s="281">
        <f t="shared" si="1"/>
        <v>6.17</v>
      </c>
      <c r="O67" s="279" t="s">
        <v>286</v>
      </c>
    </row>
    <row r="68" spans="1:15" ht="30.6" x14ac:dyDescent="0.3">
      <c r="A68" s="279" t="s">
        <v>503</v>
      </c>
      <c r="B68" s="287" t="s">
        <v>512</v>
      </c>
      <c r="C68" s="287" t="s">
        <v>817</v>
      </c>
      <c r="D68" s="288" t="s">
        <v>818</v>
      </c>
      <c r="E68" s="279" t="s">
        <v>20</v>
      </c>
      <c r="F68" s="287" t="s">
        <v>13</v>
      </c>
      <c r="G68" s="281" t="s">
        <v>382</v>
      </c>
      <c r="H68" s="281" t="s">
        <v>382</v>
      </c>
      <c r="I68" s="250"/>
      <c r="J68" s="281" t="s">
        <v>285</v>
      </c>
      <c r="K68" s="289">
        <v>6.5831</v>
      </c>
      <c r="L68" s="279">
        <v>1</v>
      </c>
      <c r="M68" s="281">
        <f t="shared" si="0"/>
        <v>0.5485916666666667</v>
      </c>
      <c r="N68" s="281">
        <f t="shared" si="1"/>
        <v>6.5831</v>
      </c>
      <c r="O68" s="279" t="s">
        <v>286</v>
      </c>
    </row>
    <row r="69" spans="1:15" ht="30.6" x14ac:dyDescent="0.3">
      <c r="A69" s="279" t="s">
        <v>503</v>
      </c>
      <c r="B69" s="287" t="s">
        <v>512</v>
      </c>
      <c r="C69" s="287" t="s">
        <v>819</v>
      </c>
      <c r="D69" s="288" t="s">
        <v>818</v>
      </c>
      <c r="E69" s="279" t="s">
        <v>20</v>
      </c>
      <c r="F69" s="287" t="s">
        <v>38</v>
      </c>
      <c r="G69" s="281" t="s">
        <v>382</v>
      </c>
      <c r="H69" s="281" t="s">
        <v>382</v>
      </c>
      <c r="I69" s="279"/>
      <c r="J69" s="281" t="s">
        <v>285</v>
      </c>
      <c r="K69" s="289">
        <v>6.3927000000000005</v>
      </c>
      <c r="L69" s="279">
        <v>1</v>
      </c>
      <c r="M69" s="281">
        <f t="shared" si="0"/>
        <v>0.532725</v>
      </c>
      <c r="N69" s="281">
        <f t="shared" si="1"/>
        <v>6.3927000000000005</v>
      </c>
      <c r="O69" s="279" t="s">
        <v>286</v>
      </c>
    </row>
    <row r="70" spans="1:15" ht="30.6" x14ac:dyDescent="0.3">
      <c r="A70" s="279" t="s">
        <v>503</v>
      </c>
      <c r="B70" s="287" t="s">
        <v>512</v>
      </c>
      <c r="C70" s="287" t="s">
        <v>820</v>
      </c>
      <c r="D70" s="288" t="s">
        <v>818</v>
      </c>
      <c r="E70" s="279" t="s">
        <v>20</v>
      </c>
      <c r="F70" s="287" t="s">
        <v>13</v>
      </c>
      <c r="G70" s="281" t="s">
        <v>382</v>
      </c>
      <c r="H70" s="281" t="s">
        <v>382</v>
      </c>
      <c r="I70" s="279"/>
      <c r="J70" s="281" t="s">
        <v>285</v>
      </c>
      <c r="K70" s="289">
        <v>5.1128</v>
      </c>
      <c r="L70" s="279">
        <v>1</v>
      </c>
      <c r="M70" s="281">
        <f t="shared" si="0"/>
        <v>0.42606666666666665</v>
      </c>
      <c r="N70" s="281">
        <f t="shared" si="1"/>
        <v>5.1128</v>
      </c>
      <c r="O70" s="279" t="s">
        <v>286</v>
      </c>
    </row>
    <row r="71" spans="1:15" ht="30.6" x14ac:dyDescent="0.3">
      <c r="A71" s="279" t="s">
        <v>503</v>
      </c>
      <c r="B71" s="287" t="s">
        <v>512</v>
      </c>
      <c r="C71" s="287" t="s">
        <v>821</v>
      </c>
      <c r="D71" s="288" t="s">
        <v>818</v>
      </c>
      <c r="E71" s="279" t="s">
        <v>20</v>
      </c>
      <c r="F71" s="287" t="s">
        <v>38</v>
      </c>
      <c r="G71" s="281" t="s">
        <v>382</v>
      </c>
      <c r="H71" s="281" t="s">
        <v>382</v>
      </c>
      <c r="I71" s="279"/>
      <c r="J71" s="281" t="s">
        <v>285</v>
      </c>
      <c r="K71" s="289">
        <v>28.535400000000003</v>
      </c>
      <c r="L71" s="279">
        <v>1</v>
      </c>
      <c r="M71" s="281">
        <f t="shared" si="0"/>
        <v>2.3779500000000002</v>
      </c>
      <c r="N71" s="281">
        <f t="shared" si="1"/>
        <v>28.535400000000003</v>
      </c>
      <c r="O71" s="279" t="s">
        <v>286</v>
      </c>
    </row>
    <row r="72" spans="1:15" ht="20.399999999999999" x14ac:dyDescent="0.3">
      <c r="A72" s="279" t="s">
        <v>503</v>
      </c>
      <c r="B72" s="287" t="s">
        <v>512</v>
      </c>
      <c r="C72" s="287" t="s">
        <v>562</v>
      </c>
      <c r="D72" s="288" t="s">
        <v>560</v>
      </c>
      <c r="E72" s="287" t="s">
        <v>20</v>
      </c>
      <c r="F72" s="287" t="s">
        <v>38</v>
      </c>
      <c r="G72" s="279" t="s">
        <v>382</v>
      </c>
      <c r="H72" s="279" t="s">
        <v>382</v>
      </c>
      <c r="I72" s="279"/>
      <c r="J72" s="281" t="s">
        <v>285</v>
      </c>
      <c r="K72" s="289">
        <v>26.055300000000003</v>
      </c>
      <c r="L72" s="279">
        <v>1</v>
      </c>
      <c r="M72" s="281">
        <f t="shared" si="0"/>
        <v>2.1712750000000001</v>
      </c>
      <c r="N72" s="281">
        <f t="shared" si="1"/>
        <v>26.055300000000003</v>
      </c>
      <c r="O72" s="279" t="s">
        <v>286</v>
      </c>
    </row>
    <row r="73" spans="1:15" ht="30.6" x14ac:dyDescent="0.3">
      <c r="A73" s="279" t="s">
        <v>503</v>
      </c>
      <c r="B73" s="287" t="s">
        <v>512</v>
      </c>
      <c r="C73" s="287" t="s">
        <v>823</v>
      </c>
      <c r="D73" s="288" t="s">
        <v>818</v>
      </c>
      <c r="E73" s="279" t="s">
        <v>20</v>
      </c>
      <c r="F73" s="287" t="s">
        <v>38</v>
      </c>
      <c r="G73" s="281" t="s">
        <v>382</v>
      </c>
      <c r="H73" s="281" t="s">
        <v>382</v>
      </c>
      <c r="I73" s="279"/>
      <c r="J73" s="281" t="s">
        <v>285</v>
      </c>
      <c r="K73" s="289">
        <v>7.2810000000000006</v>
      </c>
      <c r="L73" s="279">
        <v>1</v>
      </c>
      <c r="M73" s="281">
        <f t="shared" si="0"/>
        <v>0.60675000000000001</v>
      </c>
      <c r="N73" s="281">
        <f t="shared" si="1"/>
        <v>7.2810000000000006</v>
      </c>
      <c r="O73" s="279" t="s">
        <v>286</v>
      </c>
    </row>
    <row r="74" spans="1:15" x14ac:dyDescent="0.3">
      <c r="A74" s="279" t="s">
        <v>503</v>
      </c>
      <c r="B74" s="290" t="s">
        <v>504</v>
      </c>
      <c r="C74" s="293" t="s">
        <v>616</v>
      </c>
      <c r="D74" s="291" t="s">
        <v>587</v>
      </c>
      <c r="E74" s="287" t="s">
        <v>7</v>
      </c>
      <c r="F74" s="290" t="s">
        <v>9</v>
      </c>
      <c r="G74" s="279" t="s">
        <v>378</v>
      </c>
      <c r="H74" s="279" t="s">
        <v>378</v>
      </c>
      <c r="I74" s="279"/>
      <c r="J74" s="281" t="s">
        <v>285</v>
      </c>
      <c r="K74" s="292">
        <v>2.1508000000000003</v>
      </c>
      <c r="L74" s="287">
        <v>52</v>
      </c>
      <c r="M74" s="281">
        <f t="shared" si="0"/>
        <v>9.3201333333333345</v>
      </c>
      <c r="N74" s="281">
        <f t="shared" si="1"/>
        <v>111.84160000000001</v>
      </c>
      <c r="O74" s="279" t="s">
        <v>286</v>
      </c>
    </row>
    <row r="75" spans="1:15" x14ac:dyDescent="0.3">
      <c r="A75" s="279" t="s">
        <v>503</v>
      </c>
      <c r="B75" s="290" t="s">
        <v>504</v>
      </c>
      <c r="C75" s="293" t="s">
        <v>617</v>
      </c>
      <c r="D75" s="291" t="s">
        <v>587</v>
      </c>
      <c r="E75" s="287" t="s">
        <v>7</v>
      </c>
      <c r="F75" s="290" t="s">
        <v>9</v>
      </c>
      <c r="G75" s="279" t="s">
        <v>378</v>
      </c>
      <c r="H75" s="279" t="s">
        <v>378</v>
      </c>
      <c r="I75" s="250"/>
      <c r="J75" s="281" t="s">
        <v>285</v>
      </c>
      <c r="K75" s="292">
        <v>2.6057000000000001</v>
      </c>
      <c r="L75" s="287">
        <v>52</v>
      </c>
      <c r="M75" s="281">
        <f t="shared" si="0"/>
        <v>11.291366666666667</v>
      </c>
      <c r="N75" s="281">
        <f t="shared" si="1"/>
        <v>135.49639999999999</v>
      </c>
      <c r="O75" s="279" t="s">
        <v>286</v>
      </c>
    </row>
    <row r="76" spans="1:15" x14ac:dyDescent="0.3">
      <c r="A76" s="279" t="s">
        <v>503</v>
      </c>
      <c r="B76" s="290" t="s">
        <v>504</v>
      </c>
      <c r="C76" s="293" t="s">
        <v>618</v>
      </c>
      <c r="D76" s="291" t="s">
        <v>587</v>
      </c>
      <c r="E76" s="287" t="s">
        <v>7</v>
      </c>
      <c r="F76" s="290" t="s">
        <v>9</v>
      </c>
      <c r="G76" s="279" t="s">
        <v>378</v>
      </c>
      <c r="H76" s="279" t="s">
        <v>378</v>
      </c>
      <c r="I76" s="279"/>
      <c r="J76" s="281" t="s">
        <v>285</v>
      </c>
      <c r="K76" s="292">
        <v>2.5077000000000003</v>
      </c>
      <c r="L76" s="287">
        <v>52</v>
      </c>
      <c r="M76" s="281">
        <f t="shared" si="0"/>
        <v>10.866700000000002</v>
      </c>
      <c r="N76" s="281">
        <f t="shared" si="1"/>
        <v>130.40040000000002</v>
      </c>
      <c r="O76" s="279" t="s">
        <v>286</v>
      </c>
    </row>
    <row r="77" spans="1:15" x14ac:dyDescent="0.3">
      <c r="A77" s="279" t="s">
        <v>503</v>
      </c>
      <c r="B77" s="290" t="s">
        <v>504</v>
      </c>
      <c r="C77" s="293" t="s">
        <v>619</v>
      </c>
      <c r="D77" s="291" t="s">
        <v>587</v>
      </c>
      <c r="E77" s="287" t="s">
        <v>7</v>
      </c>
      <c r="F77" s="290" t="s">
        <v>13</v>
      </c>
      <c r="G77" s="279" t="s">
        <v>378</v>
      </c>
      <c r="H77" s="279" t="s">
        <v>378</v>
      </c>
      <c r="I77" s="250"/>
      <c r="J77" s="281" t="s">
        <v>285</v>
      </c>
      <c r="K77" s="292">
        <v>35.81</v>
      </c>
      <c r="L77" s="287">
        <v>52</v>
      </c>
      <c r="M77" s="281">
        <f t="shared" si="0"/>
        <v>155.17666666666668</v>
      </c>
      <c r="N77" s="281">
        <f t="shared" si="1"/>
        <v>1862.1200000000001</v>
      </c>
      <c r="O77" s="279" t="s">
        <v>286</v>
      </c>
    </row>
    <row r="78" spans="1:15" x14ac:dyDescent="0.3">
      <c r="A78" s="279" t="s">
        <v>503</v>
      </c>
      <c r="B78" s="290" t="s">
        <v>504</v>
      </c>
      <c r="C78" s="293" t="s">
        <v>620</v>
      </c>
      <c r="D78" s="291" t="s">
        <v>587</v>
      </c>
      <c r="E78" s="287" t="s">
        <v>7</v>
      </c>
      <c r="F78" s="290" t="s">
        <v>13</v>
      </c>
      <c r="G78" s="279" t="s">
        <v>378</v>
      </c>
      <c r="H78" s="279" t="s">
        <v>378</v>
      </c>
      <c r="I78" s="279"/>
      <c r="J78" s="281" t="s">
        <v>285</v>
      </c>
      <c r="K78" s="292">
        <v>14.71</v>
      </c>
      <c r="L78" s="287">
        <v>52</v>
      </c>
      <c r="M78" s="281">
        <f t="shared" ref="M78:M141" si="2">K78*L78/12</f>
        <v>63.743333333333339</v>
      </c>
      <c r="N78" s="281">
        <f t="shared" ref="N78:N141" si="3">K78*L78</f>
        <v>764.92000000000007</v>
      </c>
      <c r="O78" s="279" t="s">
        <v>286</v>
      </c>
    </row>
    <row r="79" spans="1:15" x14ac:dyDescent="0.3">
      <c r="A79" s="279" t="s">
        <v>503</v>
      </c>
      <c r="B79" s="290" t="s">
        <v>504</v>
      </c>
      <c r="C79" s="293" t="s">
        <v>1066</v>
      </c>
      <c r="D79" s="291" t="s">
        <v>1067</v>
      </c>
      <c r="E79" s="290" t="s">
        <v>5</v>
      </c>
      <c r="F79" s="290" t="s">
        <v>13</v>
      </c>
      <c r="G79" s="279" t="s">
        <v>378</v>
      </c>
      <c r="H79" s="281" t="s">
        <v>378</v>
      </c>
      <c r="I79" s="279"/>
      <c r="J79" s="281" t="s">
        <v>285</v>
      </c>
      <c r="K79" s="292">
        <v>19.440000000000001</v>
      </c>
      <c r="L79" s="290">
        <v>250</v>
      </c>
      <c r="M79" s="281">
        <f t="shared" si="2"/>
        <v>405</v>
      </c>
      <c r="N79" s="281">
        <f t="shared" si="3"/>
        <v>4860</v>
      </c>
      <c r="O79" s="279" t="s">
        <v>286</v>
      </c>
    </row>
    <row r="80" spans="1:15" x14ac:dyDescent="0.3">
      <c r="A80" s="279" t="s">
        <v>503</v>
      </c>
      <c r="B80" s="290" t="s">
        <v>504</v>
      </c>
      <c r="C80" s="293" t="s">
        <v>1068</v>
      </c>
      <c r="D80" s="291" t="s">
        <v>1067</v>
      </c>
      <c r="E80" s="290" t="s">
        <v>5</v>
      </c>
      <c r="F80" s="290" t="s">
        <v>13</v>
      </c>
      <c r="G80" s="279" t="s">
        <v>378</v>
      </c>
      <c r="H80" s="279" t="s">
        <v>378</v>
      </c>
      <c r="I80" s="250"/>
      <c r="J80" s="281" t="s">
        <v>285</v>
      </c>
      <c r="K80" s="292">
        <v>17.14</v>
      </c>
      <c r="L80" s="290">
        <v>250</v>
      </c>
      <c r="M80" s="281">
        <f t="shared" si="2"/>
        <v>357.08333333333331</v>
      </c>
      <c r="N80" s="281">
        <f t="shared" si="3"/>
        <v>4285</v>
      </c>
      <c r="O80" s="279" t="s">
        <v>286</v>
      </c>
    </row>
    <row r="81" spans="1:15" x14ac:dyDescent="0.3">
      <c r="A81" s="279" t="s">
        <v>503</v>
      </c>
      <c r="B81" s="290" t="s">
        <v>504</v>
      </c>
      <c r="C81" s="293" t="s">
        <v>533</v>
      </c>
      <c r="D81" s="291" t="s">
        <v>534</v>
      </c>
      <c r="E81" s="290" t="s">
        <v>5</v>
      </c>
      <c r="F81" s="290" t="s">
        <v>13</v>
      </c>
      <c r="G81" s="250" t="s">
        <v>378</v>
      </c>
      <c r="H81" s="281" t="s">
        <v>378</v>
      </c>
      <c r="I81" s="250"/>
      <c r="J81" s="281" t="s">
        <v>285</v>
      </c>
      <c r="K81" s="292">
        <v>13.94</v>
      </c>
      <c r="L81" s="290">
        <v>250</v>
      </c>
      <c r="M81" s="281">
        <f t="shared" si="2"/>
        <v>290.41666666666669</v>
      </c>
      <c r="N81" s="281">
        <f t="shared" si="3"/>
        <v>3485</v>
      </c>
      <c r="O81" s="279" t="s">
        <v>286</v>
      </c>
    </row>
    <row r="82" spans="1:15" x14ac:dyDescent="0.3">
      <c r="A82" s="279" t="s">
        <v>503</v>
      </c>
      <c r="B82" s="290" t="s">
        <v>504</v>
      </c>
      <c r="C82" s="293" t="s">
        <v>621</v>
      </c>
      <c r="D82" s="291" t="s">
        <v>587</v>
      </c>
      <c r="E82" s="287" t="s">
        <v>5</v>
      </c>
      <c r="F82" s="290" t="s">
        <v>13</v>
      </c>
      <c r="G82" s="279" t="s">
        <v>378</v>
      </c>
      <c r="H82" s="279" t="s">
        <v>378</v>
      </c>
      <c r="I82" s="279"/>
      <c r="J82" s="281" t="s">
        <v>285</v>
      </c>
      <c r="K82" s="292">
        <v>17.12</v>
      </c>
      <c r="L82" s="290">
        <v>250</v>
      </c>
      <c r="M82" s="281">
        <f t="shared" si="2"/>
        <v>356.66666666666669</v>
      </c>
      <c r="N82" s="281">
        <f t="shared" si="3"/>
        <v>4280</v>
      </c>
      <c r="O82" s="279" t="s">
        <v>286</v>
      </c>
    </row>
    <row r="83" spans="1:15" x14ac:dyDescent="0.3">
      <c r="A83" s="279" t="s">
        <v>503</v>
      </c>
      <c r="B83" s="290" t="s">
        <v>504</v>
      </c>
      <c r="C83" s="293" t="s">
        <v>607</v>
      </c>
      <c r="D83" s="291" t="s">
        <v>509</v>
      </c>
      <c r="E83" s="290" t="s">
        <v>11</v>
      </c>
      <c r="F83" s="290" t="s">
        <v>38</v>
      </c>
      <c r="G83" s="279" t="s">
        <v>378</v>
      </c>
      <c r="H83" s="281" t="s">
        <v>378</v>
      </c>
      <c r="I83" s="279"/>
      <c r="J83" s="281" t="s">
        <v>285</v>
      </c>
      <c r="K83" s="292">
        <v>14.665900000000001</v>
      </c>
      <c r="L83" s="290">
        <v>52</v>
      </c>
      <c r="M83" s="281">
        <f t="shared" si="2"/>
        <v>63.552233333333334</v>
      </c>
      <c r="N83" s="281">
        <f t="shared" si="3"/>
        <v>762.6268</v>
      </c>
      <c r="O83" s="279" t="s">
        <v>286</v>
      </c>
    </row>
    <row r="84" spans="1:15" x14ac:dyDescent="0.3">
      <c r="A84" s="279" t="s">
        <v>503</v>
      </c>
      <c r="B84" s="290" t="s">
        <v>504</v>
      </c>
      <c r="C84" s="293" t="s">
        <v>609</v>
      </c>
      <c r="D84" s="291" t="s">
        <v>509</v>
      </c>
      <c r="E84" s="290" t="s">
        <v>11</v>
      </c>
      <c r="F84" s="290" t="s">
        <v>38</v>
      </c>
      <c r="G84" s="279" t="s">
        <v>378</v>
      </c>
      <c r="H84" s="281" t="s">
        <v>378</v>
      </c>
      <c r="I84" s="250"/>
      <c r="J84" s="281" t="s">
        <v>285</v>
      </c>
      <c r="K84" s="292">
        <v>12.9077</v>
      </c>
      <c r="L84" s="290">
        <v>52</v>
      </c>
      <c r="M84" s="281">
        <f t="shared" si="2"/>
        <v>55.933366666666672</v>
      </c>
      <c r="N84" s="281">
        <f t="shared" si="3"/>
        <v>671.20040000000006</v>
      </c>
      <c r="O84" s="279" t="s">
        <v>286</v>
      </c>
    </row>
    <row r="85" spans="1:15" x14ac:dyDescent="0.3">
      <c r="A85" s="279" t="s">
        <v>503</v>
      </c>
      <c r="B85" s="290" t="s">
        <v>504</v>
      </c>
      <c r="C85" s="293" t="s">
        <v>615</v>
      </c>
      <c r="D85" s="291" t="s">
        <v>509</v>
      </c>
      <c r="E85" s="290" t="s">
        <v>11</v>
      </c>
      <c r="F85" s="290" t="s">
        <v>38</v>
      </c>
      <c r="G85" s="279" t="s">
        <v>378</v>
      </c>
      <c r="H85" s="281" t="s">
        <v>378</v>
      </c>
      <c r="I85" s="279"/>
      <c r="J85" s="281" t="s">
        <v>285</v>
      </c>
      <c r="K85" s="292">
        <v>14.628900000000002</v>
      </c>
      <c r="L85" s="290">
        <v>52</v>
      </c>
      <c r="M85" s="281">
        <f t="shared" si="2"/>
        <v>63.3919</v>
      </c>
      <c r="N85" s="281">
        <f t="shared" si="3"/>
        <v>760.70280000000002</v>
      </c>
      <c r="O85" s="279" t="s">
        <v>286</v>
      </c>
    </row>
    <row r="86" spans="1:15" x14ac:dyDescent="0.3">
      <c r="A86" s="279" t="s">
        <v>503</v>
      </c>
      <c r="B86" s="290" t="s">
        <v>504</v>
      </c>
      <c r="C86" s="293" t="s">
        <v>1052</v>
      </c>
      <c r="D86" s="291" t="s">
        <v>1053</v>
      </c>
      <c r="E86" s="290" t="s">
        <v>13</v>
      </c>
      <c r="F86" s="290" t="s">
        <v>9</v>
      </c>
      <c r="G86" s="250" t="s">
        <v>373</v>
      </c>
      <c r="H86" s="281" t="s">
        <v>376</v>
      </c>
      <c r="I86" s="250"/>
      <c r="J86" s="281" t="s">
        <v>285</v>
      </c>
      <c r="K86" s="292">
        <v>27.232600000000001</v>
      </c>
      <c r="L86" s="290">
        <v>250</v>
      </c>
      <c r="M86" s="281">
        <f t="shared" si="2"/>
        <v>567.34583333333342</v>
      </c>
      <c r="N86" s="281">
        <f t="shared" si="3"/>
        <v>6808.1500000000005</v>
      </c>
      <c r="O86" s="279" t="s">
        <v>286</v>
      </c>
    </row>
    <row r="87" spans="1:15" x14ac:dyDescent="0.3">
      <c r="A87" s="279" t="s">
        <v>503</v>
      </c>
      <c r="B87" s="290" t="s">
        <v>504</v>
      </c>
      <c r="C87" s="293" t="s">
        <v>1054</v>
      </c>
      <c r="D87" s="291" t="s">
        <v>1053</v>
      </c>
      <c r="E87" s="290" t="s">
        <v>13</v>
      </c>
      <c r="F87" s="290" t="s">
        <v>39</v>
      </c>
      <c r="G87" s="279" t="s">
        <v>373</v>
      </c>
      <c r="H87" s="281" t="s">
        <v>376</v>
      </c>
      <c r="I87" s="279"/>
      <c r="J87" s="281" t="s">
        <v>285</v>
      </c>
      <c r="K87" s="292">
        <v>124.19430000000001</v>
      </c>
      <c r="L87" s="290">
        <v>250</v>
      </c>
      <c r="M87" s="281">
        <f t="shared" si="2"/>
        <v>2587.3812500000004</v>
      </c>
      <c r="N87" s="281">
        <f t="shared" si="3"/>
        <v>31048.575000000004</v>
      </c>
      <c r="O87" s="279" t="s">
        <v>286</v>
      </c>
    </row>
    <row r="88" spans="1:15" x14ac:dyDescent="0.3">
      <c r="A88" s="279" t="s">
        <v>503</v>
      </c>
      <c r="B88" s="290" t="s">
        <v>504</v>
      </c>
      <c r="C88" s="293" t="s">
        <v>605</v>
      </c>
      <c r="D88" s="291" t="s">
        <v>50</v>
      </c>
      <c r="E88" s="290" t="s">
        <v>13</v>
      </c>
      <c r="F88" s="290" t="s">
        <v>9</v>
      </c>
      <c r="G88" s="279" t="s">
        <v>373</v>
      </c>
      <c r="H88" s="281" t="s">
        <v>376</v>
      </c>
      <c r="I88" s="279"/>
      <c r="J88" s="281" t="s">
        <v>285</v>
      </c>
      <c r="K88" s="292">
        <v>17.3611</v>
      </c>
      <c r="L88" s="290">
        <v>250</v>
      </c>
      <c r="M88" s="281">
        <f t="shared" si="2"/>
        <v>361.68958333333336</v>
      </c>
      <c r="N88" s="281">
        <f t="shared" si="3"/>
        <v>4340.2750000000005</v>
      </c>
      <c r="O88" s="279" t="s">
        <v>286</v>
      </c>
    </row>
    <row r="89" spans="1:15" x14ac:dyDescent="0.3">
      <c r="A89" s="279" t="s">
        <v>503</v>
      </c>
      <c r="B89" s="290" t="s">
        <v>504</v>
      </c>
      <c r="C89" s="293" t="s">
        <v>505</v>
      </c>
      <c r="D89" s="291" t="s">
        <v>506</v>
      </c>
      <c r="E89" s="290" t="s">
        <v>13</v>
      </c>
      <c r="F89" s="290" t="s">
        <v>13</v>
      </c>
      <c r="G89" s="250" t="s">
        <v>373</v>
      </c>
      <c r="H89" s="281" t="s">
        <v>376</v>
      </c>
      <c r="I89" s="279"/>
      <c r="J89" s="281" t="s">
        <v>285</v>
      </c>
      <c r="K89" s="292">
        <v>15.09</v>
      </c>
      <c r="L89" s="290">
        <v>250</v>
      </c>
      <c r="M89" s="281">
        <f t="shared" si="2"/>
        <v>314.375</v>
      </c>
      <c r="N89" s="281">
        <f t="shared" si="3"/>
        <v>3772.5</v>
      </c>
      <c r="O89" s="279" t="s">
        <v>286</v>
      </c>
    </row>
    <row r="90" spans="1:15" x14ac:dyDescent="0.3">
      <c r="A90" s="279" t="s">
        <v>503</v>
      </c>
      <c r="B90" s="290" t="s">
        <v>504</v>
      </c>
      <c r="C90" s="293" t="s">
        <v>537</v>
      </c>
      <c r="D90" s="291" t="s">
        <v>538</v>
      </c>
      <c r="E90" s="290" t="s">
        <v>13</v>
      </c>
      <c r="F90" s="290" t="s">
        <v>13</v>
      </c>
      <c r="G90" s="279" t="s">
        <v>373</v>
      </c>
      <c r="H90" s="281" t="s">
        <v>376</v>
      </c>
      <c r="I90" s="279"/>
      <c r="J90" s="281" t="s">
        <v>285</v>
      </c>
      <c r="K90" s="292">
        <v>48.03</v>
      </c>
      <c r="L90" s="290">
        <v>250</v>
      </c>
      <c r="M90" s="281">
        <f t="shared" si="2"/>
        <v>1000.625</v>
      </c>
      <c r="N90" s="281">
        <f t="shared" si="3"/>
        <v>12007.5</v>
      </c>
      <c r="O90" s="279" t="s">
        <v>286</v>
      </c>
    </row>
    <row r="91" spans="1:15" x14ac:dyDescent="0.3">
      <c r="A91" s="279" t="s">
        <v>503</v>
      </c>
      <c r="B91" s="290" t="s">
        <v>504</v>
      </c>
      <c r="C91" s="293" t="s">
        <v>539</v>
      </c>
      <c r="D91" s="291" t="s">
        <v>540</v>
      </c>
      <c r="E91" s="290" t="s">
        <v>13</v>
      </c>
      <c r="F91" s="290" t="s">
        <v>13</v>
      </c>
      <c r="G91" s="279" t="s">
        <v>373</v>
      </c>
      <c r="H91" s="281" t="s">
        <v>376</v>
      </c>
      <c r="I91" s="279"/>
      <c r="J91" s="281" t="s">
        <v>285</v>
      </c>
      <c r="K91" s="292">
        <v>66.78</v>
      </c>
      <c r="L91" s="290">
        <v>250</v>
      </c>
      <c r="M91" s="281">
        <f t="shared" si="2"/>
        <v>1391.25</v>
      </c>
      <c r="N91" s="281">
        <f t="shared" si="3"/>
        <v>16695</v>
      </c>
      <c r="O91" s="279" t="s">
        <v>286</v>
      </c>
    </row>
    <row r="92" spans="1:15" x14ac:dyDescent="0.3">
      <c r="A92" s="279" t="s">
        <v>503</v>
      </c>
      <c r="B92" s="290" t="s">
        <v>504</v>
      </c>
      <c r="C92" s="293" t="s">
        <v>557</v>
      </c>
      <c r="D92" s="291" t="s">
        <v>558</v>
      </c>
      <c r="E92" s="290" t="s">
        <v>13</v>
      </c>
      <c r="F92" s="290" t="s">
        <v>13</v>
      </c>
      <c r="G92" s="250" t="s">
        <v>373</v>
      </c>
      <c r="H92" s="281" t="s">
        <v>374</v>
      </c>
      <c r="I92" s="250"/>
      <c r="J92" s="281" t="s">
        <v>285</v>
      </c>
      <c r="K92" s="292">
        <v>240.22</v>
      </c>
      <c r="L92" s="290">
        <v>250</v>
      </c>
      <c r="M92" s="281">
        <f t="shared" si="2"/>
        <v>5004.583333333333</v>
      </c>
      <c r="N92" s="281">
        <f t="shared" si="3"/>
        <v>60055</v>
      </c>
      <c r="O92" s="279" t="s">
        <v>286</v>
      </c>
    </row>
    <row r="93" spans="1:15" x14ac:dyDescent="0.3">
      <c r="A93" s="279" t="s">
        <v>503</v>
      </c>
      <c r="B93" s="290" t="s">
        <v>504</v>
      </c>
      <c r="C93" s="293" t="s">
        <v>598</v>
      </c>
      <c r="D93" s="291" t="s">
        <v>526</v>
      </c>
      <c r="E93" s="290" t="s">
        <v>105</v>
      </c>
      <c r="F93" s="290" t="s">
        <v>9</v>
      </c>
      <c r="G93" s="281" t="s">
        <v>373</v>
      </c>
      <c r="H93" s="281" t="s">
        <v>376</v>
      </c>
      <c r="I93" s="279"/>
      <c r="J93" s="281" t="s">
        <v>285</v>
      </c>
      <c r="K93" s="292">
        <v>6.0847000000000007</v>
      </c>
      <c r="L93" s="279">
        <v>375</v>
      </c>
      <c r="M93" s="281">
        <f t="shared" si="2"/>
        <v>190.14687500000002</v>
      </c>
      <c r="N93" s="281">
        <f t="shared" si="3"/>
        <v>2281.7625000000003</v>
      </c>
      <c r="O93" s="279" t="s">
        <v>286</v>
      </c>
    </row>
    <row r="94" spans="1:15" x14ac:dyDescent="0.3">
      <c r="A94" s="279" t="s">
        <v>503</v>
      </c>
      <c r="B94" s="290" t="s">
        <v>504</v>
      </c>
      <c r="C94" s="293" t="s">
        <v>599</v>
      </c>
      <c r="D94" s="291" t="s">
        <v>526</v>
      </c>
      <c r="E94" s="290" t="s">
        <v>105</v>
      </c>
      <c r="F94" s="290" t="s">
        <v>9</v>
      </c>
      <c r="G94" s="281" t="s">
        <v>373</v>
      </c>
      <c r="H94" s="281" t="s">
        <v>376</v>
      </c>
      <c r="I94" s="279"/>
      <c r="J94" s="281" t="s">
        <v>285</v>
      </c>
      <c r="K94" s="292">
        <v>2.8899000000000004</v>
      </c>
      <c r="L94" s="279">
        <v>375</v>
      </c>
      <c r="M94" s="281">
        <f t="shared" si="2"/>
        <v>90.309375000000003</v>
      </c>
      <c r="N94" s="281">
        <f t="shared" si="3"/>
        <v>1083.7125000000001</v>
      </c>
      <c r="O94" s="279" t="s">
        <v>286</v>
      </c>
    </row>
    <row r="95" spans="1:15" x14ac:dyDescent="0.3">
      <c r="A95" s="279" t="s">
        <v>503</v>
      </c>
      <c r="B95" s="290" t="s">
        <v>504</v>
      </c>
      <c r="C95" s="293" t="s">
        <v>600</v>
      </c>
      <c r="D95" s="291" t="s">
        <v>526</v>
      </c>
      <c r="E95" s="290" t="s">
        <v>105</v>
      </c>
      <c r="F95" s="290" t="s">
        <v>9</v>
      </c>
      <c r="G95" s="281" t="s">
        <v>373</v>
      </c>
      <c r="H95" s="281" t="s">
        <v>376</v>
      </c>
      <c r="I95" s="279"/>
      <c r="J95" s="281" t="s">
        <v>285</v>
      </c>
      <c r="K95" s="292">
        <v>6.2629000000000001</v>
      </c>
      <c r="L95" s="279">
        <v>375</v>
      </c>
      <c r="M95" s="281">
        <f t="shared" si="2"/>
        <v>195.71562500000002</v>
      </c>
      <c r="N95" s="281">
        <f t="shared" si="3"/>
        <v>2348.5875000000001</v>
      </c>
      <c r="O95" s="279" t="s">
        <v>286</v>
      </c>
    </row>
    <row r="96" spans="1:15" x14ac:dyDescent="0.3">
      <c r="A96" s="279" t="s">
        <v>503</v>
      </c>
      <c r="B96" s="290" t="s">
        <v>504</v>
      </c>
      <c r="C96" s="293" t="s">
        <v>602</v>
      </c>
      <c r="D96" s="291" t="s">
        <v>526</v>
      </c>
      <c r="E96" s="290" t="s">
        <v>105</v>
      </c>
      <c r="F96" s="290" t="s">
        <v>9</v>
      </c>
      <c r="G96" s="281" t="s">
        <v>373</v>
      </c>
      <c r="H96" s="281" t="s">
        <v>376</v>
      </c>
      <c r="I96" s="279"/>
      <c r="J96" s="281" t="s">
        <v>285</v>
      </c>
      <c r="K96" s="292">
        <v>2.9836</v>
      </c>
      <c r="L96" s="279">
        <v>375</v>
      </c>
      <c r="M96" s="281">
        <f t="shared" si="2"/>
        <v>93.237499999999997</v>
      </c>
      <c r="N96" s="281">
        <f t="shared" si="3"/>
        <v>1118.8499999999999</v>
      </c>
      <c r="O96" s="279" t="s">
        <v>286</v>
      </c>
    </row>
    <row r="97" spans="1:15" x14ac:dyDescent="0.3">
      <c r="A97" s="279" t="s">
        <v>503</v>
      </c>
      <c r="B97" s="290" t="s">
        <v>504</v>
      </c>
      <c r="C97" s="293" t="s">
        <v>603</v>
      </c>
      <c r="D97" s="291" t="s">
        <v>526</v>
      </c>
      <c r="E97" s="290" t="s">
        <v>105</v>
      </c>
      <c r="F97" s="290" t="s">
        <v>9</v>
      </c>
      <c r="G97" s="281" t="s">
        <v>373</v>
      </c>
      <c r="H97" s="281" t="s">
        <v>376</v>
      </c>
      <c r="I97" s="279"/>
      <c r="J97" s="281" t="s">
        <v>285</v>
      </c>
      <c r="K97" s="292">
        <v>3.5134000000000003</v>
      </c>
      <c r="L97" s="279">
        <v>375</v>
      </c>
      <c r="M97" s="281">
        <f t="shared" si="2"/>
        <v>109.79375</v>
      </c>
      <c r="N97" s="281">
        <f t="shared" si="3"/>
        <v>1317.5250000000001</v>
      </c>
      <c r="O97" s="279" t="s">
        <v>286</v>
      </c>
    </row>
    <row r="98" spans="1:15" x14ac:dyDescent="0.3">
      <c r="A98" s="279" t="s">
        <v>503</v>
      </c>
      <c r="B98" s="290" t="s">
        <v>504</v>
      </c>
      <c r="C98" s="293" t="s">
        <v>604</v>
      </c>
      <c r="D98" s="291" t="s">
        <v>526</v>
      </c>
      <c r="E98" s="290" t="s">
        <v>105</v>
      </c>
      <c r="F98" s="290" t="s">
        <v>9</v>
      </c>
      <c r="G98" s="281" t="s">
        <v>373</v>
      </c>
      <c r="H98" s="281" t="s">
        <v>376</v>
      </c>
      <c r="I98" s="279"/>
      <c r="J98" s="281" t="s">
        <v>285</v>
      </c>
      <c r="K98" s="292">
        <v>4.8427000000000007</v>
      </c>
      <c r="L98" s="279">
        <v>375</v>
      </c>
      <c r="M98" s="281">
        <f t="shared" si="2"/>
        <v>151.33437500000002</v>
      </c>
      <c r="N98" s="281">
        <f t="shared" si="3"/>
        <v>1816.0125000000003</v>
      </c>
      <c r="O98" s="279" t="s">
        <v>286</v>
      </c>
    </row>
    <row r="99" spans="1:15" x14ac:dyDescent="0.3">
      <c r="A99" s="279" t="s">
        <v>503</v>
      </c>
      <c r="B99" s="290" t="s">
        <v>504</v>
      </c>
      <c r="C99" s="293" t="s">
        <v>611</v>
      </c>
      <c r="D99" s="291" t="s">
        <v>612</v>
      </c>
      <c r="E99" s="290" t="s">
        <v>105</v>
      </c>
      <c r="F99" s="290" t="s">
        <v>9</v>
      </c>
      <c r="G99" s="281" t="s">
        <v>373</v>
      </c>
      <c r="H99" s="281" t="s">
        <v>376</v>
      </c>
      <c r="I99" s="250"/>
      <c r="J99" s="281" t="s">
        <v>285</v>
      </c>
      <c r="K99" s="292">
        <v>4.93</v>
      </c>
      <c r="L99" s="290">
        <v>250</v>
      </c>
      <c r="M99" s="281">
        <f t="shared" si="2"/>
        <v>102.70833333333333</v>
      </c>
      <c r="N99" s="281">
        <f t="shared" si="3"/>
        <v>1232.5</v>
      </c>
      <c r="O99" s="279" t="s">
        <v>286</v>
      </c>
    </row>
    <row r="100" spans="1:15" x14ac:dyDescent="0.3">
      <c r="A100" s="279" t="s">
        <v>503</v>
      </c>
      <c r="B100" s="290" t="s">
        <v>504</v>
      </c>
      <c r="C100" s="293" t="s">
        <v>613</v>
      </c>
      <c r="D100" s="291" t="s">
        <v>614</v>
      </c>
      <c r="E100" s="290" t="s">
        <v>105</v>
      </c>
      <c r="F100" s="290" t="s">
        <v>9</v>
      </c>
      <c r="G100" s="281" t="s">
        <v>373</v>
      </c>
      <c r="H100" s="281" t="s">
        <v>376</v>
      </c>
      <c r="I100" s="279"/>
      <c r="J100" s="281" t="s">
        <v>285</v>
      </c>
      <c r="K100" s="292">
        <v>4.78</v>
      </c>
      <c r="L100" s="290">
        <v>250</v>
      </c>
      <c r="M100" s="281">
        <f t="shared" si="2"/>
        <v>99.583333333333329</v>
      </c>
      <c r="N100" s="281">
        <f t="shared" si="3"/>
        <v>1195</v>
      </c>
      <c r="O100" s="279" t="s">
        <v>286</v>
      </c>
    </row>
    <row r="101" spans="1:15" x14ac:dyDescent="0.3">
      <c r="A101" s="279" t="s">
        <v>503</v>
      </c>
      <c r="B101" s="290" t="s">
        <v>504</v>
      </c>
      <c r="C101" s="293" t="s">
        <v>1058</v>
      </c>
      <c r="D101" s="291" t="s">
        <v>1056</v>
      </c>
      <c r="E101" s="290" t="s">
        <v>16</v>
      </c>
      <c r="F101" s="290" t="s">
        <v>9</v>
      </c>
      <c r="G101" s="279" t="s">
        <v>373</v>
      </c>
      <c r="H101" s="281" t="s">
        <v>376</v>
      </c>
      <c r="I101" s="279"/>
      <c r="J101" s="281" t="s">
        <v>285</v>
      </c>
      <c r="K101" s="292">
        <v>7.43</v>
      </c>
      <c r="L101" s="290">
        <v>125</v>
      </c>
      <c r="M101" s="281">
        <f t="shared" si="2"/>
        <v>77.395833333333329</v>
      </c>
      <c r="N101" s="281">
        <f t="shared" si="3"/>
        <v>928.75</v>
      </c>
      <c r="O101" s="279" t="s">
        <v>286</v>
      </c>
    </row>
    <row r="102" spans="1:15" x14ac:dyDescent="0.3">
      <c r="A102" s="279" t="s">
        <v>503</v>
      </c>
      <c r="B102" s="290" t="s">
        <v>504</v>
      </c>
      <c r="C102" s="293" t="s">
        <v>596</v>
      </c>
      <c r="D102" s="291" t="s">
        <v>514</v>
      </c>
      <c r="E102" s="279" t="s">
        <v>20</v>
      </c>
      <c r="F102" s="290" t="s">
        <v>9</v>
      </c>
      <c r="G102" s="250" t="s">
        <v>373</v>
      </c>
      <c r="H102" s="281" t="s">
        <v>1071</v>
      </c>
      <c r="I102" s="279"/>
      <c r="J102" s="281" t="s">
        <v>285</v>
      </c>
      <c r="K102" s="292">
        <v>5.9531000000000001</v>
      </c>
      <c r="L102" s="279">
        <v>1</v>
      </c>
      <c r="M102" s="281">
        <f t="shared" si="2"/>
        <v>0.49609166666666665</v>
      </c>
      <c r="N102" s="281">
        <f t="shared" si="3"/>
        <v>5.9531000000000001</v>
      </c>
      <c r="O102" s="279" t="s">
        <v>286</v>
      </c>
    </row>
    <row r="103" spans="1:15" ht="30.6" x14ac:dyDescent="0.3">
      <c r="A103" s="279" t="s">
        <v>503</v>
      </c>
      <c r="B103" s="290" t="s">
        <v>504</v>
      </c>
      <c r="C103" s="293" t="s">
        <v>859</v>
      </c>
      <c r="D103" s="291" t="s">
        <v>818</v>
      </c>
      <c r="E103" s="279" t="s">
        <v>20</v>
      </c>
      <c r="F103" s="290" t="s">
        <v>13</v>
      </c>
      <c r="G103" s="281" t="s">
        <v>382</v>
      </c>
      <c r="H103" s="281" t="s">
        <v>382</v>
      </c>
      <c r="I103" s="250"/>
      <c r="J103" s="281" t="s">
        <v>285</v>
      </c>
      <c r="K103" s="292">
        <v>5.1017000000000001</v>
      </c>
      <c r="L103" s="279">
        <v>1</v>
      </c>
      <c r="M103" s="281">
        <f t="shared" si="2"/>
        <v>0.4251416666666667</v>
      </c>
      <c r="N103" s="281">
        <f t="shared" si="3"/>
        <v>5.1017000000000001</v>
      </c>
      <c r="O103" s="279" t="s">
        <v>286</v>
      </c>
    </row>
    <row r="104" spans="1:15" x14ac:dyDescent="0.3">
      <c r="A104" s="279" t="s">
        <v>503</v>
      </c>
      <c r="B104" s="279" t="s">
        <v>563</v>
      </c>
      <c r="C104" s="279" t="s">
        <v>659</v>
      </c>
      <c r="D104" s="250" t="s">
        <v>4</v>
      </c>
      <c r="E104" s="287" t="s">
        <v>3</v>
      </c>
      <c r="F104" s="287" t="s">
        <v>13</v>
      </c>
      <c r="G104" s="250" t="s">
        <v>378</v>
      </c>
      <c r="H104" s="281" t="s">
        <v>378</v>
      </c>
      <c r="I104" s="250"/>
      <c r="J104" s="281" t="s">
        <v>285</v>
      </c>
      <c r="K104" s="282">
        <v>3.1194999999999999</v>
      </c>
      <c r="L104" s="279">
        <v>125</v>
      </c>
      <c r="M104" s="281">
        <f t="shared" si="2"/>
        <v>32.494791666666664</v>
      </c>
      <c r="N104" s="281">
        <f t="shared" si="3"/>
        <v>389.9375</v>
      </c>
      <c r="O104" s="279" t="s">
        <v>286</v>
      </c>
    </row>
    <row r="105" spans="1:15" x14ac:dyDescent="0.3">
      <c r="A105" s="279" t="s">
        <v>503</v>
      </c>
      <c r="B105" s="279" t="s">
        <v>563</v>
      </c>
      <c r="C105" s="279" t="s">
        <v>660</v>
      </c>
      <c r="D105" s="250" t="s">
        <v>4</v>
      </c>
      <c r="E105" s="287" t="s">
        <v>3</v>
      </c>
      <c r="F105" s="287" t="s">
        <v>13</v>
      </c>
      <c r="G105" s="250" t="s">
        <v>378</v>
      </c>
      <c r="H105" s="281" t="s">
        <v>378</v>
      </c>
      <c r="I105" s="250"/>
      <c r="J105" s="281" t="s">
        <v>285</v>
      </c>
      <c r="K105" s="282">
        <v>4.5315000000000003</v>
      </c>
      <c r="L105" s="279">
        <v>125</v>
      </c>
      <c r="M105" s="281">
        <f t="shared" si="2"/>
        <v>47.203125</v>
      </c>
      <c r="N105" s="281">
        <f t="shared" si="3"/>
        <v>566.4375</v>
      </c>
      <c r="O105" s="279" t="s">
        <v>286</v>
      </c>
    </row>
    <row r="106" spans="1:15" x14ac:dyDescent="0.3">
      <c r="A106" s="279" t="s">
        <v>503</v>
      </c>
      <c r="B106" s="279" t="s">
        <v>563</v>
      </c>
      <c r="C106" s="279" t="s">
        <v>662</v>
      </c>
      <c r="D106" s="250" t="s">
        <v>4</v>
      </c>
      <c r="E106" s="287" t="s">
        <v>3</v>
      </c>
      <c r="F106" s="287" t="s">
        <v>13</v>
      </c>
      <c r="G106" s="250" t="s">
        <v>378</v>
      </c>
      <c r="H106" s="281" t="s">
        <v>378</v>
      </c>
      <c r="I106" s="250"/>
      <c r="J106" s="281" t="s">
        <v>285</v>
      </c>
      <c r="K106" s="282">
        <v>8.24</v>
      </c>
      <c r="L106" s="279">
        <v>125</v>
      </c>
      <c r="M106" s="281">
        <f t="shared" si="2"/>
        <v>85.833333333333329</v>
      </c>
      <c r="N106" s="281">
        <f t="shared" si="3"/>
        <v>1030</v>
      </c>
      <c r="O106" s="279" t="s">
        <v>286</v>
      </c>
    </row>
    <row r="107" spans="1:15" x14ac:dyDescent="0.3">
      <c r="A107" s="279" t="s">
        <v>503</v>
      </c>
      <c r="B107" s="279" t="s">
        <v>563</v>
      </c>
      <c r="C107" s="279" t="s">
        <v>663</v>
      </c>
      <c r="D107" s="250" t="s">
        <v>4</v>
      </c>
      <c r="E107" s="287" t="s">
        <v>3</v>
      </c>
      <c r="F107" s="287" t="s">
        <v>13</v>
      </c>
      <c r="G107" s="250" t="s">
        <v>378</v>
      </c>
      <c r="H107" s="281" t="s">
        <v>378</v>
      </c>
      <c r="I107" s="279"/>
      <c r="J107" s="281" t="s">
        <v>285</v>
      </c>
      <c r="K107" s="282">
        <v>4.2275</v>
      </c>
      <c r="L107" s="279">
        <v>125</v>
      </c>
      <c r="M107" s="281">
        <f t="shared" si="2"/>
        <v>44.036458333333336</v>
      </c>
      <c r="N107" s="281">
        <f t="shared" si="3"/>
        <v>528.4375</v>
      </c>
      <c r="O107" s="279" t="s">
        <v>286</v>
      </c>
    </row>
    <row r="108" spans="1:15" x14ac:dyDescent="0.3">
      <c r="A108" s="279" t="s">
        <v>503</v>
      </c>
      <c r="B108" s="279" t="s">
        <v>563</v>
      </c>
      <c r="C108" s="279" t="s">
        <v>664</v>
      </c>
      <c r="D108" s="250" t="s">
        <v>4</v>
      </c>
      <c r="E108" s="287" t="s">
        <v>3</v>
      </c>
      <c r="F108" s="287" t="s">
        <v>13</v>
      </c>
      <c r="G108" s="250" t="s">
        <v>378</v>
      </c>
      <c r="H108" s="281" t="s">
        <v>378</v>
      </c>
      <c r="I108" s="279"/>
      <c r="J108" s="281" t="s">
        <v>285</v>
      </c>
      <c r="K108" s="282">
        <v>3.6550000000000002</v>
      </c>
      <c r="L108" s="279">
        <v>125</v>
      </c>
      <c r="M108" s="281">
        <f t="shared" si="2"/>
        <v>38.072916666666671</v>
      </c>
      <c r="N108" s="281">
        <f t="shared" si="3"/>
        <v>456.87500000000006</v>
      </c>
      <c r="O108" s="279" t="s">
        <v>286</v>
      </c>
    </row>
    <row r="109" spans="1:15" ht="20.399999999999999" x14ac:dyDescent="0.3">
      <c r="A109" s="279" t="s">
        <v>503</v>
      </c>
      <c r="B109" s="287" t="s">
        <v>563</v>
      </c>
      <c r="C109" s="287" t="s">
        <v>1022</v>
      </c>
      <c r="D109" s="288" t="s">
        <v>1019</v>
      </c>
      <c r="E109" s="287" t="s">
        <v>7</v>
      </c>
      <c r="F109" s="287" t="s">
        <v>13</v>
      </c>
      <c r="G109" s="250" t="s">
        <v>378</v>
      </c>
      <c r="H109" s="281" t="s">
        <v>378</v>
      </c>
      <c r="I109" s="279"/>
      <c r="J109" s="281" t="s">
        <v>285</v>
      </c>
      <c r="K109" s="289">
        <v>7.23</v>
      </c>
      <c r="L109" s="287">
        <v>52</v>
      </c>
      <c r="M109" s="281">
        <f t="shared" si="2"/>
        <v>31.330000000000002</v>
      </c>
      <c r="N109" s="281">
        <f t="shared" si="3"/>
        <v>375.96000000000004</v>
      </c>
      <c r="O109" s="279" t="s">
        <v>286</v>
      </c>
    </row>
    <row r="110" spans="1:15" ht="20.399999999999999" x14ac:dyDescent="0.3">
      <c r="A110" s="279" t="s">
        <v>503</v>
      </c>
      <c r="B110" s="287" t="s">
        <v>563</v>
      </c>
      <c r="C110" s="287" t="s">
        <v>1023</v>
      </c>
      <c r="D110" s="288" t="s">
        <v>1019</v>
      </c>
      <c r="E110" s="287" t="s">
        <v>7</v>
      </c>
      <c r="F110" s="287" t="s">
        <v>13</v>
      </c>
      <c r="G110" s="250" t="s">
        <v>378</v>
      </c>
      <c r="H110" s="281" t="s">
        <v>378</v>
      </c>
      <c r="I110" s="279"/>
      <c r="J110" s="281" t="s">
        <v>285</v>
      </c>
      <c r="K110" s="289">
        <v>5.6219999999999999</v>
      </c>
      <c r="L110" s="287">
        <v>52</v>
      </c>
      <c r="M110" s="281">
        <f t="shared" si="2"/>
        <v>24.361999999999998</v>
      </c>
      <c r="N110" s="281">
        <f t="shared" si="3"/>
        <v>292.34399999999999</v>
      </c>
      <c r="O110" s="279" t="s">
        <v>286</v>
      </c>
    </row>
    <row r="111" spans="1:15" x14ac:dyDescent="0.3">
      <c r="A111" s="279" t="s">
        <v>503</v>
      </c>
      <c r="B111" s="287" t="s">
        <v>563</v>
      </c>
      <c r="C111" s="287" t="s">
        <v>622</v>
      </c>
      <c r="D111" s="288" t="s">
        <v>587</v>
      </c>
      <c r="E111" s="287" t="s">
        <v>7</v>
      </c>
      <c r="F111" s="287" t="s">
        <v>13</v>
      </c>
      <c r="G111" s="279" t="s">
        <v>378</v>
      </c>
      <c r="H111" s="279" t="s">
        <v>378</v>
      </c>
      <c r="I111" s="279"/>
      <c r="J111" s="281" t="s">
        <v>285</v>
      </c>
      <c r="K111" s="289">
        <v>26.410500000000003</v>
      </c>
      <c r="L111" s="287">
        <v>52</v>
      </c>
      <c r="M111" s="281">
        <f t="shared" si="2"/>
        <v>114.44550000000002</v>
      </c>
      <c r="N111" s="281">
        <f t="shared" si="3"/>
        <v>1373.3460000000002</v>
      </c>
      <c r="O111" s="279" t="s">
        <v>286</v>
      </c>
    </row>
    <row r="112" spans="1:15" ht="20.399999999999999" x14ac:dyDescent="0.3">
      <c r="A112" s="279" t="s">
        <v>503</v>
      </c>
      <c r="B112" s="287" t="s">
        <v>563</v>
      </c>
      <c r="C112" s="287" t="s">
        <v>1025</v>
      </c>
      <c r="D112" s="288" t="s">
        <v>1019</v>
      </c>
      <c r="E112" s="287" t="s">
        <v>7</v>
      </c>
      <c r="F112" s="287" t="s">
        <v>38</v>
      </c>
      <c r="G112" s="250" t="s">
        <v>378</v>
      </c>
      <c r="H112" s="281" t="s">
        <v>378</v>
      </c>
      <c r="I112" s="279"/>
      <c r="J112" s="281" t="s">
        <v>285</v>
      </c>
      <c r="K112" s="289">
        <v>3.6480000000000001</v>
      </c>
      <c r="L112" s="287">
        <v>52</v>
      </c>
      <c r="M112" s="281">
        <f t="shared" si="2"/>
        <v>15.808</v>
      </c>
      <c r="N112" s="281">
        <f t="shared" si="3"/>
        <v>189.696</v>
      </c>
      <c r="O112" s="279" t="s">
        <v>286</v>
      </c>
    </row>
    <row r="113" spans="1:15" x14ac:dyDescent="0.3">
      <c r="A113" s="279" t="s">
        <v>503</v>
      </c>
      <c r="B113" s="287" t="s">
        <v>563</v>
      </c>
      <c r="C113" s="287" t="s">
        <v>623</v>
      </c>
      <c r="D113" s="288" t="s">
        <v>587</v>
      </c>
      <c r="E113" s="287" t="s">
        <v>7</v>
      </c>
      <c r="F113" s="287" t="s">
        <v>13</v>
      </c>
      <c r="G113" s="279" t="s">
        <v>378</v>
      </c>
      <c r="H113" s="279" t="s">
        <v>378</v>
      </c>
      <c r="I113" s="279"/>
      <c r="J113" s="281" t="s">
        <v>285</v>
      </c>
      <c r="K113" s="289">
        <v>35.003399999999999</v>
      </c>
      <c r="L113" s="287">
        <v>52</v>
      </c>
      <c r="M113" s="281">
        <f t="shared" si="2"/>
        <v>151.6814</v>
      </c>
      <c r="N113" s="281">
        <f t="shared" si="3"/>
        <v>1820.1768</v>
      </c>
      <c r="O113" s="279" t="s">
        <v>286</v>
      </c>
    </row>
    <row r="114" spans="1:15" ht="20.399999999999999" x14ac:dyDescent="0.3">
      <c r="A114" s="279" t="s">
        <v>503</v>
      </c>
      <c r="B114" s="279" t="s">
        <v>563</v>
      </c>
      <c r="C114" s="279" t="s">
        <v>1026</v>
      </c>
      <c r="D114" s="250" t="s">
        <v>1019</v>
      </c>
      <c r="E114" s="279" t="s">
        <v>7</v>
      </c>
      <c r="F114" s="279" t="s">
        <v>38</v>
      </c>
      <c r="G114" s="250" t="s">
        <v>378</v>
      </c>
      <c r="H114" s="281" t="s">
        <v>378</v>
      </c>
      <c r="I114" s="279"/>
      <c r="J114" s="281" t="s">
        <v>285</v>
      </c>
      <c r="K114" s="282">
        <v>1.7</v>
      </c>
      <c r="L114" s="279">
        <v>52</v>
      </c>
      <c r="M114" s="281">
        <f t="shared" si="2"/>
        <v>7.3666666666666663</v>
      </c>
      <c r="N114" s="281">
        <f t="shared" si="3"/>
        <v>88.399999999999991</v>
      </c>
      <c r="O114" s="279" t="s">
        <v>286</v>
      </c>
    </row>
    <row r="115" spans="1:15" x14ac:dyDescent="0.3">
      <c r="A115" s="279" t="s">
        <v>503</v>
      </c>
      <c r="B115" s="279" t="s">
        <v>563</v>
      </c>
      <c r="C115" s="279" t="s">
        <v>624</v>
      </c>
      <c r="D115" s="250" t="s">
        <v>587</v>
      </c>
      <c r="E115" s="287" t="s">
        <v>7</v>
      </c>
      <c r="F115" s="279" t="s">
        <v>38</v>
      </c>
      <c r="G115" s="279" t="s">
        <v>378</v>
      </c>
      <c r="H115" s="279" t="s">
        <v>378</v>
      </c>
      <c r="I115" s="279"/>
      <c r="J115" s="281" t="s">
        <v>285</v>
      </c>
      <c r="K115" s="282">
        <v>7.9337</v>
      </c>
      <c r="L115" s="279">
        <v>52</v>
      </c>
      <c r="M115" s="281">
        <f t="shared" si="2"/>
        <v>34.379366666666662</v>
      </c>
      <c r="N115" s="281">
        <f t="shared" si="3"/>
        <v>412.55239999999998</v>
      </c>
      <c r="O115" s="279" t="s">
        <v>286</v>
      </c>
    </row>
    <row r="116" spans="1:15" x14ac:dyDescent="0.3">
      <c r="A116" s="279" t="s">
        <v>503</v>
      </c>
      <c r="B116" s="287" t="s">
        <v>563</v>
      </c>
      <c r="C116" s="287" t="s">
        <v>627</v>
      </c>
      <c r="D116" s="288" t="s">
        <v>587</v>
      </c>
      <c r="E116" s="287" t="s">
        <v>7</v>
      </c>
      <c r="F116" s="287" t="s">
        <v>13</v>
      </c>
      <c r="G116" s="279" t="s">
        <v>378</v>
      </c>
      <c r="H116" s="279" t="s">
        <v>378</v>
      </c>
      <c r="I116" s="279"/>
      <c r="J116" s="281" t="s">
        <v>285</v>
      </c>
      <c r="K116" s="289">
        <v>50.6982</v>
      </c>
      <c r="L116" s="287">
        <v>52</v>
      </c>
      <c r="M116" s="281">
        <f t="shared" si="2"/>
        <v>219.69219999999999</v>
      </c>
      <c r="N116" s="281">
        <f t="shared" si="3"/>
        <v>2636.3063999999999</v>
      </c>
      <c r="O116" s="279" t="s">
        <v>286</v>
      </c>
    </row>
    <row r="117" spans="1:15" ht="20.399999999999999" x14ac:dyDescent="0.3">
      <c r="A117" s="279" t="s">
        <v>503</v>
      </c>
      <c r="B117" s="287" t="s">
        <v>563</v>
      </c>
      <c r="C117" s="287" t="s">
        <v>1031</v>
      </c>
      <c r="D117" s="288" t="s">
        <v>1019</v>
      </c>
      <c r="E117" s="287" t="s">
        <v>7</v>
      </c>
      <c r="F117" s="287" t="s">
        <v>13</v>
      </c>
      <c r="G117" s="250" t="s">
        <v>378</v>
      </c>
      <c r="H117" s="281" t="s">
        <v>378</v>
      </c>
      <c r="I117" s="250"/>
      <c r="J117" s="281" t="s">
        <v>285</v>
      </c>
      <c r="K117" s="289">
        <v>19.952300000000001</v>
      </c>
      <c r="L117" s="287">
        <v>52</v>
      </c>
      <c r="M117" s="281">
        <f t="shared" si="2"/>
        <v>86.459966666666674</v>
      </c>
      <c r="N117" s="281">
        <f t="shared" si="3"/>
        <v>1037.5196000000001</v>
      </c>
      <c r="O117" s="279" t="s">
        <v>286</v>
      </c>
    </row>
    <row r="118" spans="1:15" x14ac:dyDescent="0.3">
      <c r="A118" s="279" t="s">
        <v>503</v>
      </c>
      <c r="B118" s="287" t="s">
        <v>563</v>
      </c>
      <c r="C118" s="287" t="s">
        <v>628</v>
      </c>
      <c r="D118" s="288" t="s">
        <v>587</v>
      </c>
      <c r="E118" s="287" t="s">
        <v>7</v>
      </c>
      <c r="F118" s="287" t="s">
        <v>38</v>
      </c>
      <c r="G118" s="279" t="s">
        <v>378</v>
      </c>
      <c r="H118" s="279" t="s">
        <v>378</v>
      </c>
      <c r="I118" s="250"/>
      <c r="J118" s="281" t="s">
        <v>285</v>
      </c>
      <c r="K118" s="289">
        <v>11.223600000000001</v>
      </c>
      <c r="L118" s="287">
        <v>52</v>
      </c>
      <c r="M118" s="281">
        <f t="shared" si="2"/>
        <v>48.635600000000004</v>
      </c>
      <c r="N118" s="281">
        <f t="shared" si="3"/>
        <v>583.62720000000002</v>
      </c>
      <c r="O118" s="279" t="s">
        <v>286</v>
      </c>
    </row>
    <row r="119" spans="1:15" ht="20.399999999999999" x14ac:dyDescent="0.3">
      <c r="A119" s="279" t="s">
        <v>503</v>
      </c>
      <c r="B119" s="279" t="s">
        <v>563</v>
      </c>
      <c r="C119" s="279" t="s">
        <v>1032</v>
      </c>
      <c r="D119" s="250" t="s">
        <v>1019</v>
      </c>
      <c r="E119" s="279" t="s">
        <v>7</v>
      </c>
      <c r="F119" s="279" t="s">
        <v>38</v>
      </c>
      <c r="G119" s="250" t="s">
        <v>378</v>
      </c>
      <c r="H119" s="281" t="s">
        <v>378</v>
      </c>
      <c r="I119" s="250"/>
      <c r="J119" s="281" t="s">
        <v>285</v>
      </c>
      <c r="K119" s="282">
        <v>3.4320000000000004</v>
      </c>
      <c r="L119" s="279">
        <v>52</v>
      </c>
      <c r="M119" s="281">
        <f t="shared" si="2"/>
        <v>14.872000000000002</v>
      </c>
      <c r="N119" s="281">
        <f t="shared" si="3"/>
        <v>178.46400000000003</v>
      </c>
      <c r="O119" s="279" t="s">
        <v>286</v>
      </c>
    </row>
    <row r="120" spans="1:15" x14ac:dyDescent="0.3">
      <c r="A120" s="279" t="s">
        <v>503</v>
      </c>
      <c r="B120" s="287" t="s">
        <v>563</v>
      </c>
      <c r="C120" s="287" t="s">
        <v>629</v>
      </c>
      <c r="D120" s="288" t="s">
        <v>587</v>
      </c>
      <c r="E120" s="287" t="s">
        <v>7</v>
      </c>
      <c r="F120" s="287" t="s">
        <v>13</v>
      </c>
      <c r="G120" s="279" t="s">
        <v>378</v>
      </c>
      <c r="H120" s="279" t="s">
        <v>378</v>
      </c>
      <c r="I120" s="279"/>
      <c r="J120" s="281" t="s">
        <v>285</v>
      </c>
      <c r="K120" s="289">
        <v>24.709</v>
      </c>
      <c r="L120" s="287">
        <v>52</v>
      </c>
      <c r="M120" s="281">
        <f t="shared" si="2"/>
        <v>107.07233333333333</v>
      </c>
      <c r="N120" s="281">
        <f t="shared" si="3"/>
        <v>1284.8679999999999</v>
      </c>
      <c r="O120" s="279" t="s">
        <v>286</v>
      </c>
    </row>
    <row r="121" spans="1:15" x14ac:dyDescent="0.3">
      <c r="A121" s="279" t="s">
        <v>503</v>
      </c>
      <c r="B121" s="287" t="s">
        <v>563</v>
      </c>
      <c r="C121" s="287" t="s">
        <v>630</v>
      </c>
      <c r="D121" s="288" t="s">
        <v>587</v>
      </c>
      <c r="E121" s="287" t="s">
        <v>7</v>
      </c>
      <c r="F121" s="287" t="s">
        <v>13</v>
      </c>
      <c r="G121" s="279" t="s">
        <v>378</v>
      </c>
      <c r="H121" s="279" t="s">
        <v>378</v>
      </c>
      <c r="I121" s="279"/>
      <c r="J121" s="281" t="s">
        <v>285</v>
      </c>
      <c r="K121" s="289">
        <v>32.245400000000004</v>
      </c>
      <c r="L121" s="287">
        <v>52</v>
      </c>
      <c r="M121" s="281">
        <f t="shared" si="2"/>
        <v>139.73006666666669</v>
      </c>
      <c r="N121" s="281">
        <f t="shared" si="3"/>
        <v>1676.7608000000002</v>
      </c>
      <c r="O121" s="279" t="s">
        <v>286</v>
      </c>
    </row>
    <row r="122" spans="1:15" x14ac:dyDescent="0.3">
      <c r="A122" s="279" t="s">
        <v>503</v>
      </c>
      <c r="B122" s="287" t="s">
        <v>563</v>
      </c>
      <c r="C122" s="287" t="s">
        <v>631</v>
      </c>
      <c r="D122" s="288" t="s">
        <v>587</v>
      </c>
      <c r="E122" s="287" t="s">
        <v>7</v>
      </c>
      <c r="F122" s="287" t="s">
        <v>13</v>
      </c>
      <c r="G122" s="279" t="s">
        <v>378</v>
      </c>
      <c r="H122" s="279" t="s">
        <v>378</v>
      </c>
      <c r="I122" s="279"/>
      <c r="J122" s="281" t="s">
        <v>285</v>
      </c>
      <c r="K122" s="289">
        <v>27.419900000000002</v>
      </c>
      <c r="L122" s="287">
        <v>52</v>
      </c>
      <c r="M122" s="281">
        <f t="shared" si="2"/>
        <v>118.81956666666667</v>
      </c>
      <c r="N122" s="281">
        <f t="shared" si="3"/>
        <v>1425.8348000000001</v>
      </c>
      <c r="O122" s="279" t="s">
        <v>286</v>
      </c>
    </row>
    <row r="123" spans="1:15" ht="20.399999999999999" x14ac:dyDescent="0.3">
      <c r="A123" s="279" t="s">
        <v>503</v>
      </c>
      <c r="B123" s="279" t="s">
        <v>563</v>
      </c>
      <c r="C123" s="279" t="s">
        <v>1033</v>
      </c>
      <c r="D123" s="250" t="s">
        <v>1019</v>
      </c>
      <c r="E123" s="279" t="s">
        <v>7</v>
      </c>
      <c r="F123" s="279" t="s">
        <v>13</v>
      </c>
      <c r="G123" s="250" t="s">
        <v>378</v>
      </c>
      <c r="H123" s="281" t="s">
        <v>378</v>
      </c>
      <c r="I123" s="279"/>
      <c r="J123" s="281" t="s">
        <v>285</v>
      </c>
      <c r="K123" s="282">
        <v>10.5603</v>
      </c>
      <c r="L123" s="279">
        <v>52</v>
      </c>
      <c r="M123" s="281">
        <f t="shared" si="2"/>
        <v>45.761299999999999</v>
      </c>
      <c r="N123" s="281">
        <f t="shared" si="3"/>
        <v>549.13559999999995</v>
      </c>
      <c r="O123" s="279" t="s">
        <v>286</v>
      </c>
    </row>
    <row r="124" spans="1:15" ht="20.399999999999999" x14ac:dyDescent="0.3">
      <c r="A124" s="279" t="s">
        <v>503</v>
      </c>
      <c r="B124" s="287" t="s">
        <v>563</v>
      </c>
      <c r="C124" s="287" t="s">
        <v>1035</v>
      </c>
      <c r="D124" s="288" t="s">
        <v>1019</v>
      </c>
      <c r="E124" s="287" t="s">
        <v>7</v>
      </c>
      <c r="F124" s="287" t="s">
        <v>38</v>
      </c>
      <c r="G124" s="250" t="s">
        <v>378</v>
      </c>
      <c r="H124" s="281" t="s">
        <v>378</v>
      </c>
      <c r="I124" s="279"/>
      <c r="J124" s="281" t="s">
        <v>285</v>
      </c>
      <c r="K124" s="289">
        <v>3.4320000000000004</v>
      </c>
      <c r="L124" s="287">
        <v>52</v>
      </c>
      <c r="M124" s="281">
        <f t="shared" si="2"/>
        <v>14.872000000000002</v>
      </c>
      <c r="N124" s="281">
        <f t="shared" si="3"/>
        <v>178.46400000000003</v>
      </c>
      <c r="O124" s="279" t="s">
        <v>286</v>
      </c>
    </row>
    <row r="125" spans="1:15" x14ac:dyDescent="0.3">
      <c r="A125" s="279" t="s">
        <v>503</v>
      </c>
      <c r="B125" s="279" t="s">
        <v>563</v>
      </c>
      <c r="C125" s="279" t="s">
        <v>665</v>
      </c>
      <c r="D125" s="250" t="s">
        <v>509</v>
      </c>
      <c r="E125" s="279" t="s">
        <v>11</v>
      </c>
      <c r="F125" s="279" t="s">
        <v>38</v>
      </c>
      <c r="G125" s="279" t="s">
        <v>378</v>
      </c>
      <c r="H125" s="281" t="s">
        <v>378</v>
      </c>
      <c r="I125" s="250"/>
      <c r="J125" s="281" t="s">
        <v>285</v>
      </c>
      <c r="K125" s="282">
        <v>14.0632</v>
      </c>
      <c r="L125" s="279">
        <v>52</v>
      </c>
      <c r="M125" s="281">
        <f t="shared" si="2"/>
        <v>60.940533333333327</v>
      </c>
      <c r="N125" s="281">
        <f t="shared" si="3"/>
        <v>731.28639999999996</v>
      </c>
      <c r="O125" s="279" t="s">
        <v>286</v>
      </c>
    </row>
    <row r="126" spans="1:15" x14ac:dyDescent="0.3">
      <c r="A126" s="279" t="s">
        <v>503</v>
      </c>
      <c r="B126" s="279" t="s">
        <v>563</v>
      </c>
      <c r="C126" s="279" t="s">
        <v>670</v>
      </c>
      <c r="D126" s="250" t="s">
        <v>509</v>
      </c>
      <c r="E126" s="279" t="s">
        <v>11</v>
      </c>
      <c r="F126" s="279" t="s">
        <v>38</v>
      </c>
      <c r="G126" s="279" t="s">
        <v>378</v>
      </c>
      <c r="H126" s="281" t="s">
        <v>378</v>
      </c>
      <c r="I126" s="279"/>
      <c r="J126" s="281" t="s">
        <v>285</v>
      </c>
      <c r="K126" s="282">
        <v>13.093100000000002</v>
      </c>
      <c r="L126" s="279">
        <v>52</v>
      </c>
      <c r="M126" s="281">
        <f t="shared" si="2"/>
        <v>56.736766666666675</v>
      </c>
      <c r="N126" s="281">
        <f t="shared" si="3"/>
        <v>680.84120000000007</v>
      </c>
      <c r="O126" s="279" t="s">
        <v>286</v>
      </c>
    </row>
    <row r="127" spans="1:15" x14ac:dyDescent="0.3">
      <c r="A127" s="279" t="s">
        <v>503</v>
      </c>
      <c r="B127" s="279" t="s">
        <v>563</v>
      </c>
      <c r="C127" s="279" t="s">
        <v>674</v>
      </c>
      <c r="D127" s="250" t="s">
        <v>509</v>
      </c>
      <c r="E127" s="279" t="s">
        <v>11</v>
      </c>
      <c r="F127" s="279" t="s">
        <v>38</v>
      </c>
      <c r="G127" s="279" t="s">
        <v>378</v>
      </c>
      <c r="H127" s="281" t="s">
        <v>378</v>
      </c>
      <c r="I127" s="279"/>
      <c r="J127" s="281" t="s">
        <v>285</v>
      </c>
      <c r="K127" s="282">
        <v>13.837100000000001</v>
      </c>
      <c r="L127" s="279">
        <v>52</v>
      </c>
      <c r="M127" s="281">
        <f t="shared" si="2"/>
        <v>59.960766666666672</v>
      </c>
      <c r="N127" s="281">
        <f t="shared" si="3"/>
        <v>719.52920000000006</v>
      </c>
      <c r="O127" s="279" t="s">
        <v>286</v>
      </c>
    </row>
    <row r="128" spans="1:15" x14ac:dyDescent="0.3">
      <c r="A128" s="279" t="s">
        <v>503</v>
      </c>
      <c r="B128" s="287" t="s">
        <v>563</v>
      </c>
      <c r="C128" s="287" t="s">
        <v>625</v>
      </c>
      <c r="D128" s="288" t="s">
        <v>514</v>
      </c>
      <c r="E128" s="279" t="s">
        <v>20</v>
      </c>
      <c r="F128" s="287" t="s">
        <v>13</v>
      </c>
      <c r="G128" s="250" t="s">
        <v>373</v>
      </c>
      <c r="H128" s="281" t="s">
        <v>1071</v>
      </c>
      <c r="I128" s="279"/>
      <c r="J128" s="281" t="s">
        <v>285</v>
      </c>
      <c r="K128" s="289">
        <v>33.7072</v>
      </c>
      <c r="L128" s="279">
        <v>1</v>
      </c>
      <c r="M128" s="281">
        <f t="shared" si="2"/>
        <v>2.8089333333333335</v>
      </c>
      <c r="N128" s="281">
        <f t="shared" si="3"/>
        <v>33.7072</v>
      </c>
      <c r="O128" s="279" t="s">
        <v>286</v>
      </c>
    </row>
    <row r="129" spans="1:15" x14ac:dyDescent="0.3">
      <c r="A129" s="279" t="s">
        <v>503</v>
      </c>
      <c r="B129" s="287" t="s">
        <v>563</v>
      </c>
      <c r="C129" s="287" t="s">
        <v>626</v>
      </c>
      <c r="D129" s="288" t="s">
        <v>514</v>
      </c>
      <c r="E129" s="279" t="s">
        <v>20</v>
      </c>
      <c r="F129" s="287" t="s">
        <v>13</v>
      </c>
      <c r="G129" s="250" t="s">
        <v>373</v>
      </c>
      <c r="H129" s="281" t="s">
        <v>1071</v>
      </c>
      <c r="I129" s="279"/>
      <c r="J129" s="281" t="s">
        <v>285</v>
      </c>
      <c r="K129" s="289">
        <v>42.843600000000002</v>
      </c>
      <c r="L129" s="279">
        <v>1</v>
      </c>
      <c r="M129" s="281">
        <f t="shared" si="2"/>
        <v>3.5703</v>
      </c>
      <c r="N129" s="281">
        <f t="shared" si="3"/>
        <v>42.843600000000002</v>
      </c>
      <c r="O129" s="279" t="s">
        <v>286</v>
      </c>
    </row>
    <row r="130" spans="1:15" x14ac:dyDescent="0.3">
      <c r="A130" s="279" t="s">
        <v>503</v>
      </c>
      <c r="B130" s="279" t="s">
        <v>563</v>
      </c>
      <c r="C130" s="279" t="s">
        <v>643</v>
      </c>
      <c r="D130" s="250" t="s">
        <v>514</v>
      </c>
      <c r="E130" s="279" t="s">
        <v>20</v>
      </c>
      <c r="F130" s="279" t="s">
        <v>13</v>
      </c>
      <c r="G130" s="250" t="s">
        <v>373</v>
      </c>
      <c r="H130" s="281" t="s">
        <v>1071</v>
      </c>
      <c r="I130" s="279"/>
      <c r="J130" s="281" t="s">
        <v>285</v>
      </c>
      <c r="K130" s="282">
        <v>19.258500000000002</v>
      </c>
      <c r="L130" s="279">
        <v>1</v>
      </c>
      <c r="M130" s="281">
        <f t="shared" si="2"/>
        <v>1.6048750000000001</v>
      </c>
      <c r="N130" s="281">
        <f t="shared" si="3"/>
        <v>19.258500000000002</v>
      </c>
      <c r="O130" s="279" t="s">
        <v>286</v>
      </c>
    </row>
    <row r="131" spans="1:15" x14ac:dyDescent="0.3">
      <c r="A131" s="279" t="s">
        <v>503</v>
      </c>
      <c r="B131" s="279" t="s">
        <v>563</v>
      </c>
      <c r="C131" s="279" t="s">
        <v>644</v>
      </c>
      <c r="D131" s="250" t="s">
        <v>514</v>
      </c>
      <c r="E131" s="279" t="s">
        <v>20</v>
      </c>
      <c r="F131" s="279" t="s">
        <v>13</v>
      </c>
      <c r="G131" s="250" t="s">
        <v>373</v>
      </c>
      <c r="H131" s="281" t="s">
        <v>1071</v>
      </c>
      <c r="I131" s="250"/>
      <c r="J131" s="281" t="s">
        <v>285</v>
      </c>
      <c r="K131" s="282">
        <v>19.536000000000001</v>
      </c>
      <c r="L131" s="279">
        <v>1</v>
      </c>
      <c r="M131" s="281">
        <f t="shared" si="2"/>
        <v>1.6280000000000001</v>
      </c>
      <c r="N131" s="281">
        <f t="shared" si="3"/>
        <v>19.536000000000001</v>
      </c>
      <c r="O131" s="279" t="s">
        <v>286</v>
      </c>
    </row>
    <row r="132" spans="1:15" x14ac:dyDescent="0.3">
      <c r="A132" s="279" t="s">
        <v>503</v>
      </c>
      <c r="B132" s="279" t="s">
        <v>563</v>
      </c>
      <c r="C132" s="279" t="s">
        <v>645</v>
      </c>
      <c r="D132" s="250" t="s">
        <v>514</v>
      </c>
      <c r="E132" s="279" t="s">
        <v>20</v>
      </c>
      <c r="F132" s="279" t="s">
        <v>13</v>
      </c>
      <c r="G132" s="250" t="s">
        <v>373</v>
      </c>
      <c r="H132" s="281" t="s">
        <v>1071</v>
      </c>
      <c r="I132" s="250"/>
      <c r="J132" s="281" t="s">
        <v>285</v>
      </c>
      <c r="K132" s="282">
        <v>19.536000000000001</v>
      </c>
      <c r="L132" s="279">
        <v>1</v>
      </c>
      <c r="M132" s="281">
        <f t="shared" si="2"/>
        <v>1.6280000000000001</v>
      </c>
      <c r="N132" s="281">
        <f t="shared" si="3"/>
        <v>19.536000000000001</v>
      </c>
      <c r="O132" s="279" t="s">
        <v>286</v>
      </c>
    </row>
    <row r="133" spans="1:15" x14ac:dyDescent="0.3">
      <c r="A133" s="279" t="s">
        <v>503</v>
      </c>
      <c r="B133" s="279" t="s">
        <v>563</v>
      </c>
      <c r="C133" s="279" t="s">
        <v>646</v>
      </c>
      <c r="D133" s="250" t="s">
        <v>514</v>
      </c>
      <c r="E133" s="279" t="s">
        <v>20</v>
      </c>
      <c r="F133" s="279" t="s">
        <v>13</v>
      </c>
      <c r="G133" s="250" t="s">
        <v>373</v>
      </c>
      <c r="H133" s="281" t="s">
        <v>1071</v>
      </c>
      <c r="I133" s="279"/>
      <c r="J133" s="281" t="s">
        <v>285</v>
      </c>
      <c r="K133" s="282">
        <v>40.182000000000002</v>
      </c>
      <c r="L133" s="279">
        <v>1</v>
      </c>
      <c r="M133" s="281">
        <f t="shared" si="2"/>
        <v>3.3485</v>
      </c>
      <c r="N133" s="281">
        <f t="shared" si="3"/>
        <v>40.182000000000002</v>
      </c>
      <c r="O133" s="279" t="s">
        <v>286</v>
      </c>
    </row>
    <row r="134" spans="1:15" x14ac:dyDescent="0.3">
      <c r="A134" s="279" t="s">
        <v>503</v>
      </c>
      <c r="B134" s="279" t="s">
        <v>563</v>
      </c>
      <c r="C134" s="279" t="s">
        <v>647</v>
      </c>
      <c r="D134" s="250" t="s">
        <v>514</v>
      </c>
      <c r="E134" s="279" t="s">
        <v>20</v>
      </c>
      <c r="F134" s="279" t="s">
        <v>13</v>
      </c>
      <c r="G134" s="250" t="s">
        <v>373</v>
      </c>
      <c r="H134" s="281" t="s">
        <v>1071</v>
      </c>
      <c r="I134" s="279"/>
      <c r="J134" s="281" t="s">
        <v>285</v>
      </c>
      <c r="K134" s="282">
        <v>39.627000000000002</v>
      </c>
      <c r="L134" s="279">
        <v>1</v>
      </c>
      <c r="M134" s="281">
        <f t="shared" si="2"/>
        <v>3.3022500000000004</v>
      </c>
      <c r="N134" s="281">
        <f t="shared" si="3"/>
        <v>39.627000000000002</v>
      </c>
      <c r="O134" s="279" t="s">
        <v>286</v>
      </c>
    </row>
    <row r="135" spans="1:15" x14ac:dyDescent="0.3">
      <c r="A135" s="279" t="s">
        <v>503</v>
      </c>
      <c r="B135" s="279" t="s">
        <v>563</v>
      </c>
      <c r="C135" s="279" t="s">
        <v>648</v>
      </c>
      <c r="D135" s="250" t="s">
        <v>514</v>
      </c>
      <c r="E135" s="279" t="s">
        <v>20</v>
      </c>
      <c r="F135" s="279" t="s">
        <v>13</v>
      </c>
      <c r="G135" s="250" t="s">
        <v>373</v>
      </c>
      <c r="H135" s="281" t="s">
        <v>1071</v>
      </c>
      <c r="I135" s="279"/>
      <c r="J135" s="281" t="s">
        <v>285</v>
      </c>
      <c r="K135" s="282">
        <v>9.297600000000001</v>
      </c>
      <c r="L135" s="279">
        <v>1</v>
      </c>
      <c r="M135" s="281">
        <f t="shared" si="2"/>
        <v>0.77480000000000004</v>
      </c>
      <c r="N135" s="281">
        <f t="shared" si="3"/>
        <v>9.297600000000001</v>
      </c>
      <c r="O135" s="279" t="s">
        <v>286</v>
      </c>
    </row>
    <row r="136" spans="1:15" x14ac:dyDescent="0.3">
      <c r="A136" s="279" t="s">
        <v>503</v>
      </c>
      <c r="B136" s="279" t="s">
        <v>563</v>
      </c>
      <c r="C136" s="279" t="s">
        <v>649</v>
      </c>
      <c r="D136" s="250" t="s">
        <v>514</v>
      </c>
      <c r="E136" s="279" t="s">
        <v>20</v>
      </c>
      <c r="F136" s="279" t="s">
        <v>13</v>
      </c>
      <c r="G136" s="250" t="s">
        <v>373</v>
      </c>
      <c r="H136" s="281" t="s">
        <v>1071</v>
      </c>
      <c r="I136" s="279"/>
      <c r="J136" s="281" t="s">
        <v>285</v>
      </c>
      <c r="K136" s="282">
        <v>41.430800000000005</v>
      </c>
      <c r="L136" s="279">
        <v>1</v>
      </c>
      <c r="M136" s="281">
        <f t="shared" si="2"/>
        <v>3.4525666666666672</v>
      </c>
      <c r="N136" s="281">
        <f t="shared" si="3"/>
        <v>41.430800000000005</v>
      </c>
      <c r="O136" s="279" t="s">
        <v>286</v>
      </c>
    </row>
    <row r="137" spans="1:15" x14ac:dyDescent="0.3">
      <c r="A137" s="279" t="s">
        <v>503</v>
      </c>
      <c r="B137" s="279" t="s">
        <v>563</v>
      </c>
      <c r="C137" s="279" t="s">
        <v>669</v>
      </c>
      <c r="D137" s="250" t="s">
        <v>514</v>
      </c>
      <c r="E137" s="279" t="s">
        <v>20</v>
      </c>
      <c r="F137" s="279" t="s">
        <v>13</v>
      </c>
      <c r="G137" s="250" t="s">
        <v>373</v>
      </c>
      <c r="H137" s="281" t="s">
        <v>1071</v>
      </c>
      <c r="I137" s="279"/>
      <c r="J137" s="281" t="s">
        <v>285</v>
      </c>
      <c r="K137" s="282">
        <v>30.2606</v>
      </c>
      <c r="L137" s="279">
        <v>1</v>
      </c>
      <c r="M137" s="281">
        <f t="shared" si="2"/>
        <v>2.5217166666666668</v>
      </c>
      <c r="N137" s="281">
        <f t="shared" si="3"/>
        <v>30.2606</v>
      </c>
      <c r="O137" s="279" t="s">
        <v>286</v>
      </c>
    </row>
    <row r="138" spans="1:15" x14ac:dyDescent="0.3">
      <c r="A138" s="279" t="s">
        <v>503</v>
      </c>
      <c r="B138" s="279" t="s">
        <v>563</v>
      </c>
      <c r="C138" s="279" t="s">
        <v>673</v>
      </c>
      <c r="D138" s="250" t="s">
        <v>514</v>
      </c>
      <c r="E138" s="279" t="s">
        <v>20</v>
      </c>
      <c r="F138" s="279" t="s">
        <v>13</v>
      </c>
      <c r="G138" s="250" t="s">
        <v>373</v>
      </c>
      <c r="H138" s="281" t="s">
        <v>1071</v>
      </c>
      <c r="I138" s="279"/>
      <c r="J138" s="281" t="s">
        <v>285</v>
      </c>
      <c r="K138" s="282">
        <v>18.423000000000002</v>
      </c>
      <c r="L138" s="279">
        <v>1</v>
      </c>
      <c r="M138" s="281">
        <f t="shared" si="2"/>
        <v>1.5352500000000002</v>
      </c>
      <c r="N138" s="281">
        <f t="shared" si="3"/>
        <v>18.423000000000002</v>
      </c>
      <c r="O138" s="279" t="s">
        <v>286</v>
      </c>
    </row>
    <row r="139" spans="1:15" x14ac:dyDescent="0.3">
      <c r="A139" s="279" t="s">
        <v>503</v>
      </c>
      <c r="B139" s="279" t="s">
        <v>563</v>
      </c>
      <c r="C139" s="279" t="s">
        <v>683</v>
      </c>
      <c r="D139" s="250" t="s">
        <v>514</v>
      </c>
      <c r="E139" s="279" t="s">
        <v>20</v>
      </c>
      <c r="F139" s="279" t="s">
        <v>13</v>
      </c>
      <c r="G139" s="250" t="s">
        <v>373</v>
      </c>
      <c r="H139" s="281" t="s">
        <v>1071</v>
      </c>
      <c r="I139" s="250"/>
      <c r="J139" s="281" t="s">
        <v>285</v>
      </c>
      <c r="K139" s="282">
        <v>30.2606</v>
      </c>
      <c r="L139" s="279">
        <v>1</v>
      </c>
      <c r="M139" s="281">
        <f t="shared" si="2"/>
        <v>2.5217166666666668</v>
      </c>
      <c r="N139" s="281">
        <f t="shared" si="3"/>
        <v>30.2606</v>
      </c>
      <c r="O139" s="279" t="s">
        <v>286</v>
      </c>
    </row>
    <row r="140" spans="1:15" x14ac:dyDescent="0.3">
      <c r="A140" s="279" t="s">
        <v>503</v>
      </c>
      <c r="B140" s="279" t="s">
        <v>563</v>
      </c>
      <c r="C140" s="279" t="s">
        <v>684</v>
      </c>
      <c r="D140" s="250" t="s">
        <v>514</v>
      </c>
      <c r="E140" s="279" t="s">
        <v>20</v>
      </c>
      <c r="F140" s="279" t="s">
        <v>13</v>
      </c>
      <c r="G140" s="250" t="s">
        <v>373</v>
      </c>
      <c r="H140" s="281" t="s">
        <v>1071</v>
      </c>
      <c r="I140" s="250"/>
      <c r="J140" s="281" t="s">
        <v>285</v>
      </c>
      <c r="K140" s="282">
        <v>9.297600000000001</v>
      </c>
      <c r="L140" s="279">
        <v>1</v>
      </c>
      <c r="M140" s="281">
        <f t="shared" si="2"/>
        <v>0.77480000000000004</v>
      </c>
      <c r="N140" s="281">
        <f t="shared" si="3"/>
        <v>9.297600000000001</v>
      </c>
      <c r="O140" s="279" t="s">
        <v>286</v>
      </c>
    </row>
    <row r="141" spans="1:15" x14ac:dyDescent="0.3">
      <c r="A141" s="279" t="s">
        <v>503</v>
      </c>
      <c r="B141" s="279" t="s">
        <v>563</v>
      </c>
      <c r="C141" s="279" t="s">
        <v>680</v>
      </c>
      <c r="D141" s="250" t="s">
        <v>681</v>
      </c>
      <c r="E141" s="279" t="s">
        <v>20</v>
      </c>
      <c r="F141" s="279" t="s">
        <v>13</v>
      </c>
      <c r="G141" s="250" t="s">
        <v>373</v>
      </c>
      <c r="H141" s="281" t="s">
        <v>376</v>
      </c>
      <c r="I141" s="279"/>
      <c r="J141" s="281" t="s">
        <v>285</v>
      </c>
      <c r="K141" s="282">
        <v>1.1809000000000001</v>
      </c>
      <c r="L141" s="279">
        <v>1</v>
      </c>
      <c r="M141" s="281">
        <f t="shared" si="2"/>
        <v>9.8408333333333334E-2</v>
      </c>
      <c r="N141" s="281">
        <f t="shared" si="3"/>
        <v>1.1809000000000001</v>
      </c>
      <c r="O141" s="279" t="s">
        <v>286</v>
      </c>
    </row>
    <row r="142" spans="1:15" x14ac:dyDescent="0.3">
      <c r="A142" s="279" t="s">
        <v>503</v>
      </c>
      <c r="B142" s="279" t="s">
        <v>563</v>
      </c>
      <c r="C142" s="279" t="s">
        <v>682</v>
      </c>
      <c r="D142" s="250" t="s">
        <v>681</v>
      </c>
      <c r="E142" s="279" t="s">
        <v>20</v>
      </c>
      <c r="F142" s="279" t="s">
        <v>13</v>
      </c>
      <c r="G142" s="250" t="s">
        <v>373</v>
      </c>
      <c r="H142" s="281" t="s">
        <v>376</v>
      </c>
      <c r="I142" s="250"/>
      <c r="J142" s="281" t="s">
        <v>285</v>
      </c>
      <c r="K142" s="282">
        <v>1.1055000000000001</v>
      </c>
      <c r="L142" s="279">
        <v>1</v>
      </c>
      <c r="M142" s="281">
        <f t="shared" ref="M142:M205" si="4">K142*L142/12</f>
        <v>9.2125000000000012E-2</v>
      </c>
      <c r="N142" s="281">
        <f t="shared" ref="N142:N205" si="5">K142*L142</f>
        <v>1.1055000000000001</v>
      </c>
      <c r="O142" s="279" t="s">
        <v>286</v>
      </c>
    </row>
    <row r="143" spans="1:15" ht="30.6" x14ac:dyDescent="0.3">
      <c r="A143" s="279" t="s">
        <v>503</v>
      </c>
      <c r="B143" s="287" t="s">
        <v>563</v>
      </c>
      <c r="C143" s="287" t="s">
        <v>860</v>
      </c>
      <c r="D143" s="288" t="s">
        <v>818</v>
      </c>
      <c r="E143" s="279" t="s">
        <v>20</v>
      </c>
      <c r="F143" s="287" t="s">
        <v>13</v>
      </c>
      <c r="G143" s="281" t="s">
        <v>382</v>
      </c>
      <c r="H143" s="281" t="s">
        <v>382</v>
      </c>
      <c r="I143" s="279"/>
      <c r="J143" s="281" t="s">
        <v>285</v>
      </c>
      <c r="K143" s="289">
        <v>1.2350000000000001</v>
      </c>
      <c r="L143" s="279">
        <v>1</v>
      </c>
      <c r="M143" s="281">
        <f t="shared" si="4"/>
        <v>0.10291666666666667</v>
      </c>
      <c r="N143" s="281">
        <f t="shared" si="5"/>
        <v>1.2350000000000001</v>
      </c>
      <c r="O143" s="279" t="s">
        <v>286</v>
      </c>
    </row>
    <row r="144" spans="1:15" ht="20.399999999999999" x14ac:dyDescent="0.3">
      <c r="A144" s="279" t="s">
        <v>503</v>
      </c>
      <c r="B144" s="287" t="s">
        <v>563</v>
      </c>
      <c r="C144" s="287" t="s">
        <v>754</v>
      </c>
      <c r="D144" s="288" t="s">
        <v>755</v>
      </c>
      <c r="E144" s="287" t="s">
        <v>20</v>
      </c>
      <c r="F144" s="287" t="s">
        <v>13</v>
      </c>
      <c r="G144" s="281" t="s">
        <v>382</v>
      </c>
      <c r="H144" s="281" t="s">
        <v>382</v>
      </c>
      <c r="I144" s="250"/>
      <c r="J144" s="281" t="s">
        <v>285</v>
      </c>
      <c r="K144" s="289">
        <v>84.3459</v>
      </c>
      <c r="L144" s="279">
        <v>1</v>
      </c>
      <c r="M144" s="281">
        <f t="shared" si="4"/>
        <v>7.0288250000000003</v>
      </c>
      <c r="N144" s="281">
        <f t="shared" si="5"/>
        <v>84.3459</v>
      </c>
      <c r="O144" s="279" t="s">
        <v>286</v>
      </c>
    </row>
    <row r="145" spans="1:15" ht="30.6" x14ac:dyDescent="0.3">
      <c r="A145" s="279" t="s">
        <v>503</v>
      </c>
      <c r="B145" s="287" t="s">
        <v>563</v>
      </c>
      <c r="C145" s="287" t="s">
        <v>866</v>
      </c>
      <c r="D145" s="288" t="s">
        <v>818</v>
      </c>
      <c r="E145" s="279" t="s">
        <v>20</v>
      </c>
      <c r="F145" s="287" t="s">
        <v>38</v>
      </c>
      <c r="G145" s="281" t="s">
        <v>382</v>
      </c>
      <c r="H145" s="281" t="s">
        <v>382</v>
      </c>
      <c r="I145" s="279"/>
      <c r="J145" s="281" t="s">
        <v>285</v>
      </c>
      <c r="K145" s="289">
        <v>31.315000000000001</v>
      </c>
      <c r="L145" s="279">
        <v>1</v>
      </c>
      <c r="M145" s="281">
        <f t="shared" si="4"/>
        <v>2.6095833333333336</v>
      </c>
      <c r="N145" s="281">
        <f t="shared" si="5"/>
        <v>31.315000000000001</v>
      </c>
      <c r="O145" s="279" t="s">
        <v>286</v>
      </c>
    </row>
    <row r="146" spans="1:15" ht="20.399999999999999" x14ac:dyDescent="0.3">
      <c r="A146" s="279" t="s">
        <v>503</v>
      </c>
      <c r="B146" s="287" t="s">
        <v>563</v>
      </c>
      <c r="C146" s="287" t="s">
        <v>756</v>
      </c>
      <c r="D146" s="288" t="s">
        <v>755</v>
      </c>
      <c r="E146" s="287" t="s">
        <v>20</v>
      </c>
      <c r="F146" s="287" t="s">
        <v>13</v>
      </c>
      <c r="G146" s="281" t="s">
        <v>382</v>
      </c>
      <c r="H146" s="281" t="s">
        <v>382</v>
      </c>
      <c r="I146" s="279"/>
      <c r="J146" s="281" t="s">
        <v>285</v>
      </c>
      <c r="K146" s="289">
        <v>44.029800000000002</v>
      </c>
      <c r="L146" s="279">
        <v>1</v>
      </c>
      <c r="M146" s="281">
        <f t="shared" si="4"/>
        <v>3.6691500000000001</v>
      </c>
      <c r="N146" s="281">
        <f t="shared" si="5"/>
        <v>44.029800000000002</v>
      </c>
      <c r="O146" s="279" t="s">
        <v>286</v>
      </c>
    </row>
    <row r="147" spans="1:15" ht="20.399999999999999" x14ac:dyDescent="0.3">
      <c r="A147" s="279" t="s">
        <v>503</v>
      </c>
      <c r="B147" s="287" t="s">
        <v>563</v>
      </c>
      <c r="C147" s="287" t="s">
        <v>564</v>
      </c>
      <c r="D147" s="288" t="s">
        <v>560</v>
      </c>
      <c r="E147" s="287" t="s">
        <v>20</v>
      </c>
      <c r="F147" s="287" t="s">
        <v>13</v>
      </c>
      <c r="G147" s="279" t="s">
        <v>382</v>
      </c>
      <c r="H147" s="279" t="s">
        <v>382</v>
      </c>
      <c r="I147" s="279"/>
      <c r="J147" s="281" t="s">
        <v>285</v>
      </c>
      <c r="K147" s="289">
        <v>26.2957</v>
      </c>
      <c r="L147" s="279">
        <v>1</v>
      </c>
      <c r="M147" s="281">
        <f t="shared" si="4"/>
        <v>2.1913083333333332</v>
      </c>
      <c r="N147" s="281">
        <f t="shared" si="5"/>
        <v>26.2957</v>
      </c>
      <c r="O147" s="279" t="s">
        <v>286</v>
      </c>
    </row>
    <row r="148" spans="1:15" ht="20.399999999999999" x14ac:dyDescent="0.3">
      <c r="A148" s="279" t="s">
        <v>503</v>
      </c>
      <c r="B148" s="287" t="s">
        <v>563</v>
      </c>
      <c r="C148" s="287" t="s">
        <v>566</v>
      </c>
      <c r="D148" s="288" t="s">
        <v>560</v>
      </c>
      <c r="E148" s="287" t="s">
        <v>20</v>
      </c>
      <c r="F148" s="287" t="s">
        <v>13</v>
      </c>
      <c r="G148" s="279" t="s">
        <v>382</v>
      </c>
      <c r="H148" s="279" t="s">
        <v>382</v>
      </c>
      <c r="I148" s="279"/>
      <c r="J148" s="281" t="s">
        <v>285</v>
      </c>
      <c r="K148" s="289">
        <v>3.8000000000000003</v>
      </c>
      <c r="L148" s="279">
        <v>1</v>
      </c>
      <c r="M148" s="281">
        <f t="shared" si="4"/>
        <v>0.31666666666666671</v>
      </c>
      <c r="N148" s="281">
        <f t="shared" si="5"/>
        <v>3.8000000000000003</v>
      </c>
      <c r="O148" s="279" t="s">
        <v>286</v>
      </c>
    </row>
    <row r="149" spans="1:15" ht="20.399999999999999" x14ac:dyDescent="0.3">
      <c r="A149" s="279" t="s">
        <v>503</v>
      </c>
      <c r="B149" s="287" t="s">
        <v>563</v>
      </c>
      <c r="C149" s="287" t="s">
        <v>567</v>
      </c>
      <c r="D149" s="288" t="s">
        <v>560</v>
      </c>
      <c r="E149" s="287" t="s">
        <v>20</v>
      </c>
      <c r="F149" s="287" t="s">
        <v>13</v>
      </c>
      <c r="G149" s="279" t="s">
        <v>382</v>
      </c>
      <c r="H149" s="279" t="s">
        <v>382</v>
      </c>
      <c r="I149" s="279"/>
      <c r="J149" s="281" t="s">
        <v>285</v>
      </c>
      <c r="K149" s="289">
        <v>3.8000000000000003</v>
      </c>
      <c r="L149" s="279">
        <v>1</v>
      </c>
      <c r="M149" s="281">
        <f t="shared" si="4"/>
        <v>0.31666666666666671</v>
      </c>
      <c r="N149" s="281">
        <f t="shared" si="5"/>
        <v>3.8000000000000003</v>
      </c>
      <c r="O149" s="279" t="s">
        <v>286</v>
      </c>
    </row>
    <row r="150" spans="1:15" ht="20.399999999999999" x14ac:dyDescent="0.3">
      <c r="A150" s="279" t="s">
        <v>503</v>
      </c>
      <c r="B150" s="287" t="s">
        <v>563</v>
      </c>
      <c r="C150" s="287" t="s">
        <v>568</v>
      </c>
      <c r="D150" s="288" t="s">
        <v>560</v>
      </c>
      <c r="E150" s="287" t="s">
        <v>20</v>
      </c>
      <c r="F150" s="287" t="s">
        <v>13</v>
      </c>
      <c r="G150" s="279" t="s">
        <v>382</v>
      </c>
      <c r="H150" s="279" t="s">
        <v>382</v>
      </c>
      <c r="I150" s="279"/>
      <c r="J150" s="281" t="s">
        <v>285</v>
      </c>
      <c r="K150" s="289">
        <v>3.8000000000000003</v>
      </c>
      <c r="L150" s="279">
        <v>1</v>
      </c>
      <c r="M150" s="281">
        <f t="shared" si="4"/>
        <v>0.31666666666666671</v>
      </c>
      <c r="N150" s="281">
        <f t="shared" si="5"/>
        <v>3.8000000000000003</v>
      </c>
      <c r="O150" s="279" t="s">
        <v>286</v>
      </c>
    </row>
    <row r="151" spans="1:15" ht="20.399999999999999" x14ac:dyDescent="0.3">
      <c r="A151" s="279" t="s">
        <v>503</v>
      </c>
      <c r="B151" s="287" t="s">
        <v>563</v>
      </c>
      <c r="C151" s="287" t="s">
        <v>570</v>
      </c>
      <c r="D151" s="288" t="s">
        <v>560</v>
      </c>
      <c r="E151" s="287" t="s">
        <v>20</v>
      </c>
      <c r="F151" s="287" t="s">
        <v>13</v>
      </c>
      <c r="G151" s="279" t="s">
        <v>382</v>
      </c>
      <c r="H151" s="279" t="s">
        <v>382</v>
      </c>
      <c r="I151" s="279"/>
      <c r="J151" s="281" t="s">
        <v>285</v>
      </c>
      <c r="K151" s="289">
        <v>4.5410000000000004</v>
      </c>
      <c r="L151" s="279">
        <v>1</v>
      </c>
      <c r="M151" s="281">
        <f t="shared" si="4"/>
        <v>0.37841666666666668</v>
      </c>
      <c r="N151" s="281">
        <f t="shared" si="5"/>
        <v>4.5410000000000004</v>
      </c>
      <c r="O151" s="279" t="s">
        <v>286</v>
      </c>
    </row>
    <row r="152" spans="1:15" ht="20.399999999999999" x14ac:dyDescent="0.3">
      <c r="A152" s="279" t="s">
        <v>503</v>
      </c>
      <c r="B152" s="279" t="s">
        <v>563</v>
      </c>
      <c r="C152" s="279" t="s">
        <v>757</v>
      </c>
      <c r="D152" s="250" t="s">
        <v>755</v>
      </c>
      <c r="E152" s="279" t="s">
        <v>20</v>
      </c>
      <c r="F152" s="279" t="s">
        <v>13</v>
      </c>
      <c r="G152" s="281" t="s">
        <v>382</v>
      </c>
      <c r="H152" s="281" t="s">
        <v>382</v>
      </c>
      <c r="I152" s="279"/>
      <c r="J152" s="281" t="s">
        <v>285</v>
      </c>
      <c r="K152" s="282">
        <v>39.8962</v>
      </c>
      <c r="L152" s="279">
        <v>1</v>
      </c>
      <c r="M152" s="281">
        <f t="shared" si="4"/>
        <v>3.3246833333333332</v>
      </c>
      <c r="N152" s="281">
        <f t="shared" si="5"/>
        <v>39.8962</v>
      </c>
      <c r="O152" s="279" t="s">
        <v>286</v>
      </c>
    </row>
    <row r="153" spans="1:15" ht="20.399999999999999" x14ac:dyDescent="0.3">
      <c r="A153" s="279" t="s">
        <v>503</v>
      </c>
      <c r="B153" s="279" t="s">
        <v>563</v>
      </c>
      <c r="C153" s="279" t="s">
        <v>781</v>
      </c>
      <c r="D153" s="250" t="s">
        <v>755</v>
      </c>
      <c r="E153" s="279" t="s">
        <v>20</v>
      </c>
      <c r="F153" s="279" t="s">
        <v>9</v>
      </c>
      <c r="G153" s="281" t="s">
        <v>382</v>
      </c>
      <c r="H153" s="281" t="s">
        <v>382</v>
      </c>
      <c r="I153" s="279"/>
      <c r="J153" s="281" t="s">
        <v>285</v>
      </c>
      <c r="K153" s="282">
        <v>39.904499999999999</v>
      </c>
      <c r="L153" s="279">
        <v>1</v>
      </c>
      <c r="M153" s="281">
        <f t="shared" si="4"/>
        <v>3.3253749999999997</v>
      </c>
      <c r="N153" s="281">
        <f t="shared" si="5"/>
        <v>39.904499999999999</v>
      </c>
      <c r="O153" s="279" t="s">
        <v>286</v>
      </c>
    </row>
    <row r="154" spans="1:15" ht="20.399999999999999" x14ac:dyDescent="0.3">
      <c r="A154" s="279" t="s">
        <v>503</v>
      </c>
      <c r="B154" s="279" t="s">
        <v>563</v>
      </c>
      <c r="C154" s="279" t="s">
        <v>571</v>
      </c>
      <c r="D154" s="250" t="s">
        <v>560</v>
      </c>
      <c r="E154" s="279" t="s">
        <v>20</v>
      </c>
      <c r="F154" s="279" t="s">
        <v>13</v>
      </c>
      <c r="G154" s="279" t="s">
        <v>382</v>
      </c>
      <c r="H154" s="279" t="s">
        <v>382</v>
      </c>
      <c r="I154" s="250"/>
      <c r="J154" s="281" t="s">
        <v>285</v>
      </c>
      <c r="K154" s="282">
        <v>8.934800000000001</v>
      </c>
      <c r="L154" s="279">
        <v>1</v>
      </c>
      <c r="M154" s="281">
        <f t="shared" si="4"/>
        <v>0.74456666666666671</v>
      </c>
      <c r="N154" s="281">
        <f t="shared" si="5"/>
        <v>8.934800000000001</v>
      </c>
      <c r="O154" s="279" t="s">
        <v>286</v>
      </c>
    </row>
    <row r="155" spans="1:15" ht="30.6" x14ac:dyDescent="0.3">
      <c r="A155" s="279" t="s">
        <v>503</v>
      </c>
      <c r="B155" s="279" t="s">
        <v>563</v>
      </c>
      <c r="C155" s="279" t="s">
        <v>867</v>
      </c>
      <c r="D155" s="250" t="s">
        <v>818</v>
      </c>
      <c r="E155" s="279" t="s">
        <v>20</v>
      </c>
      <c r="F155" s="279" t="s">
        <v>38</v>
      </c>
      <c r="G155" s="281" t="s">
        <v>382</v>
      </c>
      <c r="H155" s="281" t="s">
        <v>382</v>
      </c>
      <c r="I155" s="250"/>
      <c r="J155" s="281" t="s">
        <v>285</v>
      </c>
      <c r="K155" s="282">
        <v>15.7918</v>
      </c>
      <c r="L155" s="279">
        <v>1</v>
      </c>
      <c r="M155" s="281">
        <f t="shared" si="4"/>
        <v>1.3159833333333333</v>
      </c>
      <c r="N155" s="281">
        <f t="shared" si="5"/>
        <v>15.7918</v>
      </c>
      <c r="O155" s="279" t="s">
        <v>286</v>
      </c>
    </row>
    <row r="156" spans="1:15" ht="30.6" x14ac:dyDescent="0.3">
      <c r="A156" s="279" t="s">
        <v>503</v>
      </c>
      <c r="B156" s="279" t="s">
        <v>563</v>
      </c>
      <c r="C156" s="279" t="s">
        <v>869</v>
      </c>
      <c r="D156" s="250" t="s">
        <v>818</v>
      </c>
      <c r="E156" s="279" t="s">
        <v>20</v>
      </c>
      <c r="F156" s="279" t="s">
        <v>13</v>
      </c>
      <c r="G156" s="281" t="s">
        <v>382</v>
      </c>
      <c r="H156" s="281" t="s">
        <v>382</v>
      </c>
      <c r="I156" s="250"/>
      <c r="J156" s="281" t="s">
        <v>285</v>
      </c>
      <c r="K156" s="282">
        <v>18.545999999999999</v>
      </c>
      <c r="L156" s="279">
        <v>1</v>
      </c>
      <c r="M156" s="281">
        <f t="shared" si="4"/>
        <v>1.5454999999999999</v>
      </c>
      <c r="N156" s="281">
        <f t="shared" si="5"/>
        <v>18.545999999999999</v>
      </c>
      <c r="O156" s="279" t="s">
        <v>286</v>
      </c>
    </row>
    <row r="157" spans="1:15" ht="30.6" x14ac:dyDescent="0.3">
      <c r="A157" s="279" t="s">
        <v>503</v>
      </c>
      <c r="B157" s="279" t="s">
        <v>563</v>
      </c>
      <c r="C157" s="279" t="s">
        <v>898</v>
      </c>
      <c r="D157" s="250" t="s">
        <v>818</v>
      </c>
      <c r="E157" s="279" t="s">
        <v>20</v>
      </c>
      <c r="F157" s="279" t="s">
        <v>13</v>
      </c>
      <c r="G157" s="281" t="s">
        <v>382</v>
      </c>
      <c r="H157" s="281" t="s">
        <v>382</v>
      </c>
      <c r="I157" s="279"/>
      <c r="J157" s="281" t="s">
        <v>285</v>
      </c>
      <c r="K157" s="282">
        <v>13.426400000000001</v>
      </c>
      <c r="L157" s="279">
        <v>1</v>
      </c>
      <c r="M157" s="281">
        <f t="shared" si="4"/>
        <v>1.1188666666666667</v>
      </c>
      <c r="N157" s="281">
        <f t="shared" si="5"/>
        <v>13.426400000000001</v>
      </c>
      <c r="O157" s="279" t="s">
        <v>286</v>
      </c>
    </row>
    <row r="158" spans="1:15" x14ac:dyDescent="0.3">
      <c r="A158" s="279" t="s">
        <v>503</v>
      </c>
      <c r="B158" s="279" t="s">
        <v>518</v>
      </c>
      <c r="C158" s="279" t="s">
        <v>686</v>
      </c>
      <c r="D158" s="250" t="s">
        <v>687</v>
      </c>
      <c r="E158" s="279" t="s">
        <v>104</v>
      </c>
      <c r="F158" s="279" t="s">
        <v>39</v>
      </c>
      <c r="G158" s="281" t="s">
        <v>373</v>
      </c>
      <c r="H158" s="281" t="s">
        <v>1072</v>
      </c>
      <c r="I158" s="250"/>
      <c r="J158" s="281" t="s">
        <v>285</v>
      </c>
      <c r="K158" s="282">
        <v>29.674200000000003</v>
      </c>
      <c r="L158" s="279">
        <v>52</v>
      </c>
      <c r="M158" s="281">
        <f t="shared" si="4"/>
        <v>128.5882</v>
      </c>
      <c r="N158" s="281">
        <f t="shared" si="5"/>
        <v>1543.0584000000001</v>
      </c>
      <c r="O158" s="279" t="s">
        <v>286</v>
      </c>
    </row>
    <row r="159" spans="1:15" x14ac:dyDescent="0.3">
      <c r="A159" s="279" t="s">
        <v>503</v>
      </c>
      <c r="B159" s="279" t="s">
        <v>518</v>
      </c>
      <c r="C159" s="279" t="s">
        <v>688</v>
      </c>
      <c r="D159" s="250" t="s">
        <v>687</v>
      </c>
      <c r="E159" s="279" t="s">
        <v>104</v>
      </c>
      <c r="F159" s="279" t="s">
        <v>39</v>
      </c>
      <c r="G159" s="281" t="s">
        <v>373</v>
      </c>
      <c r="H159" s="281" t="s">
        <v>1072</v>
      </c>
      <c r="I159" s="250"/>
      <c r="J159" s="281" t="s">
        <v>285</v>
      </c>
      <c r="K159" s="282">
        <v>19.274000000000001</v>
      </c>
      <c r="L159" s="279">
        <v>52</v>
      </c>
      <c r="M159" s="281">
        <f t="shared" si="4"/>
        <v>83.520666666666671</v>
      </c>
      <c r="N159" s="281">
        <f t="shared" si="5"/>
        <v>1002.248</v>
      </c>
      <c r="O159" s="279" t="s">
        <v>286</v>
      </c>
    </row>
    <row r="160" spans="1:15" x14ac:dyDescent="0.3">
      <c r="A160" s="279" t="s">
        <v>503</v>
      </c>
      <c r="B160" s="279" t="s">
        <v>518</v>
      </c>
      <c r="C160" s="279" t="s">
        <v>689</v>
      </c>
      <c r="D160" s="250" t="s">
        <v>687</v>
      </c>
      <c r="E160" s="279" t="s">
        <v>104</v>
      </c>
      <c r="F160" s="279" t="s">
        <v>39</v>
      </c>
      <c r="G160" s="281" t="s">
        <v>373</v>
      </c>
      <c r="H160" s="281" t="s">
        <v>1072</v>
      </c>
      <c r="I160" s="250"/>
      <c r="J160" s="281" t="s">
        <v>285</v>
      </c>
      <c r="K160" s="282">
        <v>19.273700000000002</v>
      </c>
      <c r="L160" s="279">
        <v>52</v>
      </c>
      <c r="M160" s="281">
        <f t="shared" si="4"/>
        <v>83.51936666666667</v>
      </c>
      <c r="N160" s="281">
        <f t="shared" si="5"/>
        <v>1002.2324000000001</v>
      </c>
      <c r="O160" s="279" t="s">
        <v>286</v>
      </c>
    </row>
    <row r="161" spans="1:15" x14ac:dyDescent="0.3">
      <c r="A161" s="279" t="s">
        <v>503</v>
      </c>
      <c r="B161" s="279" t="s">
        <v>518</v>
      </c>
      <c r="C161" s="279" t="s">
        <v>690</v>
      </c>
      <c r="D161" s="250" t="s">
        <v>687</v>
      </c>
      <c r="E161" s="279" t="s">
        <v>104</v>
      </c>
      <c r="F161" s="279" t="s">
        <v>39</v>
      </c>
      <c r="G161" s="281" t="s">
        <v>373</v>
      </c>
      <c r="H161" s="281" t="s">
        <v>1072</v>
      </c>
      <c r="I161" s="250"/>
      <c r="J161" s="281" t="s">
        <v>285</v>
      </c>
      <c r="K161" s="282">
        <v>19.273700000000002</v>
      </c>
      <c r="L161" s="279">
        <v>52</v>
      </c>
      <c r="M161" s="281">
        <f t="shared" si="4"/>
        <v>83.51936666666667</v>
      </c>
      <c r="N161" s="281">
        <f t="shared" si="5"/>
        <v>1002.2324000000001</v>
      </c>
      <c r="O161" s="279" t="s">
        <v>286</v>
      </c>
    </row>
    <row r="162" spans="1:15" x14ac:dyDescent="0.3">
      <c r="A162" s="279" t="s">
        <v>503</v>
      </c>
      <c r="B162" s="279" t="s">
        <v>518</v>
      </c>
      <c r="C162" s="279" t="s">
        <v>691</v>
      </c>
      <c r="D162" s="250" t="s">
        <v>687</v>
      </c>
      <c r="E162" s="279" t="s">
        <v>104</v>
      </c>
      <c r="F162" s="279" t="s">
        <v>39</v>
      </c>
      <c r="G162" s="281" t="s">
        <v>373</v>
      </c>
      <c r="H162" s="281" t="s">
        <v>1072</v>
      </c>
      <c r="I162" s="279"/>
      <c r="J162" s="281" t="s">
        <v>285</v>
      </c>
      <c r="K162" s="282">
        <v>19.205400000000001</v>
      </c>
      <c r="L162" s="279">
        <v>52</v>
      </c>
      <c r="M162" s="281">
        <f t="shared" si="4"/>
        <v>83.223400000000012</v>
      </c>
      <c r="N162" s="281">
        <f t="shared" si="5"/>
        <v>998.68080000000009</v>
      </c>
      <c r="O162" s="279" t="s">
        <v>286</v>
      </c>
    </row>
    <row r="163" spans="1:15" x14ac:dyDescent="0.3">
      <c r="A163" s="279" t="s">
        <v>503</v>
      </c>
      <c r="B163" s="279" t="s">
        <v>518</v>
      </c>
      <c r="C163" s="279" t="s">
        <v>692</v>
      </c>
      <c r="D163" s="250" t="s">
        <v>687</v>
      </c>
      <c r="E163" s="279" t="s">
        <v>104</v>
      </c>
      <c r="F163" s="279" t="s">
        <v>39</v>
      </c>
      <c r="G163" s="281" t="s">
        <v>373</v>
      </c>
      <c r="H163" s="281" t="s">
        <v>1072</v>
      </c>
      <c r="I163" s="279"/>
      <c r="J163" s="281" t="s">
        <v>285</v>
      </c>
      <c r="K163" s="282">
        <v>19.273700000000002</v>
      </c>
      <c r="L163" s="279">
        <v>52</v>
      </c>
      <c r="M163" s="281">
        <f t="shared" si="4"/>
        <v>83.51936666666667</v>
      </c>
      <c r="N163" s="281">
        <f t="shared" si="5"/>
        <v>1002.2324000000001</v>
      </c>
      <c r="O163" s="279" t="s">
        <v>286</v>
      </c>
    </row>
    <row r="164" spans="1:15" x14ac:dyDescent="0.3">
      <c r="A164" s="279" t="s">
        <v>503</v>
      </c>
      <c r="B164" s="279" t="s">
        <v>518</v>
      </c>
      <c r="C164" s="279" t="s">
        <v>693</v>
      </c>
      <c r="D164" s="250" t="s">
        <v>687</v>
      </c>
      <c r="E164" s="279" t="s">
        <v>104</v>
      </c>
      <c r="F164" s="279" t="s">
        <v>39</v>
      </c>
      <c r="G164" s="281" t="s">
        <v>373</v>
      </c>
      <c r="H164" s="281" t="s">
        <v>1072</v>
      </c>
      <c r="I164" s="279"/>
      <c r="J164" s="281" t="s">
        <v>285</v>
      </c>
      <c r="K164" s="282">
        <v>19.273700000000002</v>
      </c>
      <c r="L164" s="279">
        <v>52</v>
      </c>
      <c r="M164" s="281">
        <f t="shared" si="4"/>
        <v>83.51936666666667</v>
      </c>
      <c r="N164" s="281">
        <f t="shared" si="5"/>
        <v>1002.2324000000001</v>
      </c>
      <c r="O164" s="279" t="s">
        <v>286</v>
      </c>
    </row>
    <row r="165" spans="1:15" x14ac:dyDescent="0.3">
      <c r="A165" s="279" t="s">
        <v>503</v>
      </c>
      <c r="B165" s="279" t="s">
        <v>518</v>
      </c>
      <c r="C165" s="279" t="s">
        <v>694</v>
      </c>
      <c r="D165" s="250" t="s">
        <v>687</v>
      </c>
      <c r="E165" s="279" t="s">
        <v>104</v>
      </c>
      <c r="F165" s="279" t="s">
        <v>39</v>
      </c>
      <c r="G165" s="281" t="s">
        <v>373</v>
      </c>
      <c r="H165" s="281" t="s">
        <v>1072</v>
      </c>
      <c r="I165" s="279"/>
      <c r="J165" s="281" t="s">
        <v>285</v>
      </c>
      <c r="K165" s="282">
        <v>19.273700000000002</v>
      </c>
      <c r="L165" s="279">
        <v>52</v>
      </c>
      <c r="M165" s="281">
        <f t="shared" si="4"/>
        <v>83.51936666666667</v>
      </c>
      <c r="N165" s="281">
        <f t="shared" si="5"/>
        <v>1002.2324000000001</v>
      </c>
      <c r="O165" s="279" t="s">
        <v>286</v>
      </c>
    </row>
    <row r="166" spans="1:15" x14ac:dyDescent="0.3">
      <c r="A166" s="279" t="s">
        <v>503</v>
      </c>
      <c r="B166" s="279" t="s">
        <v>518</v>
      </c>
      <c r="C166" s="279" t="s">
        <v>695</v>
      </c>
      <c r="D166" s="250" t="s">
        <v>687</v>
      </c>
      <c r="E166" s="279" t="s">
        <v>104</v>
      </c>
      <c r="F166" s="279" t="s">
        <v>39</v>
      </c>
      <c r="G166" s="281" t="s">
        <v>373</v>
      </c>
      <c r="H166" s="281" t="s">
        <v>1072</v>
      </c>
      <c r="I166" s="279"/>
      <c r="J166" s="281" t="s">
        <v>285</v>
      </c>
      <c r="K166" s="282">
        <v>19.273700000000002</v>
      </c>
      <c r="L166" s="279">
        <v>52</v>
      </c>
      <c r="M166" s="281">
        <f t="shared" si="4"/>
        <v>83.51936666666667</v>
      </c>
      <c r="N166" s="281">
        <f t="shared" si="5"/>
        <v>1002.2324000000001</v>
      </c>
      <c r="O166" s="279" t="s">
        <v>286</v>
      </c>
    </row>
    <row r="167" spans="1:15" x14ac:dyDescent="0.3">
      <c r="A167" s="279" t="s">
        <v>503</v>
      </c>
      <c r="B167" s="279" t="s">
        <v>518</v>
      </c>
      <c r="C167" s="279" t="s">
        <v>696</v>
      </c>
      <c r="D167" s="250" t="s">
        <v>687</v>
      </c>
      <c r="E167" s="279" t="s">
        <v>104</v>
      </c>
      <c r="F167" s="279" t="s">
        <v>39</v>
      </c>
      <c r="G167" s="281" t="s">
        <v>373</v>
      </c>
      <c r="H167" s="281" t="s">
        <v>1072</v>
      </c>
      <c r="I167" s="279"/>
      <c r="J167" s="281" t="s">
        <v>285</v>
      </c>
      <c r="K167" s="282">
        <v>19.038</v>
      </c>
      <c r="L167" s="279">
        <v>52</v>
      </c>
      <c r="M167" s="281">
        <f t="shared" si="4"/>
        <v>82.498000000000005</v>
      </c>
      <c r="N167" s="281">
        <f t="shared" si="5"/>
        <v>989.976</v>
      </c>
      <c r="O167" s="279" t="s">
        <v>286</v>
      </c>
    </row>
    <row r="168" spans="1:15" x14ac:dyDescent="0.3">
      <c r="A168" s="279" t="s">
        <v>503</v>
      </c>
      <c r="B168" s="279" t="s">
        <v>518</v>
      </c>
      <c r="C168" s="279" t="s">
        <v>697</v>
      </c>
      <c r="D168" s="250" t="s">
        <v>687</v>
      </c>
      <c r="E168" s="279" t="s">
        <v>104</v>
      </c>
      <c r="F168" s="279" t="s">
        <v>39</v>
      </c>
      <c r="G168" s="281" t="s">
        <v>373</v>
      </c>
      <c r="H168" s="281" t="s">
        <v>1072</v>
      </c>
      <c r="I168" s="250"/>
      <c r="J168" s="281" t="s">
        <v>285</v>
      </c>
      <c r="K168" s="282">
        <v>19.104200000000002</v>
      </c>
      <c r="L168" s="279">
        <v>52</v>
      </c>
      <c r="M168" s="281">
        <f t="shared" si="4"/>
        <v>82.784866666666673</v>
      </c>
      <c r="N168" s="281">
        <f t="shared" si="5"/>
        <v>993.41840000000013</v>
      </c>
      <c r="O168" s="279" t="s">
        <v>286</v>
      </c>
    </row>
    <row r="169" spans="1:15" x14ac:dyDescent="0.3">
      <c r="A169" s="279" t="s">
        <v>503</v>
      </c>
      <c r="B169" s="279" t="s">
        <v>518</v>
      </c>
      <c r="C169" s="279" t="s">
        <v>698</v>
      </c>
      <c r="D169" s="250" t="s">
        <v>687</v>
      </c>
      <c r="E169" s="279" t="s">
        <v>104</v>
      </c>
      <c r="F169" s="279" t="s">
        <v>39</v>
      </c>
      <c r="G169" s="281" t="s">
        <v>373</v>
      </c>
      <c r="H169" s="281" t="s">
        <v>1072</v>
      </c>
      <c r="I169" s="279"/>
      <c r="J169" s="281" t="s">
        <v>285</v>
      </c>
      <c r="K169" s="282">
        <v>19.397000000000002</v>
      </c>
      <c r="L169" s="279">
        <v>52</v>
      </c>
      <c r="M169" s="281">
        <f t="shared" si="4"/>
        <v>84.053666666666672</v>
      </c>
      <c r="N169" s="281">
        <f t="shared" si="5"/>
        <v>1008.6440000000001</v>
      </c>
      <c r="O169" s="279" t="s">
        <v>286</v>
      </c>
    </row>
    <row r="170" spans="1:15" x14ac:dyDescent="0.3">
      <c r="A170" s="279" t="s">
        <v>503</v>
      </c>
      <c r="B170" s="279" t="s">
        <v>518</v>
      </c>
      <c r="C170" s="282" t="s">
        <v>701</v>
      </c>
      <c r="D170" s="250" t="s">
        <v>687</v>
      </c>
      <c r="E170" s="279" t="s">
        <v>104</v>
      </c>
      <c r="F170" s="279" t="s">
        <v>39</v>
      </c>
      <c r="G170" s="281" t="s">
        <v>373</v>
      </c>
      <c r="H170" s="281" t="s">
        <v>1072</v>
      </c>
      <c r="I170" s="279"/>
      <c r="J170" s="281" t="s">
        <v>285</v>
      </c>
      <c r="K170" s="282">
        <v>19.2834</v>
      </c>
      <c r="L170" s="279">
        <v>52</v>
      </c>
      <c r="M170" s="281">
        <f t="shared" si="4"/>
        <v>83.561400000000006</v>
      </c>
      <c r="N170" s="281">
        <f t="shared" si="5"/>
        <v>1002.7368</v>
      </c>
      <c r="O170" s="279" t="s">
        <v>286</v>
      </c>
    </row>
    <row r="171" spans="1:15" x14ac:dyDescent="0.3">
      <c r="A171" s="279" t="s">
        <v>503</v>
      </c>
      <c r="B171" s="279" t="s">
        <v>518</v>
      </c>
      <c r="C171" s="279" t="s">
        <v>702</v>
      </c>
      <c r="D171" s="250" t="s">
        <v>687</v>
      </c>
      <c r="E171" s="279" t="s">
        <v>104</v>
      </c>
      <c r="F171" s="279" t="s">
        <v>39</v>
      </c>
      <c r="G171" s="281" t="s">
        <v>373</v>
      </c>
      <c r="H171" s="281" t="s">
        <v>1072</v>
      </c>
      <c r="I171" s="279"/>
      <c r="J171" s="281" t="s">
        <v>285</v>
      </c>
      <c r="K171" s="282">
        <v>19.27</v>
      </c>
      <c r="L171" s="279">
        <v>52</v>
      </c>
      <c r="M171" s="281">
        <f t="shared" si="4"/>
        <v>83.50333333333333</v>
      </c>
      <c r="N171" s="281">
        <f t="shared" si="5"/>
        <v>1002.04</v>
      </c>
      <c r="O171" s="279" t="s">
        <v>286</v>
      </c>
    </row>
    <row r="172" spans="1:15" x14ac:dyDescent="0.3">
      <c r="A172" s="279" t="s">
        <v>503</v>
      </c>
      <c r="B172" s="279" t="s">
        <v>518</v>
      </c>
      <c r="C172" s="279" t="s">
        <v>703</v>
      </c>
      <c r="D172" s="250" t="s">
        <v>687</v>
      </c>
      <c r="E172" s="279" t="s">
        <v>104</v>
      </c>
      <c r="F172" s="279" t="s">
        <v>39</v>
      </c>
      <c r="G172" s="281" t="s">
        <v>373</v>
      </c>
      <c r="H172" s="281" t="s">
        <v>1072</v>
      </c>
      <c r="I172" s="279"/>
      <c r="J172" s="281" t="s">
        <v>285</v>
      </c>
      <c r="K172" s="282">
        <v>19.27</v>
      </c>
      <c r="L172" s="279">
        <v>52</v>
      </c>
      <c r="M172" s="281">
        <f t="shared" si="4"/>
        <v>83.50333333333333</v>
      </c>
      <c r="N172" s="281">
        <f t="shared" si="5"/>
        <v>1002.04</v>
      </c>
      <c r="O172" s="279" t="s">
        <v>286</v>
      </c>
    </row>
    <row r="173" spans="1:15" x14ac:dyDescent="0.3">
      <c r="A173" s="279" t="s">
        <v>503</v>
      </c>
      <c r="B173" s="279" t="s">
        <v>518</v>
      </c>
      <c r="C173" s="279" t="s">
        <v>704</v>
      </c>
      <c r="D173" s="250" t="s">
        <v>687</v>
      </c>
      <c r="E173" s="279" t="s">
        <v>104</v>
      </c>
      <c r="F173" s="279" t="s">
        <v>39</v>
      </c>
      <c r="G173" s="281" t="s">
        <v>373</v>
      </c>
      <c r="H173" s="281" t="s">
        <v>1072</v>
      </c>
      <c r="I173" s="250"/>
      <c r="J173" s="281" t="s">
        <v>285</v>
      </c>
      <c r="K173" s="282">
        <v>19.273700000000002</v>
      </c>
      <c r="L173" s="279">
        <v>52</v>
      </c>
      <c r="M173" s="281">
        <f t="shared" si="4"/>
        <v>83.51936666666667</v>
      </c>
      <c r="N173" s="281">
        <f t="shared" si="5"/>
        <v>1002.2324000000001</v>
      </c>
      <c r="O173" s="279" t="s">
        <v>286</v>
      </c>
    </row>
    <row r="174" spans="1:15" x14ac:dyDescent="0.3">
      <c r="A174" s="279" t="s">
        <v>503</v>
      </c>
      <c r="B174" s="279" t="s">
        <v>518</v>
      </c>
      <c r="C174" s="279" t="s">
        <v>705</v>
      </c>
      <c r="D174" s="250" t="s">
        <v>687</v>
      </c>
      <c r="E174" s="279" t="s">
        <v>104</v>
      </c>
      <c r="F174" s="279" t="s">
        <v>39</v>
      </c>
      <c r="G174" s="281" t="s">
        <v>373</v>
      </c>
      <c r="H174" s="281" t="s">
        <v>1072</v>
      </c>
      <c r="I174" s="279"/>
      <c r="J174" s="281" t="s">
        <v>285</v>
      </c>
      <c r="K174" s="282">
        <v>19.273700000000002</v>
      </c>
      <c r="L174" s="279">
        <v>52</v>
      </c>
      <c r="M174" s="281">
        <f t="shared" si="4"/>
        <v>83.51936666666667</v>
      </c>
      <c r="N174" s="281">
        <f t="shared" si="5"/>
        <v>1002.2324000000001</v>
      </c>
      <c r="O174" s="279" t="s">
        <v>286</v>
      </c>
    </row>
    <row r="175" spans="1:15" x14ac:dyDescent="0.3">
      <c r="A175" s="279" t="s">
        <v>503</v>
      </c>
      <c r="B175" s="279" t="s">
        <v>518</v>
      </c>
      <c r="C175" s="279" t="s">
        <v>706</v>
      </c>
      <c r="D175" s="250" t="s">
        <v>687</v>
      </c>
      <c r="E175" s="279" t="s">
        <v>104</v>
      </c>
      <c r="F175" s="279" t="s">
        <v>39</v>
      </c>
      <c r="G175" s="281" t="s">
        <v>373</v>
      </c>
      <c r="H175" s="281" t="s">
        <v>1072</v>
      </c>
      <c r="I175" s="250"/>
      <c r="J175" s="281" t="s">
        <v>285</v>
      </c>
      <c r="K175" s="282">
        <v>19.273700000000002</v>
      </c>
      <c r="L175" s="279">
        <v>52</v>
      </c>
      <c r="M175" s="281">
        <f t="shared" si="4"/>
        <v>83.51936666666667</v>
      </c>
      <c r="N175" s="281">
        <f t="shared" si="5"/>
        <v>1002.2324000000001</v>
      </c>
      <c r="O175" s="279" t="s">
        <v>286</v>
      </c>
    </row>
    <row r="176" spans="1:15" x14ac:dyDescent="0.3">
      <c r="A176" s="279" t="s">
        <v>503</v>
      </c>
      <c r="B176" s="279" t="s">
        <v>518</v>
      </c>
      <c r="C176" s="279" t="s">
        <v>707</v>
      </c>
      <c r="D176" s="250" t="s">
        <v>687</v>
      </c>
      <c r="E176" s="279" t="s">
        <v>104</v>
      </c>
      <c r="F176" s="279" t="s">
        <v>39</v>
      </c>
      <c r="G176" s="281" t="s">
        <v>373</v>
      </c>
      <c r="H176" s="281" t="s">
        <v>1072</v>
      </c>
      <c r="I176" s="250"/>
      <c r="J176" s="281" t="s">
        <v>285</v>
      </c>
      <c r="K176" s="282">
        <v>19.273700000000002</v>
      </c>
      <c r="L176" s="279">
        <v>52</v>
      </c>
      <c r="M176" s="281">
        <f t="shared" si="4"/>
        <v>83.51936666666667</v>
      </c>
      <c r="N176" s="281">
        <f t="shared" si="5"/>
        <v>1002.2324000000001</v>
      </c>
      <c r="O176" s="279" t="s">
        <v>286</v>
      </c>
    </row>
    <row r="177" spans="1:15" x14ac:dyDescent="0.3">
      <c r="A177" s="279" t="s">
        <v>503</v>
      </c>
      <c r="B177" s="279" t="s">
        <v>518</v>
      </c>
      <c r="C177" s="279" t="s">
        <v>708</v>
      </c>
      <c r="D177" s="250" t="s">
        <v>687</v>
      </c>
      <c r="E177" s="279" t="s">
        <v>104</v>
      </c>
      <c r="F177" s="279" t="s">
        <v>39</v>
      </c>
      <c r="G177" s="281" t="s">
        <v>373</v>
      </c>
      <c r="H177" s="281" t="s">
        <v>1072</v>
      </c>
      <c r="I177" s="279"/>
      <c r="J177" s="281" t="s">
        <v>285</v>
      </c>
      <c r="K177" s="282">
        <v>19.275500000000001</v>
      </c>
      <c r="L177" s="279">
        <v>52</v>
      </c>
      <c r="M177" s="281">
        <f t="shared" si="4"/>
        <v>83.527166666666673</v>
      </c>
      <c r="N177" s="281">
        <f t="shared" si="5"/>
        <v>1002.326</v>
      </c>
      <c r="O177" s="279" t="s">
        <v>286</v>
      </c>
    </row>
    <row r="178" spans="1:15" x14ac:dyDescent="0.3">
      <c r="A178" s="279" t="s">
        <v>503</v>
      </c>
      <c r="B178" s="279" t="s">
        <v>518</v>
      </c>
      <c r="C178" s="279" t="s">
        <v>709</v>
      </c>
      <c r="D178" s="250" t="s">
        <v>687</v>
      </c>
      <c r="E178" s="279" t="s">
        <v>104</v>
      </c>
      <c r="F178" s="279" t="s">
        <v>39</v>
      </c>
      <c r="G178" s="281" t="s">
        <v>373</v>
      </c>
      <c r="H178" s="281" t="s">
        <v>1072</v>
      </c>
      <c r="I178" s="279"/>
      <c r="J178" s="281" t="s">
        <v>285</v>
      </c>
      <c r="K178" s="282">
        <v>19.2639</v>
      </c>
      <c r="L178" s="279">
        <v>52</v>
      </c>
      <c r="M178" s="281">
        <f t="shared" si="4"/>
        <v>83.476900000000001</v>
      </c>
      <c r="N178" s="281">
        <f t="shared" si="5"/>
        <v>1001.7228</v>
      </c>
      <c r="O178" s="279" t="s">
        <v>286</v>
      </c>
    </row>
    <row r="179" spans="1:15" x14ac:dyDescent="0.3">
      <c r="A179" s="279" t="s">
        <v>503</v>
      </c>
      <c r="B179" s="279" t="s">
        <v>518</v>
      </c>
      <c r="C179" s="279" t="s">
        <v>710</v>
      </c>
      <c r="D179" s="250" t="s">
        <v>687</v>
      </c>
      <c r="E179" s="279" t="s">
        <v>104</v>
      </c>
      <c r="F179" s="279" t="s">
        <v>39</v>
      </c>
      <c r="G179" s="281" t="s">
        <v>373</v>
      </c>
      <c r="H179" s="281" t="s">
        <v>1072</v>
      </c>
      <c r="I179" s="279"/>
      <c r="J179" s="281" t="s">
        <v>285</v>
      </c>
      <c r="K179" s="282">
        <v>29.6309</v>
      </c>
      <c r="L179" s="279">
        <v>52</v>
      </c>
      <c r="M179" s="281">
        <f t="shared" si="4"/>
        <v>128.40056666666666</v>
      </c>
      <c r="N179" s="281">
        <f t="shared" si="5"/>
        <v>1540.8068000000001</v>
      </c>
      <c r="O179" s="279" t="s">
        <v>286</v>
      </c>
    </row>
    <row r="180" spans="1:15" x14ac:dyDescent="0.3">
      <c r="A180" s="279" t="s">
        <v>503</v>
      </c>
      <c r="B180" s="279" t="s">
        <v>518</v>
      </c>
      <c r="C180" s="279" t="s">
        <v>711</v>
      </c>
      <c r="D180" s="250" t="s">
        <v>51</v>
      </c>
      <c r="E180" s="279" t="s">
        <v>104</v>
      </c>
      <c r="F180" s="279" t="s">
        <v>39</v>
      </c>
      <c r="G180" s="281" t="s">
        <v>373</v>
      </c>
      <c r="H180" s="281" t="s">
        <v>1072</v>
      </c>
      <c r="I180" s="250"/>
      <c r="J180" s="281" t="s">
        <v>285</v>
      </c>
      <c r="K180" s="282">
        <v>10.702300000000001</v>
      </c>
      <c r="L180" s="279">
        <v>52</v>
      </c>
      <c r="M180" s="281">
        <f t="shared" si="4"/>
        <v>46.376633333333338</v>
      </c>
      <c r="N180" s="281">
        <f t="shared" si="5"/>
        <v>556.51960000000008</v>
      </c>
      <c r="O180" s="279" t="s">
        <v>286</v>
      </c>
    </row>
    <row r="181" spans="1:15" x14ac:dyDescent="0.3">
      <c r="A181" s="279" t="s">
        <v>503</v>
      </c>
      <c r="B181" s="279" t="s">
        <v>518</v>
      </c>
      <c r="C181" s="279" t="s">
        <v>712</v>
      </c>
      <c r="D181" s="250" t="s">
        <v>687</v>
      </c>
      <c r="E181" s="279" t="s">
        <v>104</v>
      </c>
      <c r="F181" s="279" t="s">
        <v>39</v>
      </c>
      <c r="G181" s="281" t="s">
        <v>373</v>
      </c>
      <c r="H181" s="281" t="s">
        <v>1072</v>
      </c>
      <c r="I181" s="250"/>
      <c r="J181" s="281" t="s">
        <v>285</v>
      </c>
      <c r="K181" s="282">
        <v>43.067100000000003</v>
      </c>
      <c r="L181" s="279">
        <v>52</v>
      </c>
      <c r="M181" s="281">
        <f t="shared" si="4"/>
        <v>186.6241</v>
      </c>
      <c r="N181" s="281">
        <f t="shared" si="5"/>
        <v>2239.4892</v>
      </c>
      <c r="O181" s="279" t="s">
        <v>286</v>
      </c>
    </row>
    <row r="182" spans="1:15" x14ac:dyDescent="0.3">
      <c r="A182" s="279" t="s">
        <v>503</v>
      </c>
      <c r="B182" s="279" t="s">
        <v>518</v>
      </c>
      <c r="C182" s="279" t="s">
        <v>714</v>
      </c>
      <c r="D182" s="250" t="s">
        <v>687</v>
      </c>
      <c r="E182" s="279" t="s">
        <v>104</v>
      </c>
      <c r="F182" s="279" t="s">
        <v>39</v>
      </c>
      <c r="G182" s="281" t="s">
        <v>373</v>
      </c>
      <c r="H182" s="281" t="s">
        <v>1072</v>
      </c>
      <c r="I182" s="250"/>
      <c r="J182" s="281" t="s">
        <v>285</v>
      </c>
      <c r="K182" s="282">
        <v>21.309800000000003</v>
      </c>
      <c r="L182" s="279">
        <v>52</v>
      </c>
      <c r="M182" s="281">
        <f t="shared" si="4"/>
        <v>92.342466666666681</v>
      </c>
      <c r="N182" s="281">
        <f t="shared" si="5"/>
        <v>1108.1096000000002</v>
      </c>
      <c r="O182" s="279" t="s">
        <v>286</v>
      </c>
    </row>
    <row r="183" spans="1:15" x14ac:dyDescent="0.3">
      <c r="A183" s="279" t="s">
        <v>503</v>
      </c>
      <c r="B183" s="279" t="s">
        <v>518</v>
      </c>
      <c r="C183" s="279" t="s">
        <v>715</v>
      </c>
      <c r="D183" s="250" t="s">
        <v>687</v>
      </c>
      <c r="E183" s="279" t="s">
        <v>104</v>
      </c>
      <c r="F183" s="279" t="s">
        <v>39</v>
      </c>
      <c r="G183" s="281" t="s">
        <v>373</v>
      </c>
      <c r="H183" s="281" t="s">
        <v>1072</v>
      </c>
      <c r="I183" s="279"/>
      <c r="J183" s="281" t="s">
        <v>285</v>
      </c>
      <c r="K183" s="282">
        <v>21.309800000000003</v>
      </c>
      <c r="L183" s="279">
        <v>52</v>
      </c>
      <c r="M183" s="281">
        <f t="shared" si="4"/>
        <v>92.342466666666681</v>
      </c>
      <c r="N183" s="281">
        <f t="shared" si="5"/>
        <v>1108.1096000000002</v>
      </c>
      <c r="O183" s="279" t="s">
        <v>286</v>
      </c>
    </row>
    <row r="184" spans="1:15" x14ac:dyDescent="0.3">
      <c r="A184" s="279" t="s">
        <v>503</v>
      </c>
      <c r="B184" s="279" t="s">
        <v>518</v>
      </c>
      <c r="C184" s="279" t="s">
        <v>716</v>
      </c>
      <c r="D184" s="250" t="s">
        <v>687</v>
      </c>
      <c r="E184" s="279" t="s">
        <v>104</v>
      </c>
      <c r="F184" s="279" t="s">
        <v>39</v>
      </c>
      <c r="G184" s="281" t="s">
        <v>373</v>
      </c>
      <c r="H184" s="281" t="s">
        <v>1072</v>
      </c>
      <c r="I184" s="279"/>
      <c r="J184" s="281" t="s">
        <v>285</v>
      </c>
      <c r="K184" s="282">
        <v>21.0608</v>
      </c>
      <c r="L184" s="279">
        <v>52</v>
      </c>
      <c r="M184" s="281">
        <f t="shared" si="4"/>
        <v>91.263466666666659</v>
      </c>
      <c r="N184" s="281">
        <f t="shared" si="5"/>
        <v>1095.1615999999999</v>
      </c>
      <c r="O184" s="279" t="s">
        <v>286</v>
      </c>
    </row>
    <row r="185" spans="1:15" x14ac:dyDescent="0.3">
      <c r="A185" s="279" t="s">
        <v>503</v>
      </c>
      <c r="B185" s="279" t="s">
        <v>518</v>
      </c>
      <c r="C185" s="279" t="s">
        <v>717</v>
      </c>
      <c r="D185" s="250" t="s">
        <v>687</v>
      </c>
      <c r="E185" s="279" t="s">
        <v>104</v>
      </c>
      <c r="F185" s="279" t="s">
        <v>39</v>
      </c>
      <c r="G185" s="281" t="s">
        <v>373</v>
      </c>
      <c r="H185" s="281" t="s">
        <v>1072</v>
      </c>
      <c r="I185" s="250"/>
      <c r="J185" s="281" t="s">
        <v>285</v>
      </c>
      <c r="K185" s="282">
        <v>21.106400000000001</v>
      </c>
      <c r="L185" s="279">
        <v>52</v>
      </c>
      <c r="M185" s="281">
        <f t="shared" si="4"/>
        <v>91.461066666666667</v>
      </c>
      <c r="N185" s="281">
        <f t="shared" si="5"/>
        <v>1097.5328</v>
      </c>
      <c r="O185" s="279" t="s">
        <v>286</v>
      </c>
    </row>
    <row r="186" spans="1:15" x14ac:dyDescent="0.3">
      <c r="A186" s="279" t="s">
        <v>503</v>
      </c>
      <c r="B186" s="279" t="s">
        <v>518</v>
      </c>
      <c r="C186" s="279" t="s">
        <v>718</v>
      </c>
      <c r="D186" s="250" t="s">
        <v>687</v>
      </c>
      <c r="E186" s="279" t="s">
        <v>104</v>
      </c>
      <c r="F186" s="279" t="s">
        <v>39</v>
      </c>
      <c r="G186" s="281" t="s">
        <v>373</v>
      </c>
      <c r="H186" s="281" t="s">
        <v>1072</v>
      </c>
      <c r="I186" s="250"/>
      <c r="J186" s="281" t="s">
        <v>285</v>
      </c>
      <c r="K186" s="282">
        <v>21.724700000000002</v>
      </c>
      <c r="L186" s="279">
        <v>52</v>
      </c>
      <c r="M186" s="281">
        <f t="shared" si="4"/>
        <v>94.140366666666679</v>
      </c>
      <c r="N186" s="281">
        <f t="shared" si="5"/>
        <v>1129.6844000000001</v>
      </c>
      <c r="O186" s="279" t="s">
        <v>286</v>
      </c>
    </row>
    <row r="187" spans="1:15" x14ac:dyDescent="0.3">
      <c r="A187" s="279" t="s">
        <v>503</v>
      </c>
      <c r="B187" s="279" t="s">
        <v>518</v>
      </c>
      <c r="C187" s="279" t="s">
        <v>719</v>
      </c>
      <c r="D187" s="250" t="s">
        <v>687</v>
      </c>
      <c r="E187" s="279" t="s">
        <v>104</v>
      </c>
      <c r="F187" s="279" t="s">
        <v>39</v>
      </c>
      <c r="G187" s="281" t="s">
        <v>373</v>
      </c>
      <c r="H187" s="281" t="s">
        <v>1072</v>
      </c>
      <c r="I187" s="250"/>
      <c r="J187" s="281" t="s">
        <v>285</v>
      </c>
      <c r="K187" s="282">
        <v>20.878600000000002</v>
      </c>
      <c r="L187" s="279">
        <v>52</v>
      </c>
      <c r="M187" s="281">
        <f t="shared" si="4"/>
        <v>90.473933333333335</v>
      </c>
      <c r="N187" s="281">
        <f t="shared" si="5"/>
        <v>1085.6872000000001</v>
      </c>
      <c r="O187" s="279" t="s">
        <v>286</v>
      </c>
    </row>
    <row r="188" spans="1:15" x14ac:dyDescent="0.3">
      <c r="A188" s="279" t="s">
        <v>503</v>
      </c>
      <c r="B188" s="279" t="s">
        <v>518</v>
      </c>
      <c r="C188" s="279" t="s">
        <v>720</v>
      </c>
      <c r="D188" s="250" t="s">
        <v>687</v>
      </c>
      <c r="E188" s="279" t="s">
        <v>104</v>
      </c>
      <c r="F188" s="279" t="s">
        <v>39</v>
      </c>
      <c r="G188" s="281" t="s">
        <v>373</v>
      </c>
      <c r="H188" s="281" t="s">
        <v>1072</v>
      </c>
      <c r="I188" s="250"/>
      <c r="J188" s="281" t="s">
        <v>285</v>
      </c>
      <c r="K188" s="282">
        <v>21.309800000000003</v>
      </c>
      <c r="L188" s="279">
        <v>52</v>
      </c>
      <c r="M188" s="281">
        <f t="shared" si="4"/>
        <v>92.342466666666681</v>
      </c>
      <c r="N188" s="281">
        <f t="shared" si="5"/>
        <v>1108.1096000000002</v>
      </c>
      <c r="O188" s="279" t="s">
        <v>286</v>
      </c>
    </row>
    <row r="189" spans="1:15" x14ac:dyDescent="0.3">
      <c r="A189" s="279" t="s">
        <v>503</v>
      </c>
      <c r="B189" s="279" t="s">
        <v>518</v>
      </c>
      <c r="C189" s="279" t="s">
        <v>721</v>
      </c>
      <c r="D189" s="250" t="s">
        <v>687</v>
      </c>
      <c r="E189" s="279" t="s">
        <v>104</v>
      </c>
      <c r="F189" s="279" t="s">
        <v>39</v>
      </c>
      <c r="G189" s="281" t="s">
        <v>373</v>
      </c>
      <c r="H189" s="281" t="s">
        <v>1072</v>
      </c>
      <c r="I189" s="279"/>
      <c r="J189" s="281" t="s">
        <v>285</v>
      </c>
      <c r="K189" s="282">
        <v>21.327300000000001</v>
      </c>
      <c r="L189" s="279">
        <v>52</v>
      </c>
      <c r="M189" s="281">
        <f t="shared" si="4"/>
        <v>92.418300000000002</v>
      </c>
      <c r="N189" s="281">
        <f t="shared" si="5"/>
        <v>1109.0196000000001</v>
      </c>
      <c r="O189" s="279" t="s">
        <v>286</v>
      </c>
    </row>
    <row r="190" spans="1:15" x14ac:dyDescent="0.3">
      <c r="A190" s="279" t="s">
        <v>503</v>
      </c>
      <c r="B190" s="279" t="s">
        <v>518</v>
      </c>
      <c r="C190" s="279" t="s">
        <v>699</v>
      </c>
      <c r="D190" s="250" t="s">
        <v>700</v>
      </c>
      <c r="E190" s="279" t="s">
        <v>2</v>
      </c>
      <c r="F190" s="279" t="s">
        <v>39</v>
      </c>
      <c r="G190" s="250" t="s">
        <v>373</v>
      </c>
      <c r="H190" s="250" t="s">
        <v>376</v>
      </c>
      <c r="I190" s="250"/>
      <c r="J190" s="281" t="s">
        <v>285</v>
      </c>
      <c r="K190" s="282">
        <v>18.369600000000002</v>
      </c>
      <c r="L190" s="279">
        <v>250</v>
      </c>
      <c r="M190" s="281">
        <f t="shared" si="4"/>
        <v>382.70000000000005</v>
      </c>
      <c r="N190" s="281">
        <f t="shared" si="5"/>
        <v>4592.4000000000005</v>
      </c>
      <c r="O190" s="279" t="s">
        <v>286</v>
      </c>
    </row>
    <row r="191" spans="1:15" x14ac:dyDescent="0.3">
      <c r="A191" s="279" t="s">
        <v>503</v>
      </c>
      <c r="B191" s="279" t="s">
        <v>518</v>
      </c>
      <c r="C191" s="279" t="s">
        <v>632</v>
      </c>
      <c r="D191" s="250" t="s">
        <v>587</v>
      </c>
      <c r="E191" s="287" t="s">
        <v>7</v>
      </c>
      <c r="F191" s="279" t="s">
        <v>39</v>
      </c>
      <c r="G191" s="279" t="s">
        <v>378</v>
      </c>
      <c r="H191" s="279" t="s">
        <v>378</v>
      </c>
      <c r="I191" s="279"/>
      <c r="J191" s="281" t="s">
        <v>285</v>
      </c>
      <c r="K191" s="282">
        <v>263.52730000000003</v>
      </c>
      <c r="L191" s="279">
        <v>52</v>
      </c>
      <c r="M191" s="281">
        <f t="shared" si="4"/>
        <v>1141.9516333333333</v>
      </c>
      <c r="N191" s="281">
        <f t="shared" si="5"/>
        <v>13703.419600000001</v>
      </c>
      <c r="O191" s="279" t="s">
        <v>286</v>
      </c>
    </row>
    <row r="192" spans="1:15" x14ac:dyDescent="0.3">
      <c r="A192" s="279" t="s">
        <v>503</v>
      </c>
      <c r="B192" s="279" t="s">
        <v>518</v>
      </c>
      <c r="C192" s="279" t="s">
        <v>633</v>
      </c>
      <c r="D192" s="250" t="s">
        <v>587</v>
      </c>
      <c r="E192" s="287" t="s">
        <v>7</v>
      </c>
      <c r="F192" s="279" t="s">
        <v>38</v>
      </c>
      <c r="G192" s="279" t="s">
        <v>378</v>
      </c>
      <c r="H192" s="279" t="s">
        <v>378</v>
      </c>
      <c r="I192" s="250"/>
      <c r="J192" s="281" t="s">
        <v>285</v>
      </c>
      <c r="K192" s="282">
        <v>5.423</v>
      </c>
      <c r="L192" s="279">
        <v>52</v>
      </c>
      <c r="M192" s="281">
        <f t="shared" si="4"/>
        <v>23.499666666666666</v>
      </c>
      <c r="N192" s="281">
        <f t="shared" si="5"/>
        <v>281.99599999999998</v>
      </c>
      <c r="O192" s="279" t="s">
        <v>286</v>
      </c>
    </row>
    <row r="193" spans="1:15" x14ac:dyDescent="0.3">
      <c r="A193" s="279" t="s">
        <v>503</v>
      </c>
      <c r="B193" s="279" t="s">
        <v>518</v>
      </c>
      <c r="C193" s="279" t="s">
        <v>724</v>
      </c>
      <c r="D193" s="250" t="s">
        <v>509</v>
      </c>
      <c r="E193" s="279" t="s">
        <v>11</v>
      </c>
      <c r="F193" s="279" t="s">
        <v>38</v>
      </c>
      <c r="G193" s="279" t="s">
        <v>378</v>
      </c>
      <c r="H193" s="281" t="s">
        <v>378</v>
      </c>
      <c r="I193" s="279"/>
      <c r="J193" s="281" t="s">
        <v>285</v>
      </c>
      <c r="K193" s="282">
        <v>16.624700000000001</v>
      </c>
      <c r="L193" s="279">
        <v>52</v>
      </c>
      <c r="M193" s="281">
        <f t="shared" si="4"/>
        <v>72.040366666666671</v>
      </c>
      <c r="N193" s="281">
        <f t="shared" si="5"/>
        <v>864.48440000000005</v>
      </c>
      <c r="O193" s="279" t="s">
        <v>286</v>
      </c>
    </row>
    <row r="194" spans="1:15" x14ac:dyDescent="0.3">
      <c r="A194" s="279" t="s">
        <v>503</v>
      </c>
      <c r="B194" s="279" t="s">
        <v>518</v>
      </c>
      <c r="C194" s="279" t="s">
        <v>732</v>
      </c>
      <c r="D194" s="250" t="s">
        <v>509</v>
      </c>
      <c r="E194" s="279" t="s">
        <v>11</v>
      </c>
      <c r="F194" s="279" t="s">
        <v>38</v>
      </c>
      <c r="G194" s="279" t="s">
        <v>378</v>
      </c>
      <c r="H194" s="281" t="s">
        <v>378</v>
      </c>
      <c r="I194" s="279"/>
      <c r="J194" s="281" t="s">
        <v>285</v>
      </c>
      <c r="K194" s="282">
        <v>19.807700000000001</v>
      </c>
      <c r="L194" s="279">
        <v>52</v>
      </c>
      <c r="M194" s="281">
        <f t="shared" si="4"/>
        <v>85.833366666666677</v>
      </c>
      <c r="N194" s="281">
        <f t="shared" si="5"/>
        <v>1030.0004000000001</v>
      </c>
      <c r="O194" s="279" t="s">
        <v>286</v>
      </c>
    </row>
    <row r="195" spans="1:15" x14ac:dyDescent="0.3">
      <c r="A195" s="279" t="s">
        <v>503</v>
      </c>
      <c r="B195" s="279" t="s">
        <v>518</v>
      </c>
      <c r="C195" s="279" t="s">
        <v>740</v>
      </c>
      <c r="D195" s="250" t="s">
        <v>509</v>
      </c>
      <c r="E195" s="279" t="s">
        <v>11</v>
      </c>
      <c r="F195" s="279" t="s">
        <v>38</v>
      </c>
      <c r="G195" s="279" t="s">
        <v>378</v>
      </c>
      <c r="H195" s="281" t="s">
        <v>378</v>
      </c>
      <c r="I195" s="279"/>
      <c r="J195" s="281" t="s">
        <v>285</v>
      </c>
      <c r="K195" s="282">
        <v>17.028400000000001</v>
      </c>
      <c r="L195" s="279">
        <v>52</v>
      </c>
      <c r="M195" s="281">
        <f t="shared" si="4"/>
        <v>73.789733333333331</v>
      </c>
      <c r="N195" s="281">
        <f t="shared" si="5"/>
        <v>885.47680000000003</v>
      </c>
      <c r="O195" s="279" t="s">
        <v>286</v>
      </c>
    </row>
    <row r="196" spans="1:15" x14ac:dyDescent="0.3">
      <c r="A196" s="279" t="s">
        <v>503</v>
      </c>
      <c r="B196" s="279" t="s">
        <v>518</v>
      </c>
      <c r="C196" s="279" t="s">
        <v>728</v>
      </c>
      <c r="D196" s="250" t="s">
        <v>50</v>
      </c>
      <c r="E196" s="279" t="s">
        <v>13</v>
      </c>
      <c r="F196" s="279" t="s">
        <v>9</v>
      </c>
      <c r="G196" s="279" t="s">
        <v>373</v>
      </c>
      <c r="H196" s="281" t="s">
        <v>376</v>
      </c>
      <c r="I196" s="250"/>
      <c r="J196" s="281" t="s">
        <v>285</v>
      </c>
      <c r="K196" s="282">
        <v>4.6063000000000001</v>
      </c>
      <c r="L196" s="279">
        <v>250</v>
      </c>
      <c r="M196" s="281">
        <f t="shared" si="4"/>
        <v>95.964583333333337</v>
      </c>
      <c r="N196" s="281">
        <f t="shared" si="5"/>
        <v>1151.575</v>
      </c>
      <c r="O196" s="279" t="s">
        <v>286</v>
      </c>
    </row>
    <row r="197" spans="1:15" x14ac:dyDescent="0.3">
      <c r="A197" s="279" t="s">
        <v>503</v>
      </c>
      <c r="B197" s="279" t="s">
        <v>518</v>
      </c>
      <c r="C197" s="279" t="s">
        <v>738</v>
      </c>
      <c r="D197" s="250" t="s">
        <v>50</v>
      </c>
      <c r="E197" s="279" t="s">
        <v>13</v>
      </c>
      <c r="F197" s="279" t="s">
        <v>9</v>
      </c>
      <c r="G197" s="279" t="s">
        <v>373</v>
      </c>
      <c r="H197" s="281" t="s">
        <v>376</v>
      </c>
      <c r="I197" s="250"/>
      <c r="J197" s="281" t="s">
        <v>285</v>
      </c>
      <c r="K197" s="282">
        <v>4.6063000000000001</v>
      </c>
      <c r="L197" s="279">
        <v>250</v>
      </c>
      <c r="M197" s="281">
        <f t="shared" si="4"/>
        <v>95.964583333333337</v>
      </c>
      <c r="N197" s="281">
        <f t="shared" si="5"/>
        <v>1151.575</v>
      </c>
      <c r="O197" s="279" t="s">
        <v>286</v>
      </c>
    </row>
    <row r="198" spans="1:15" x14ac:dyDescent="0.3">
      <c r="A198" s="279" t="s">
        <v>503</v>
      </c>
      <c r="B198" s="279" t="s">
        <v>518</v>
      </c>
      <c r="C198" s="279" t="s">
        <v>725</v>
      </c>
      <c r="D198" s="250" t="s">
        <v>526</v>
      </c>
      <c r="E198" s="279" t="s">
        <v>105</v>
      </c>
      <c r="F198" s="279" t="s">
        <v>9</v>
      </c>
      <c r="G198" s="281" t="s">
        <v>373</v>
      </c>
      <c r="H198" s="281" t="s">
        <v>376</v>
      </c>
      <c r="I198" s="279"/>
      <c r="J198" s="281" t="s">
        <v>285</v>
      </c>
      <c r="K198" s="282">
        <v>5.6414</v>
      </c>
      <c r="L198" s="279">
        <v>375</v>
      </c>
      <c r="M198" s="281">
        <f t="shared" si="4"/>
        <v>176.29375000000002</v>
      </c>
      <c r="N198" s="281">
        <f t="shared" si="5"/>
        <v>2115.5250000000001</v>
      </c>
      <c r="O198" s="279" t="s">
        <v>286</v>
      </c>
    </row>
    <row r="199" spans="1:15" x14ac:dyDescent="0.3">
      <c r="A199" s="279" t="s">
        <v>503</v>
      </c>
      <c r="B199" s="279" t="s">
        <v>518</v>
      </c>
      <c r="C199" s="279" t="s">
        <v>726</v>
      </c>
      <c r="D199" s="250" t="s">
        <v>526</v>
      </c>
      <c r="E199" s="279" t="s">
        <v>105</v>
      </c>
      <c r="F199" s="279" t="s">
        <v>9</v>
      </c>
      <c r="G199" s="281" t="s">
        <v>373</v>
      </c>
      <c r="H199" s="281" t="s">
        <v>376</v>
      </c>
      <c r="I199" s="279"/>
      <c r="J199" s="281" t="s">
        <v>285</v>
      </c>
      <c r="K199" s="282">
        <v>11.2972</v>
      </c>
      <c r="L199" s="279">
        <v>375</v>
      </c>
      <c r="M199" s="281">
        <f t="shared" si="4"/>
        <v>353.03749999999997</v>
      </c>
      <c r="N199" s="281">
        <f t="shared" si="5"/>
        <v>4236.45</v>
      </c>
      <c r="O199" s="279" t="s">
        <v>286</v>
      </c>
    </row>
    <row r="200" spans="1:15" x14ac:dyDescent="0.3">
      <c r="A200" s="279" t="s">
        <v>503</v>
      </c>
      <c r="B200" s="279" t="s">
        <v>518</v>
      </c>
      <c r="C200" s="279" t="s">
        <v>727</v>
      </c>
      <c r="D200" s="250" t="s">
        <v>526</v>
      </c>
      <c r="E200" s="279" t="s">
        <v>105</v>
      </c>
      <c r="F200" s="279" t="s">
        <v>9</v>
      </c>
      <c r="G200" s="281" t="s">
        <v>373</v>
      </c>
      <c r="H200" s="281" t="s">
        <v>376</v>
      </c>
      <c r="I200" s="250"/>
      <c r="J200" s="281" t="s">
        <v>285</v>
      </c>
      <c r="K200" s="282">
        <v>5.2012999999999998</v>
      </c>
      <c r="L200" s="279">
        <v>375</v>
      </c>
      <c r="M200" s="281">
        <f t="shared" si="4"/>
        <v>162.54062500000001</v>
      </c>
      <c r="N200" s="281">
        <f t="shared" si="5"/>
        <v>1950.4875</v>
      </c>
      <c r="O200" s="279" t="s">
        <v>286</v>
      </c>
    </row>
    <row r="201" spans="1:15" x14ac:dyDescent="0.3">
      <c r="A201" s="279" t="s">
        <v>503</v>
      </c>
      <c r="B201" s="279" t="s">
        <v>518</v>
      </c>
      <c r="C201" s="279" t="s">
        <v>736</v>
      </c>
      <c r="D201" s="250" t="s">
        <v>526</v>
      </c>
      <c r="E201" s="279" t="s">
        <v>105</v>
      </c>
      <c r="F201" s="279" t="s">
        <v>9</v>
      </c>
      <c r="G201" s="281" t="s">
        <v>373</v>
      </c>
      <c r="H201" s="281" t="s">
        <v>376</v>
      </c>
      <c r="I201" s="250"/>
      <c r="J201" s="281" t="s">
        <v>285</v>
      </c>
      <c r="K201" s="282">
        <v>11.6518</v>
      </c>
      <c r="L201" s="279">
        <v>375</v>
      </c>
      <c r="M201" s="281">
        <f t="shared" si="4"/>
        <v>364.11875000000003</v>
      </c>
      <c r="N201" s="281">
        <f t="shared" si="5"/>
        <v>4369.4250000000002</v>
      </c>
      <c r="O201" s="279" t="s">
        <v>286</v>
      </c>
    </row>
    <row r="202" spans="1:15" x14ac:dyDescent="0.3">
      <c r="A202" s="279" t="s">
        <v>503</v>
      </c>
      <c r="B202" s="279" t="s">
        <v>518</v>
      </c>
      <c r="C202" s="279" t="s">
        <v>737</v>
      </c>
      <c r="D202" s="250" t="s">
        <v>526</v>
      </c>
      <c r="E202" s="279" t="s">
        <v>105</v>
      </c>
      <c r="F202" s="279" t="s">
        <v>9</v>
      </c>
      <c r="G202" s="281" t="s">
        <v>373</v>
      </c>
      <c r="H202" s="281" t="s">
        <v>376</v>
      </c>
      <c r="I202" s="250"/>
      <c r="J202" s="281" t="s">
        <v>285</v>
      </c>
      <c r="K202" s="282">
        <v>5.0286</v>
      </c>
      <c r="L202" s="279">
        <v>375</v>
      </c>
      <c r="M202" s="281">
        <f t="shared" si="4"/>
        <v>157.14374999999998</v>
      </c>
      <c r="N202" s="281">
        <f t="shared" si="5"/>
        <v>1885.7249999999999</v>
      </c>
      <c r="O202" s="279" t="s">
        <v>286</v>
      </c>
    </row>
    <row r="203" spans="1:15" x14ac:dyDescent="0.3">
      <c r="A203" s="279" t="s">
        <v>503</v>
      </c>
      <c r="B203" s="279" t="s">
        <v>518</v>
      </c>
      <c r="C203" s="279" t="s">
        <v>739</v>
      </c>
      <c r="D203" s="250" t="s">
        <v>526</v>
      </c>
      <c r="E203" s="279" t="s">
        <v>105</v>
      </c>
      <c r="F203" s="279" t="s">
        <v>9</v>
      </c>
      <c r="G203" s="281" t="s">
        <v>373</v>
      </c>
      <c r="H203" s="281" t="s">
        <v>376</v>
      </c>
      <c r="I203" s="279"/>
      <c r="J203" s="281" t="s">
        <v>285</v>
      </c>
      <c r="K203" s="282">
        <v>5.7551000000000005</v>
      </c>
      <c r="L203" s="279">
        <v>375</v>
      </c>
      <c r="M203" s="281">
        <f t="shared" si="4"/>
        <v>179.84687500000004</v>
      </c>
      <c r="N203" s="281">
        <f t="shared" si="5"/>
        <v>2158.1625000000004</v>
      </c>
      <c r="O203" s="279" t="s">
        <v>286</v>
      </c>
    </row>
    <row r="204" spans="1:15" ht="20.399999999999999" x14ac:dyDescent="0.3">
      <c r="A204" s="279" t="s">
        <v>503</v>
      </c>
      <c r="B204" s="279" t="s">
        <v>518</v>
      </c>
      <c r="C204" s="279" t="s">
        <v>519</v>
      </c>
      <c r="D204" s="250" t="s">
        <v>520</v>
      </c>
      <c r="E204" s="279" t="s">
        <v>18</v>
      </c>
      <c r="F204" s="279" t="s">
        <v>39</v>
      </c>
      <c r="G204" s="250" t="s">
        <v>373</v>
      </c>
      <c r="H204" s="281" t="s">
        <v>376</v>
      </c>
      <c r="I204" s="250"/>
      <c r="J204" s="281" t="s">
        <v>285</v>
      </c>
      <c r="K204" s="282">
        <v>20.8475</v>
      </c>
      <c r="L204" s="279">
        <v>4</v>
      </c>
      <c r="M204" s="281">
        <f t="shared" si="4"/>
        <v>6.9491666666666667</v>
      </c>
      <c r="N204" s="281">
        <f t="shared" si="5"/>
        <v>83.39</v>
      </c>
      <c r="O204" s="279" t="s">
        <v>286</v>
      </c>
    </row>
    <row r="205" spans="1:15" ht="30.6" x14ac:dyDescent="0.3">
      <c r="A205" s="279" t="s">
        <v>503</v>
      </c>
      <c r="B205" s="279" t="s">
        <v>518</v>
      </c>
      <c r="C205" s="279" t="s">
        <v>911</v>
      </c>
      <c r="D205" s="250" t="s">
        <v>818</v>
      </c>
      <c r="E205" s="279" t="s">
        <v>20</v>
      </c>
      <c r="F205" s="279" t="s">
        <v>13</v>
      </c>
      <c r="G205" s="281" t="s">
        <v>382</v>
      </c>
      <c r="H205" s="281" t="s">
        <v>382</v>
      </c>
      <c r="I205" s="250"/>
      <c r="J205" s="281" t="s">
        <v>285</v>
      </c>
      <c r="K205" s="282">
        <v>10.58</v>
      </c>
      <c r="L205" s="279">
        <v>1</v>
      </c>
      <c r="M205" s="281">
        <f t="shared" si="4"/>
        <v>0.88166666666666671</v>
      </c>
      <c r="N205" s="281">
        <f t="shared" si="5"/>
        <v>10.58</v>
      </c>
      <c r="O205" s="279" t="s">
        <v>286</v>
      </c>
    </row>
    <row r="206" spans="1:15" ht="30.6" x14ac:dyDescent="0.3">
      <c r="A206" s="279" t="s">
        <v>503</v>
      </c>
      <c r="B206" s="279" t="s">
        <v>518</v>
      </c>
      <c r="C206" s="279" t="s">
        <v>917</v>
      </c>
      <c r="D206" s="250" t="s">
        <v>818</v>
      </c>
      <c r="E206" s="279" t="s">
        <v>20</v>
      </c>
      <c r="F206" s="279" t="s">
        <v>13</v>
      </c>
      <c r="G206" s="281" t="s">
        <v>382</v>
      </c>
      <c r="H206" s="281" t="s">
        <v>382</v>
      </c>
      <c r="I206" s="250"/>
      <c r="J206" s="281" t="s">
        <v>285</v>
      </c>
      <c r="K206" s="282">
        <v>7.8061000000000007</v>
      </c>
      <c r="L206" s="279">
        <v>1</v>
      </c>
      <c r="M206" s="281">
        <f t="shared" ref="M206:M269" si="6">K206*L206/12</f>
        <v>0.65050833333333336</v>
      </c>
      <c r="N206" s="281">
        <f t="shared" ref="N206:N269" si="7">K206*L206</f>
        <v>7.8061000000000007</v>
      </c>
      <c r="O206" s="279" t="s">
        <v>286</v>
      </c>
    </row>
    <row r="207" spans="1:15" ht="30.6" x14ac:dyDescent="0.3">
      <c r="A207" s="279" t="s">
        <v>503</v>
      </c>
      <c r="B207" s="279" t="s">
        <v>518</v>
      </c>
      <c r="C207" s="279" t="s">
        <v>918</v>
      </c>
      <c r="D207" s="250" t="s">
        <v>818</v>
      </c>
      <c r="E207" s="279" t="s">
        <v>20</v>
      </c>
      <c r="F207" s="279" t="s">
        <v>13</v>
      </c>
      <c r="G207" s="281" t="s">
        <v>382</v>
      </c>
      <c r="H207" s="281" t="s">
        <v>382</v>
      </c>
      <c r="I207" s="279"/>
      <c r="J207" s="281" t="s">
        <v>285</v>
      </c>
      <c r="K207" s="282">
        <v>5.2788000000000004</v>
      </c>
      <c r="L207" s="279">
        <v>1</v>
      </c>
      <c r="M207" s="281">
        <f t="shared" si="6"/>
        <v>0.43990000000000001</v>
      </c>
      <c r="N207" s="281">
        <f t="shared" si="7"/>
        <v>5.2788000000000004</v>
      </c>
      <c r="O207" s="279" t="s">
        <v>286</v>
      </c>
    </row>
    <row r="208" spans="1:15" ht="20.399999999999999" x14ac:dyDescent="0.3">
      <c r="A208" s="279" t="s">
        <v>503</v>
      </c>
      <c r="B208" s="279" t="s">
        <v>518</v>
      </c>
      <c r="C208" s="279" t="s">
        <v>794</v>
      </c>
      <c r="D208" s="250" t="s">
        <v>755</v>
      </c>
      <c r="E208" s="279" t="s">
        <v>20</v>
      </c>
      <c r="F208" s="279" t="s">
        <v>13</v>
      </c>
      <c r="G208" s="281" t="s">
        <v>382</v>
      </c>
      <c r="H208" s="281" t="s">
        <v>382</v>
      </c>
      <c r="I208" s="279"/>
      <c r="J208" s="281" t="s">
        <v>285</v>
      </c>
      <c r="K208" s="282">
        <v>5.4480000000000004</v>
      </c>
      <c r="L208" s="279">
        <v>1</v>
      </c>
      <c r="M208" s="281">
        <f t="shared" si="6"/>
        <v>0.45400000000000001</v>
      </c>
      <c r="N208" s="281">
        <f t="shared" si="7"/>
        <v>5.4480000000000004</v>
      </c>
      <c r="O208" s="279" t="s">
        <v>286</v>
      </c>
    </row>
    <row r="209" spans="1:15" ht="20.399999999999999" x14ac:dyDescent="0.3">
      <c r="A209" s="279" t="s">
        <v>503</v>
      </c>
      <c r="B209" s="279" t="s">
        <v>573</v>
      </c>
      <c r="C209" s="279" t="s">
        <v>1047</v>
      </c>
      <c r="D209" s="250" t="s">
        <v>1019</v>
      </c>
      <c r="E209" s="279" t="s">
        <v>7</v>
      </c>
      <c r="F209" s="279" t="s">
        <v>13</v>
      </c>
      <c r="G209" s="250" t="s">
        <v>378</v>
      </c>
      <c r="H209" s="281" t="s">
        <v>378</v>
      </c>
      <c r="I209" s="279"/>
      <c r="J209" s="281" t="s">
        <v>285</v>
      </c>
      <c r="K209" s="282">
        <v>11.116800000000001</v>
      </c>
      <c r="L209" s="279">
        <v>52</v>
      </c>
      <c r="M209" s="281">
        <f t="shared" si="6"/>
        <v>48.172800000000002</v>
      </c>
      <c r="N209" s="281">
        <f t="shared" si="7"/>
        <v>578.07360000000006</v>
      </c>
      <c r="O209" s="279" t="s">
        <v>286</v>
      </c>
    </row>
    <row r="210" spans="1:15" ht="20.399999999999999" x14ac:dyDescent="0.3">
      <c r="A210" s="279" t="s">
        <v>503</v>
      </c>
      <c r="B210" s="279" t="s">
        <v>573</v>
      </c>
      <c r="C210" s="279" t="s">
        <v>1048</v>
      </c>
      <c r="D210" s="250" t="s">
        <v>1019</v>
      </c>
      <c r="E210" s="279" t="s">
        <v>7</v>
      </c>
      <c r="F210" s="279" t="s">
        <v>13</v>
      </c>
      <c r="G210" s="279" t="s">
        <v>378</v>
      </c>
      <c r="H210" s="281" t="s">
        <v>378</v>
      </c>
      <c r="I210" s="279"/>
      <c r="J210" s="281" t="s">
        <v>285</v>
      </c>
      <c r="K210" s="282">
        <v>9.9611000000000001</v>
      </c>
      <c r="L210" s="279">
        <v>52</v>
      </c>
      <c r="M210" s="281">
        <f t="shared" si="6"/>
        <v>43.164766666666672</v>
      </c>
      <c r="N210" s="281">
        <f t="shared" si="7"/>
        <v>517.97720000000004</v>
      </c>
      <c r="O210" s="279" t="s">
        <v>286</v>
      </c>
    </row>
    <row r="211" spans="1:15" x14ac:dyDescent="0.3">
      <c r="A211" s="279" t="s">
        <v>503</v>
      </c>
      <c r="B211" s="279" t="s">
        <v>573</v>
      </c>
      <c r="C211" s="279" t="s">
        <v>634</v>
      </c>
      <c r="D211" s="250" t="s">
        <v>587</v>
      </c>
      <c r="E211" s="287" t="s">
        <v>7</v>
      </c>
      <c r="F211" s="279" t="s">
        <v>13</v>
      </c>
      <c r="G211" s="279" t="s">
        <v>378</v>
      </c>
      <c r="H211" s="279" t="s">
        <v>378</v>
      </c>
      <c r="I211" s="250"/>
      <c r="J211" s="281" t="s">
        <v>285</v>
      </c>
      <c r="K211" s="282">
        <v>1.01</v>
      </c>
      <c r="L211" s="279">
        <v>52</v>
      </c>
      <c r="M211" s="281">
        <f t="shared" si="6"/>
        <v>4.3766666666666669</v>
      </c>
      <c r="N211" s="281">
        <f t="shared" si="7"/>
        <v>52.52</v>
      </c>
      <c r="O211" s="279" t="s">
        <v>286</v>
      </c>
    </row>
    <row r="212" spans="1:15" x14ac:dyDescent="0.3">
      <c r="A212" s="279" t="s">
        <v>503</v>
      </c>
      <c r="B212" s="279" t="s">
        <v>573</v>
      </c>
      <c r="C212" s="279" t="s">
        <v>635</v>
      </c>
      <c r="D212" s="250" t="s">
        <v>587</v>
      </c>
      <c r="E212" s="287" t="s">
        <v>7</v>
      </c>
      <c r="F212" s="279" t="s">
        <v>13</v>
      </c>
      <c r="G212" s="279" t="s">
        <v>378</v>
      </c>
      <c r="H212" s="279" t="s">
        <v>378</v>
      </c>
      <c r="I212" s="279"/>
      <c r="J212" s="281" t="s">
        <v>285</v>
      </c>
      <c r="K212" s="282">
        <v>15.075600000000001</v>
      </c>
      <c r="L212" s="279">
        <v>52</v>
      </c>
      <c r="M212" s="281">
        <f t="shared" si="6"/>
        <v>65.327600000000004</v>
      </c>
      <c r="N212" s="281">
        <f t="shared" si="7"/>
        <v>783.9312000000001</v>
      </c>
      <c r="O212" s="279" t="s">
        <v>286</v>
      </c>
    </row>
    <row r="213" spans="1:15" x14ac:dyDescent="0.3">
      <c r="A213" s="279" t="s">
        <v>503</v>
      </c>
      <c r="B213" s="279" t="s">
        <v>573</v>
      </c>
      <c r="C213" s="279" t="s">
        <v>741</v>
      </c>
      <c r="D213" s="250" t="s">
        <v>509</v>
      </c>
      <c r="E213" s="279" t="s">
        <v>11</v>
      </c>
      <c r="F213" s="279" t="s">
        <v>38</v>
      </c>
      <c r="G213" s="279" t="s">
        <v>378</v>
      </c>
      <c r="H213" s="281" t="s">
        <v>378</v>
      </c>
      <c r="I213" s="279"/>
      <c r="J213" s="281" t="s">
        <v>285</v>
      </c>
      <c r="K213" s="282">
        <v>13.3428</v>
      </c>
      <c r="L213" s="279">
        <v>52</v>
      </c>
      <c r="M213" s="281">
        <f t="shared" si="6"/>
        <v>57.818800000000003</v>
      </c>
      <c r="N213" s="281">
        <f t="shared" si="7"/>
        <v>693.82560000000001</v>
      </c>
      <c r="O213" s="279" t="s">
        <v>286</v>
      </c>
    </row>
    <row r="214" spans="1:15" ht="20.399999999999999" x14ac:dyDescent="0.3">
      <c r="A214" s="279" t="s">
        <v>503</v>
      </c>
      <c r="B214" s="279" t="s">
        <v>573</v>
      </c>
      <c r="C214" s="279" t="s">
        <v>574</v>
      </c>
      <c r="D214" s="250" t="s">
        <v>560</v>
      </c>
      <c r="E214" s="279" t="s">
        <v>20</v>
      </c>
      <c r="F214" s="279" t="s">
        <v>13</v>
      </c>
      <c r="G214" s="279" t="s">
        <v>382</v>
      </c>
      <c r="H214" s="279" t="s">
        <v>382</v>
      </c>
      <c r="I214" s="279"/>
      <c r="J214" s="281" t="s">
        <v>285</v>
      </c>
      <c r="K214" s="282">
        <v>69.017300000000006</v>
      </c>
      <c r="L214" s="279">
        <v>1</v>
      </c>
      <c r="M214" s="281">
        <f t="shared" si="6"/>
        <v>5.7514416666666675</v>
      </c>
      <c r="N214" s="281">
        <f t="shared" si="7"/>
        <v>69.017300000000006</v>
      </c>
      <c r="O214" s="279" t="s">
        <v>286</v>
      </c>
    </row>
    <row r="215" spans="1:15" ht="30.6" x14ac:dyDescent="0.3">
      <c r="A215" s="279" t="s">
        <v>503</v>
      </c>
      <c r="B215" s="279" t="s">
        <v>573</v>
      </c>
      <c r="C215" s="279" t="s">
        <v>920</v>
      </c>
      <c r="D215" s="250" t="s">
        <v>818</v>
      </c>
      <c r="E215" s="279" t="s">
        <v>20</v>
      </c>
      <c r="F215" s="279" t="s">
        <v>13</v>
      </c>
      <c r="G215" s="281" t="s">
        <v>382</v>
      </c>
      <c r="H215" s="281" t="s">
        <v>382</v>
      </c>
      <c r="I215" s="279"/>
      <c r="J215" s="281" t="s">
        <v>285</v>
      </c>
      <c r="K215" s="282">
        <v>14.508600000000001</v>
      </c>
      <c r="L215" s="279">
        <v>1</v>
      </c>
      <c r="M215" s="281">
        <f t="shared" si="6"/>
        <v>1.2090500000000002</v>
      </c>
      <c r="N215" s="281">
        <f t="shared" si="7"/>
        <v>14.508600000000001</v>
      </c>
      <c r="O215" s="279" t="s">
        <v>286</v>
      </c>
    </row>
    <row r="216" spans="1:15" ht="30.6" x14ac:dyDescent="0.3">
      <c r="A216" s="279" t="s">
        <v>503</v>
      </c>
      <c r="B216" s="279" t="s">
        <v>573</v>
      </c>
      <c r="C216" s="279" t="s">
        <v>926</v>
      </c>
      <c r="D216" s="250" t="s">
        <v>818</v>
      </c>
      <c r="E216" s="279" t="s">
        <v>20</v>
      </c>
      <c r="F216" s="279" t="s">
        <v>13</v>
      </c>
      <c r="G216" s="281" t="s">
        <v>382</v>
      </c>
      <c r="H216" s="281" t="s">
        <v>382</v>
      </c>
      <c r="I216" s="279"/>
      <c r="J216" s="281" t="s">
        <v>285</v>
      </c>
      <c r="K216" s="282">
        <v>57.514300000000006</v>
      </c>
      <c r="L216" s="279">
        <v>1</v>
      </c>
      <c r="M216" s="281">
        <f t="shared" si="6"/>
        <v>4.7928583333333341</v>
      </c>
      <c r="N216" s="281">
        <f t="shared" si="7"/>
        <v>57.514300000000006</v>
      </c>
      <c r="O216" s="279" t="s">
        <v>286</v>
      </c>
    </row>
    <row r="217" spans="1:15" ht="30.6" x14ac:dyDescent="0.3">
      <c r="A217" s="279" t="s">
        <v>503</v>
      </c>
      <c r="B217" s="279" t="s">
        <v>573</v>
      </c>
      <c r="C217" s="279" t="s">
        <v>927</v>
      </c>
      <c r="D217" s="250" t="s">
        <v>818</v>
      </c>
      <c r="E217" s="279" t="s">
        <v>20</v>
      </c>
      <c r="F217" s="279" t="s">
        <v>13</v>
      </c>
      <c r="G217" s="281" t="s">
        <v>382</v>
      </c>
      <c r="H217" s="281" t="s">
        <v>382</v>
      </c>
      <c r="I217" s="250"/>
      <c r="J217" s="281" t="s">
        <v>285</v>
      </c>
      <c r="K217" s="282">
        <v>125.98870000000001</v>
      </c>
      <c r="L217" s="279">
        <v>1</v>
      </c>
      <c r="M217" s="281">
        <f t="shared" si="6"/>
        <v>10.499058333333334</v>
      </c>
      <c r="N217" s="281">
        <f t="shared" si="7"/>
        <v>125.98870000000001</v>
      </c>
      <c r="O217" s="279" t="s">
        <v>286</v>
      </c>
    </row>
    <row r="218" spans="1:15" ht="30.6" x14ac:dyDescent="0.3">
      <c r="A218" s="279" t="s">
        <v>503</v>
      </c>
      <c r="B218" s="279" t="s">
        <v>573</v>
      </c>
      <c r="C218" s="279" t="s">
        <v>932</v>
      </c>
      <c r="D218" s="250" t="s">
        <v>818</v>
      </c>
      <c r="E218" s="279" t="s">
        <v>20</v>
      </c>
      <c r="F218" s="279" t="s">
        <v>13</v>
      </c>
      <c r="G218" s="281" t="s">
        <v>382</v>
      </c>
      <c r="H218" s="281" t="s">
        <v>382</v>
      </c>
      <c r="I218" s="279"/>
      <c r="J218" s="281" t="s">
        <v>285</v>
      </c>
      <c r="K218" s="282">
        <v>15.803100000000001</v>
      </c>
      <c r="L218" s="279">
        <v>1</v>
      </c>
      <c r="M218" s="281">
        <f t="shared" si="6"/>
        <v>1.3169250000000001</v>
      </c>
      <c r="N218" s="281">
        <f t="shared" si="7"/>
        <v>15.803100000000001</v>
      </c>
      <c r="O218" s="279" t="s">
        <v>286</v>
      </c>
    </row>
    <row r="219" spans="1:15" x14ac:dyDescent="0.3">
      <c r="A219" s="279" t="s">
        <v>503</v>
      </c>
      <c r="B219" s="279" t="s">
        <v>636</v>
      </c>
      <c r="C219" s="279" t="s">
        <v>758</v>
      </c>
      <c r="D219" s="250" t="s">
        <v>687</v>
      </c>
      <c r="E219" s="279" t="s">
        <v>104</v>
      </c>
      <c r="F219" s="279" t="s">
        <v>39</v>
      </c>
      <c r="G219" s="281" t="s">
        <v>373</v>
      </c>
      <c r="H219" s="281" t="s">
        <v>1072</v>
      </c>
      <c r="I219" s="279"/>
      <c r="J219" s="281" t="s">
        <v>285</v>
      </c>
      <c r="K219" s="282">
        <v>29.674200000000003</v>
      </c>
      <c r="L219" s="279">
        <v>52</v>
      </c>
      <c r="M219" s="281">
        <f t="shared" si="6"/>
        <v>128.5882</v>
      </c>
      <c r="N219" s="281">
        <f t="shared" si="7"/>
        <v>1543.0584000000001</v>
      </c>
      <c r="O219" s="279" t="s">
        <v>286</v>
      </c>
    </row>
    <row r="220" spans="1:15" x14ac:dyDescent="0.3">
      <c r="A220" s="279" t="s">
        <v>503</v>
      </c>
      <c r="B220" s="279" t="s">
        <v>636</v>
      </c>
      <c r="C220" s="279" t="s">
        <v>759</v>
      </c>
      <c r="D220" s="250" t="s">
        <v>687</v>
      </c>
      <c r="E220" s="279" t="s">
        <v>104</v>
      </c>
      <c r="F220" s="279" t="s">
        <v>39</v>
      </c>
      <c r="G220" s="281" t="s">
        <v>373</v>
      </c>
      <c r="H220" s="281" t="s">
        <v>1072</v>
      </c>
      <c r="I220" s="279"/>
      <c r="J220" s="281" t="s">
        <v>285</v>
      </c>
      <c r="K220" s="282">
        <v>19.274000000000001</v>
      </c>
      <c r="L220" s="279">
        <v>52</v>
      </c>
      <c r="M220" s="281">
        <f t="shared" si="6"/>
        <v>83.520666666666671</v>
      </c>
      <c r="N220" s="281">
        <f t="shared" si="7"/>
        <v>1002.248</v>
      </c>
      <c r="O220" s="279" t="s">
        <v>286</v>
      </c>
    </row>
    <row r="221" spans="1:15" x14ac:dyDescent="0.3">
      <c r="A221" s="279" t="s">
        <v>503</v>
      </c>
      <c r="B221" s="279" t="s">
        <v>636</v>
      </c>
      <c r="C221" s="279" t="s">
        <v>760</v>
      </c>
      <c r="D221" s="250" t="s">
        <v>687</v>
      </c>
      <c r="E221" s="279" t="s">
        <v>104</v>
      </c>
      <c r="F221" s="279" t="s">
        <v>39</v>
      </c>
      <c r="G221" s="281" t="s">
        <v>373</v>
      </c>
      <c r="H221" s="281" t="s">
        <v>1072</v>
      </c>
      <c r="I221" s="279"/>
      <c r="J221" s="281" t="s">
        <v>285</v>
      </c>
      <c r="K221" s="282">
        <v>19.273700000000002</v>
      </c>
      <c r="L221" s="279">
        <v>52</v>
      </c>
      <c r="M221" s="281">
        <f t="shared" si="6"/>
        <v>83.51936666666667</v>
      </c>
      <c r="N221" s="281">
        <f t="shared" si="7"/>
        <v>1002.2324000000001</v>
      </c>
      <c r="O221" s="279" t="s">
        <v>286</v>
      </c>
    </row>
    <row r="222" spans="1:15" x14ac:dyDescent="0.3">
      <c r="A222" s="279" t="s">
        <v>503</v>
      </c>
      <c r="B222" s="279" t="s">
        <v>636</v>
      </c>
      <c r="C222" s="279" t="s">
        <v>761</v>
      </c>
      <c r="D222" s="250" t="s">
        <v>687</v>
      </c>
      <c r="E222" s="279" t="s">
        <v>104</v>
      </c>
      <c r="F222" s="279" t="s">
        <v>39</v>
      </c>
      <c r="G222" s="281" t="s">
        <v>373</v>
      </c>
      <c r="H222" s="281" t="s">
        <v>1072</v>
      </c>
      <c r="I222" s="279"/>
      <c r="J222" s="281" t="s">
        <v>285</v>
      </c>
      <c r="K222" s="282">
        <v>19.273700000000002</v>
      </c>
      <c r="L222" s="279">
        <v>52</v>
      </c>
      <c r="M222" s="281">
        <f t="shared" si="6"/>
        <v>83.51936666666667</v>
      </c>
      <c r="N222" s="281">
        <f t="shared" si="7"/>
        <v>1002.2324000000001</v>
      </c>
      <c r="O222" s="279" t="s">
        <v>286</v>
      </c>
    </row>
    <row r="223" spans="1:15" x14ac:dyDescent="0.3">
      <c r="A223" s="279" t="s">
        <v>503</v>
      </c>
      <c r="B223" s="279" t="s">
        <v>636</v>
      </c>
      <c r="C223" s="279" t="s">
        <v>762</v>
      </c>
      <c r="D223" s="250" t="s">
        <v>687</v>
      </c>
      <c r="E223" s="279" t="s">
        <v>104</v>
      </c>
      <c r="F223" s="279" t="s">
        <v>39</v>
      </c>
      <c r="G223" s="281" t="s">
        <v>373</v>
      </c>
      <c r="H223" s="281" t="s">
        <v>1072</v>
      </c>
      <c r="I223" s="279"/>
      <c r="J223" s="281" t="s">
        <v>285</v>
      </c>
      <c r="K223" s="282">
        <v>19.273700000000002</v>
      </c>
      <c r="L223" s="279">
        <v>52</v>
      </c>
      <c r="M223" s="281">
        <f t="shared" si="6"/>
        <v>83.51936666666667</v>
      </c>
      <c r="N223" s="281">
        <f t="shared" si="7"/>
        <v>1002.2324000000001</v>
      </c>
      <c r="O223" s="279" t="s">
        <v>286</v>
      </c>
    </row>
    <row r="224" spans="1:15" x14ac:dyDescent="0.3">
      <c r="A224" s="279" t="s">
        <v>503</v>
      </c>
      <c r="B224" s="279" t="s">
        <v>636</v>
      </c>
      <c r="C224" s="279" t="s">
        <v>763</v>
      </c>
      <c r="D224" s="250" t="s">
        <v>687</v>
      </c>
      <c r="E224" s="279" t="s">
        <v>104</v>
      </c>
      <c r="F224" s="279" t="s">
        <v>39</v>
      </c>
      <c r="G224" s="281" t="s">
        <v>373</v>
      </c>
      <c r="H224" s="281" t="s">
        <v>1072</v>
      </c>
      <c r="I224" s="279"/>
      <c r="J224" s="281" t="s">
        <v>285</v>
      </c>
      <c r="K224" s="282">
        <v>19.273700000000002</v>
      </c>
      <c r="L224" s="279">
        <v>52</v>
      </c>
      <c r="M224" s="281">
        <f t="shared" si="6"/>
        <v>83.51936666666667</v>
      </c>
      <c r="N224" s="281">
        <f t="shared" si="7"/>
        <v>1002.2324000000001</v>
      </c>
      <c r="O224" s="279" t="s">
        <v>286</v>
      </c>
    </row>
    <row r="225" spans="1:15" x14ac:dyDescent="0.3">
      <c r="A225" s="279" t="s">
        <v>503</v>
      </c>
      <c r="B225" s="279" t="s">
        <v>636</v>
      </c>
      <c r="C225" s="279" t="s">
        <v>764</v>
      </c>
      <c r="D225" s="250" t="s">
        <v>687</v>
      </c>
      <c r="E225" s="279" t="s">
        <v>104</v>
      </c>
      <c r="F225" s="279" t="s">
        <v>39</v>
      </c>
      <c r="G225" s="281" t="s">
        <v>373</v>
      </c>
      <c r="H225" s="281" t="s">
        <v>1072</v>
      </c>
      <c r="I225" s="279"/>
      <c r="J225" s="281" t="s">
        <v>285</v>
      </c>
      <c r="K225" s="282">
        <v>19.273700000000002</v>
      </c>
      <c r="L225" s="279">
        <v>52</v>
      </c>
      <c r="M225" s="281">
        <f t="shared" si="6"/>
        <v>83.51936666666667</v>
      </c>
      <c r="N225" s="281">
        <f t="shared" si="7"/>
        <v>1002.2324000000001</v>
      </c>
      <c r="O225" s="279" t="s">
        <v>286</v>
      </c>
    </row>
    <row r="226" spans="1:15" x14ac:dyDescent="0.3">
      <c r="A226" s="279" t="s">
        <v>503</v>
      </c>
      <c r="B226" s="279" t="s">
        <v>636</v>
      </c>
      <c r="C226" s="279" t="s">
        <v>765</v>
      </c>
      <c r="D226" s="250" t="s">
        <v>687</v>
      </c>
      <c r="E226" s="279" t="s">
        <v>104</v>
      </c>
      <c r="F226" s="279" t="s">
        <v>39</v>
      </c>
      <c r="G226" s="281" t="s">
        <v>373</v>
      </c>
      <c r="H226" s="281" t="s">
        <v>1072</v>
      </c>
      <c r="I226" s="279"/>
      <c r="J226" s="281" t="s">
        <v>285</v>
      </c>
      <c r="K226" s="282">
        <v>19.273700000000002</v>
      </c>
      <c r="L226" s="279">
        <v>52</v>
      </c>
      <c r="M226" s="281">
        <f t="shared" si="6"/>
        <v>83.51936666666667</v>
      </c>
      <c r="N226" s="281">
        <f t="shared" si="7"/>
        <v>1002.2324000000001</v>
      </c>
      <c r="O226" s="279" t="s">
        <v>286</v>
      </c>
    </row>
    <row r="227" spans="1:15" x14ac:dyDescent="0.3">
      <c r="A227" s="279" t="s">
        <v>503</v>
      </c>
      <c r="B227" s="279" t="s">
        <v>636</v>
      </c>
      <c r="C227" s="279" t="s">
        <v>766</v>
      </c>
      <c r="D227" s="250" t="s">
        <v>687</v>
      </c>
      <c r="E227" s="279" t="s">
        <v>104</v>
      </c>
      <c r="F227" s="279" t="s">
        <v>39</v>
      </c>
      <c r="G227" s="281" t="s">
        <v>373</v>
      </c>
      <c r="H227" s="281" t="s">
        <v>1072</v>
      </c>
      <c r="I227" s="279"/>
      <c r="J227" s="281" t="s">
        <v>285</v>
      </c>
      <c r="K227" s="282">
        <v>19.273700000000002</v>
      </c>
      <c r="L227" s="279">
        <v>52</v>
      </c>
      <c r="M227" s="281">
        <f t="shared" si="6"/>
        <v>83.51936666666667</v>
      </c>
      <c r="N227" s="281">
        <f t="shared" si="7"/>
        <v>1002.2324000000001</v>
      </c>
      <c r="O227" s="279" t="s">
        <v>286</v>
      </c>
    </row>
    <row r="228" spans="1:15" x14ac:dyDescent="0.3">
      <c r="A228" s="279" t="s">
        <v>503</v>
      </c>
      <c r="B228" s="279" t="s">
        <v>636</v>
      </c>
      <c r="C228" s="279" t="s">
        <v>767</v>
      </c>
      <c r="D228" s="250" t="s">
        <v>687</v>
      </c>
      <c r="E228" s="279" t="s">
        <v>104</v>
      </c>
      <c r="F228" s="279" t="s">
        <v>39</v>
      </c>
      <c r="G228" s="281" t="s">
        <v>373</v>
      </c>
      <c r="H228" s="281" t="s">
        <v>1072</v>
      </c>
      <c r="I228" s="279"/>
      <c r="J228" s="281" t="s">
        <v>285</v>
      </c>
      <c r="K228" s="282">
        <v>19.102399999999999</v>
      </c>
      <c r="L228" s="279">
        <v>52</v>
      </c>
      <c r="M228" s="281">
        <f t="shared" si="6"/>
        <v>82.77706666666667</v>
      </c>
      <c r="N228" s="281">
        <f t="shared" si="7"/>
        <v>993.32479999999998</v>
      </c>
      <c r="O228" s="279" t="s">
        <v>286</v>
      </c>
    </row>
    <row r="229" spans="1:15" x14ac:dyDescent="0.3">
      <c r="A229" s="279" t="s">
        <v>503</v>
      </c>
      <c r="B229" s="279" t="s">
        <v>636</v>
      </c>
      <c r="C229" s="279" t="s">
        <v>768</v>
      </c>
      <c r="D229" s="250" t="s">
        <v>687</v>
      </c>
      <c r="E229" s="279" t="s">
        <v>104</v>
      </c>
      <c r="F229" s="279" t="s">
        <v>39</v>
      </c>
      <c r="G229" s="281" t="s">
        <v>373</v>
      </c>
      <c r="H229" s="281" t="s">
        <v>1072</v>
      </c>
      <c r="I229" s="279"/>
      <c r="J229" s="281" t="s">
        <v>285</v>
      </c>
      <c r="K229" s="282">
        <v>19.092300000000002</v>
      </c>
      <c r="L229" s="279">
        <v>52</v>
      </c>
      <c r="M229" s="281">
        <f t="shared" si="6"/>
        <v>82.7333</v>
      </c>
      <c r="N229" s="281">
        <f t="shared" si="7"/>
        <v>992.79960000000005</v>
      </c>
      <c r="O229" s="279" t="s">
        <v>286</v>
      </c>
    </row>
    <row r="230" spans="1:15" x14ac:dyDescent="0.3">
      <c r="A230" s="279" t="s">
        <v>503</v>
      </c>
      <c r="B230" s="279" t="s">
        <v>636</v>
      </c>
      <c r="C230" s="279" t="s">
        <v>769</v>
      </c>
      <c r="D230" s="250" t="s">
        <v>687</v>
      </c>
      <c r="E230" s="279" t="s">
        <v>104</v>
      </c>
      <c r="F230" s="279" t="s">
        <v>39</v>
      </c>
      <c r="G230" s="281" t="s">
        <v>373</v>
      </c>
      <c r="H230" s="281" t="s">
        <v>1072</v>
      </c>
      <c r="I230" s="279"/>
      <c r="J230" s="281" t="s">
        <v>285</v>
      </c>
      <c r="K230" s="282">
        <v>19.3995</v>
      </c>
      <c r="L230" s="279">
        <v>52</v>
      </c>
      <c r="M230" s="281">
        <f t="shared" si="6"/>
        <v>84.064499999999995</v>
      </c>
      <c r="N230" s="281">
        <f t="shared" si="7"/>
        <v>1008.774</v>
      </c>
      <c r="O230" s="279" t="s">
        <v>286</v>
      </c>
    </row>
    <row r="231" spans="1:15" x14ac:dyDescent="0.3">
      <c r="A231" s="279" t="s">
        <v>503</v>
      </c>
      <c r="B231" s="279" t="s">
        <v>636</v>
      </c>
      <c r="C231" s="279" t="s">
        <v>771</v>
      </c>
      <c r="D231" s="250" t="s">
        <v>687</v>
      </c>
      <c r="E231" s="279" t="s">
        <v>104</v>
      </c>
      <c r="F231" s="279" t="s">
        <v>39</v>
      </c>
      <c r="G231" s="281" t="s">
        <v>373</v>
      </c>
      <c r="H231" s="281" t="s">
        <v>1072</v>
      </c>
      <c r="I231" s="279"/>
      <c r="J231" s="281" t="s">
        <v>285</v>
      </c>
      <c r="K231" s="282">
        <v>19.290900000000001</v>
      </c>
      <c r="L231" s="279">
        <v>52</v>
      </c>
      <c r="M231" s="281">
        <f t="shared" si="6"/>
        <v>83.593900000000005</v>
      </c>
      <c r="N231" s="281">
        <f t="shared" si="7"/>
        <v>1003.1268</v>
      </c>
      <c r="O231" s="279" t="s">
        <v>286</v>
      </c>
    </row>
    <row r="232" spans="1:15" x14ac:dyDescent="0.3">
      <c r="A232" s="279" t="s">
        <v>503</v>
      </c>
      <c r="B232" s="279" t="s">
        <v>636</v>
      </c>
      <c r="C232" s="279" t="s">
        <v>772</v>
      </c>
      <c r="D232" s="250" t="s">
        <v>687</v>
      </c>
      <c r="E232" s="279" t="s">
        <v>104</v>
      </c>
      <c r="F232" s="279" t="s">
        <v>39</v>
      </c>
      <c r="G232" s="281" t="s">
        <v>373</v>
      </c>
      <c r="H232" s="281" t="s">
        <v>1072</v>
      </c>
      <c r="I232" s="279"/>
      <c r="J232" s="281" t="s">
        <v>285</v>
      </c>
      <c r="K232" s="282">
        <v>19.273700000000002</v>
      </c>
      <c r="L232" s="279">
        <v>52</v>
      </c>
      <c r="M232" s="281">
        <f t="shared" si="6"/>
        <v>83.51936666666667</v>
      </c>
      <c r="N232" s="281">
        <f t="shared" si="7"/>
        <v>1002.2324000000001</v>
      </c>
      <c r="O232" s="279" t="s">
        <v>286</v>
      </c>
    </row>
    <row r="233" spans="1:15" x14ac:dyDescent="0.3">
      <c r="A233" s="279" t="s">
        <v>503</v>
      </c>
      <c r="B233" s="279" t="s">
        <v>636</v>
      </c>
      <c r="C233" s="279" t="s">
        <v>773</v>
      </c>
      <c r="D233" s="250" t="s">
        <v>687</v>
      </c>
      <c r="E233" s="279" t="s">
        <v>104</v>
      </c>
      <c r="F233" s="279" t="s">
        <v>39</v>
      </c>
      <c r="G233" s="281" t="s">
        <v>373</v>
      </c>
      <c r="H233" s="281" t="s">
        <v>1072</v>
      </c>
      <c r="I233" s="279"/>
      <c r="J233" s="281" t="s">
        <v>285</v>
      </c>
      <c r="K233" s="282">
        <v>19.273700000000002</v>
      </c>
      <c r="L233" s="279">
        <v>52</v>
      </c>
      <c r="M233" s="281">
        <f t="shared" si="6"/>
        <v>83.51936666666667</v>
      </c>
      <c r="N233" s="281">
        <f t="shared" si="7"/>
        <v>1002.2324000000001</v>
      </c>
      <c r="O233" s="279" t="s">
        <v>286</v>
      </c>
    </row>
    <row r="234" spans="1:15" x14ac:dyDescent="0.3">
      <c r="A234" s="279" t="s">
        <v>503</v>
      </c>
      <c r="B234" s="279" t="s">
        <v>636</v>
      </c>
      <c r="C234" s="279" t="s">
        <v>774</v>
      </c>
      <c r="D234" s="250" t="s">
        <v>687</v>
      </c>
      <c r="E234" s="279" t="s">
        <v>104</v>
      </c>
      <c r="F234" s="279" t="s">
        <v>39</v>
      </c>
      <c r="G234" s="281" t="s">
        <v>373</v>
      </c>
      <c r="H234" s="281" t="s">
        <v>1072</v>
      </c>
      <c r="I234" s="279"/>
      <c r="J234" s="281" t="s">
        <v>285</v>
      </c>
      <c r="K234" s="282">
        <v>19.273700000000002</v>
      </c>
      <c r="L234" s="279">
        <v>52</v>
      </c>
      <c r="M234" s="281">
        <f t="shared" si="6"/>
        <v>83.51936666666667</v>
      </c>
      <c r="N234" s="281">
        <f t="shared" si="7"/>
        <v>1002.2324000000001</v>
      </c>
      <c r="O234" s="279" t="s">
        <v>286</v>
      </c>
    </row>
    <row r="235" spans="1:15" x14ac:dyDescent="0.3">
      <c r="A235" s="279" t="s">
        <v>503</v>
      </c>
      <c r="B235" s="279" t="s">
        <v>636</v>
      </c>
      <c r="C235" s="279" t="s">
        <v>775</v>
      </c>
      <c r="D235" s="250" t="s">
        <v>687</v>
      </c>
      <c r="E235" s="279" t="s">
        <v>104</v>
      </c>
      <c r="F235" s="279" t="s">
        <v>39</v>
      </c>
      <c r="G235" s="281" t="s">
        <v>373</v>
      </c>
      <c r="H235" s="281" t="s">
        <v>1072</v>
      </c>
      <c r="I235" s="279"/>
      <c r="J235" s="281" t="s">
        <v>285</v>
      </c>
      <c r="K235" s="282">
        <v>19.273700000000002</v>
      </c>
      <c r="L235" s="279">
        <v>52</v>
      </c>
      <c r="M235" s="281">
        <f t="shared" si="6"/>
        <v>83.51936666666667</v>
      </c>
      <c r="N235" s="281">
        <f t="shared" si="7"/>
        <v>1002.2324000000001</v>
      </c>
      <c r="O235" s="279" t="s">
        <v>286</v>
      </c>
    </row>
    <row r="236" spans="1:15" x14ac:dyDescent="0.3">
      <c r="A236" s="279" t="s">
        <v>503</v>
      </c>
      <c r="B236" s="279" t="s">
        <v>636</v>
      </c>
      <c r="C236" s="279" t="s">
        <v>776</v>
      </c>
      <c r="D236" s="250" t="s">
        <v>687</v>
      </c>
      <c r="E236" s="279" t="s">
        <v>104</v>
      </c>
      <c r="F236" s="279" t="s">
        <v>39</v>
      </c>
      <c r="G236" s="281" t="s">
        <v>373</v>
      </c>
      <c r="H236" s="281" t="s">
        <v>1072</v>
      </c>
      <c r="I236" s="279"/>
      <c r="J236" s="281" t="s">
        <v>285</v>
      </c>
      <c r="K236" s="282">
        <v>19.273700000000002</v>
      </c>
      <c r="L236" s="279">
        <v>52</v>
      </c>
      <c r="M236" s="281">
        <f t="shared" si="6"/>
        <v>83.51936666666667</v>
      </c>
      <c r="N236" s="281">
        <f t="shared" si="7"/>
        <v>1002.2324000000001</v>
      </c>
      <c r="O236" s="279" t="s">
        <v>286</v>
      </c>
    </row>
    <row r="237" spans="1:15" x14ac:dyDescent="0.3">
      <c r="A237" s="279" t="s">
        <v>503</v>
      </c>
      <c r="B237" s="279" t="s">
        <v>636</v>
      </c>
      <c r="C237" s="279" t="s">
        <v>777</v>
      </c>
      <c r="D237" s="250" t="s">
        <v>687</v>
      </c>
      <c r="E237" s="279" t="s">
        <v>104</v>
      </c>
      <c r="F237" s="279" t="s">
        <v>39</v>
      </c>
      <c r="G237" s="281" t="s">
        <v>373</v>
      </c>
      <c r="H237" s="281" t="s">
        <v>1072</v>
      </c>
      <c r="I237" s="279"/>
      <c r="J237" s="281" t="s">
        <v>285</v>
      </c>
      <c r="K237" s="282">
        <v>19.273700000000002</v>
      </c>
      <c r="L237" s="279">
        <v>52</v>
      </c>
      <c r="M237" s="281">
        <f t="shared" si="6"/>
        <v>83.51936666666667</v>
      </c>
      <c r="N237" s="281">
        <f t="shared" si="7"/>
        <v>1002.2324000000001</v>
      </c>
      <c r="O237" s="279" t="s">
        <v>286</v>
      </c>
    </row>
    <row r="238" spans="1:15" x14ac:dyDescent="0.3">
      <c r="A238" s="279" t="s">
        <v>503</v>
      </c>
      <c r="B238" s="279" t="s">
        <v>636</v>
      </c>
      <c r="C238" s="279" t="s">
        <v>778</v>
      </c>
      <c r="D238" s="250" t="s">
        <v>687</v>
      </c>
      <c r="E238" s="279" t="s">
        <v>104</v>
      </c>
      <c r="F238" s="279" t="s">
        <v>39</v>
      </c>
      <c r="G238" s="281" t="s">
        <v>373</v>
      </c>
      <c r="H238" s="281" t="s">
        <v>1072</v>
      </c>
      <c r="I238" s="279"/>
      <c r="J238" s="281" t="s">
        <v>285</v>
      </c>
      <c r="K238" s="282">
        <v>19.273700000000002</v>
      </c>
      <c r="L238" s="279">
        <v>52</v>
      </c>
      <c r="M238" s="281">
        <f t="shared" si="6"/>
        <v>83.51936666666667</v>
      </c>
      <c r="N238" s="281">
        <f t="shared" si="7"/>
        <v>1002.2324000000001</v>
      </c>
      <c r="O238" s="279" t="s">
        <v>286</v>
      </c>
    </row>
    <row r="239" spans="1:15" x14ac:dyDescent="0.3">
      <c r="A239" s="279" t="s">
        <v>503</v>
      </c>
      <c r="B239" s="279" t="s">
        <v>636</v>
      </c>
      <c r="C239" s="279" t="s">
        <v>779</v>
      </c>
      <c r="D239" s="250" t="s">
        <v>687</v>
      </c>
      <c r="E239" s="279" t="s">
        <v>104</v>
      </c>
      <c r="F239" s="279" t="s">
        <v>39</v>
      </c>
      <c r="G239" s="281" t="s">
        <v>373</v>
      </c>
      <c r="H239" s="281" t="s">
        <v>1072</v>
      </c>
      <c r="I239" s="279"/>
      <c r="J239" s="281" t="s">
        <v>285</v>
      </c>
      <c r="K239" s="282">
        <v>19.2639</v>
      </c>
      <c r="L239" s="279">
        <v>52</v>
      </c>
      <c r="M239" s="281">
        <f t="shared" si="6"/>
        <v>83.476900000000001</v>
      </c>
      <c r="N239" s="281">
        <f t="shared" si="7"/>
        <v>1001.7228</v>
      </c>
      <c r="O239" s="279" t="s">
        <v>286</v>
      </c>
    </row>
    <row r="240" spans="1:15" x14ac:dyDescent="0.3">
      <c r="A240" s="279" t="s">
        <v>503</v>
      </c>
      <c r="B240" s="279" t="s">
        <v>636</v>
      </c>
      <c r="C240" s="279" t="s">
        <v>780</v>
      </c>
      <c r="D240" s="250" t="s">
        <v>687</v>
      </c>
      <c r="E240" s="279" t="s">
        <v>104</v>
      </c>
      <c r="F240" s="279" t="s">
        <v>39</v>
      </c>
      <c r="G240" s="281" t="s">
        <v>373</v>
      </c>
      <c r="H240" s="281" t="s">
        <v>1072</v>
      </c>
      <c r="I240" s="279"/>
      <c r="J240" s="281" t="s">
        <v>285</v>
      </c>
      <c r="K240" s="282">
        <v>29.619800000000001</v>
      </c>
      <c r="L240" s="279">
        <v>52</v>
      </c>
      <c r="M240" s="281">
        <f t="shared" si="6"/>
        <v>128.35246666666669</v>
      </c>
      <c r="N240" s="281">
        <f t="shared" si="7"/>
        <v>1540.2296000000001</v>
      </c>
      <c r="O240" s="279" t="s">
        <v>286</v>
      </c>
    </row>
    <row r="241" spans="1:15" x14ac:dyDescent="0.3">
      <c r="A241" s="279" t="s">
        <v>503</v>
      </c>
      <c r="B241" s="279" t="s">
        <v>636</v>
      </c>
      <c r="C241" s="280" t="s">
        <v>782</v>
      </c>
      <c r="D241" s="250" t="s">
        <v>687</v>
      </c>
      <c r="E241" s="279" t="s">
        <v>104</v>
      </c>
      <c r="F241" s="279" t="s">
        <v>39</v>
      </c>
      <c r="G241" s="281" t="s">
        <v>373</v>
      </c>
      <c r="H241" s="281" t="s">
        <v>1072</v>
      </c>
      <c r="I241" s="279"/>
      <c r="J241" s="281" t="s">
        <v>285</v>
      </c>
      <c r="K241" s="282">
        <v>21.31</v>
      </c>
      <c r="L241" s="279">
        <v>52</v>
      </c>
      <c r="M241" s="281">
        <f t="shared" si="6"/>
        <v>92.34333333333332</v>
      </c>
      <c r="N241" s="281">
        <f t="shared" si="7"/>
        <v>1108.1199999999999</v>
      </c>
      <c r="O241" s="279" t="s">
        <v>286</v>
      </c>
    </row>
    <row r="242" spans="1:15" x14ac:dyDescent="0.3">
      <c r="A242" s="279" t="s">
        <v>503</v>
      </c>
      <c r="B242" s="279" t="s">
        <v>636</v>
      </c>
      <c r="C242" s="280" t="s">
        <v>783</v>
      </c>
      <c r="D242" s="250" t="s">
        <v>687</v>
      </c>
      <c r="E242" s="279" t="s">
        <v>104</v>
      </c>
      <c r="F242" s="279" t="s">
        <v>39</v>
      </c>
      <c r="G242" s="281" t="s">
        <v>373</v>
      </c>
      <c r="H242" s="281" t="s">
        <v>1072</v>
      </c>
      <c r="I242" s="279"/>
      <c r="J242" s="281" t="s">
        <v>285</v>
      </c>
      <c r="K242" s="282">
        <v>21.14</v>
      </c>
      <c r="L242" s="279">
        <v>52</v>
      </c>
      <c r="M242" s="281">
        <f t="shared" si="6"/>
        <v>91.606666666666669</v>
      </c>
      <c r="N242" s="281">
        <f t="shared" si="7"/>
        <v>1099.28</v>
      </c>
      <c r="O242" s="279" t="s">
        <v>286</v>
      </c>
    </row>
    <row r="243" spans="1:15" x14ac:dyDescent="0.3">
      <c r="A243" s="279" t="s">
        <v>503</v>
      </c>
      <c r="B243" s="279" t="s">
        <v>636</v>
      </c>
      <c r="C243" s="279" t="s">
        <v>784</v>
      </c>
      <c r="D243" s="250" t="s">
        <v>687</v>
      </c>
      <c r="E243" s="279" t="s">
        <v>104</v>
      </c>
      <c r="F243" s="279" t="s">
        <v>39</v>
      </c>
      <c r="G243" s="281" t="s">
        <v>373</v>
      </c>
      <c r="H243" s="281" t="s">
        <v>1072</v>
      </c>
      <c r="I243" s="279"/>
      <c r="J243" s="281" t="s">
        <v>285</v>
      </c>
      <c r="K243" s="282">
        <v>21.327300000000001</v>
      </c>
      <c r="L243" s="279">
        <v>52</v>
      </c>
      <c r="M243" s="281">
        <f t="shared" si="6"/>
        <v>92.418300000000002</v>
      </c>
      <c r="N243" s="281">
        <f t="shared" si="7"/>
        <v>1109.0196000000001</v>
      </c>
      <c r="O243" s="279" t="s">
        <v>286</v>
      </c>
    </row>
    <row r="244" spans="1:15" x14ac:dyDescent="0.3">
      <c r="A244" s="279" t="s">
        <v>503</v>
      </c>
      <c r="B244" s="279" t="s">
        <v>636</v>
      </c>
      <c r="C244" s="279" t="s">
        <v>785</v>
      </c>
      <c r="D244" s="250" t="s">
        <v>687</v>
      </c>
      <c r="E244" s="279" t="s">
        <v>104</v>
      </c>
      <c r="F244" s="279" t="s">
        <v>39</v>
      </c>
      <c r="G244" s="281" t="s">
        <v>373</v>
      </c>
      <c r="H244" s="281" t="s">
        <v>1072</v>
      </c>
      <c r="I244" s="279"/>
      <c r="J244" s="281" t="s">
        <v>285</v>
      </c>
      <c r="K244" s="282">
        <v>21.327300000000001</v>
      </c>
      <c r="L244" s="279">
        <v>52</v>
      </c>
      <c r="M244" s="281">
        <f t="shared" si="6"/>
        <v>92.418300000000002</v>
      </c>
      <c r="N244" s="281">
        <f t="shared" si="7"/>
        <v>1109.0196000000001</v>
      </c>
      <c r="O244" s="279" t="s">
        <v>286</v>
      </c>
    </row>
    <row r="245" spans="1:15" x14ac:dyDescent="0.3">
      <c r="A245" s="279" t="s">
        <v>503</v>
      </c>
      <c r="B245" s="279" t="s">
        <v>636</v>
      </c>
      <c r="C245" s="279" t="s">
        <v>786</v>
      </c>
      <c r="D245" s="250" t="s">
        <v>687</v>
      </c>
      <c r="E245" s="279" t="s">
        <v>104</v>
      </c>
      <c r="F245" s="279" t="s">
        <v>39</v>
      </c>
      <c r="G245" s="281" t="s">
        <v>373</v>
      </c>
      <c r="H245" s="281" t="s">
        <v>1072</v>
      </c>
      <c r="I245" s="279"/>
      <c r="J245" s="281" t="s">
        <v>285</v>
      </c>
      <c r="K245" s="282">
        <v>21.327300000000001</v>
      </c>
      <c r="L245" s="279">
        <v>52</v>
      </c>
      <c r="M245" s="281">
        <f t="shared" si="6"/>
        <v>92.418300000000002</v>
      </c>
      <c r="N245" s="281">
        <f t="shared" si="7"/>
        <v>1109.0196000000001</v>
      </c>
      <c r="O245" s="279" t="s">
        <v>286</v>
      </c>
    </row>
    <row r="246" spans="1:15" x14ac:dyDescent="0.3">
      <c r="A246" s="279" t="s">
        <v>503</v>
      </c>
      <c r="B246" s="279" t="s">
        <v>636</v>
      </c>
      <c r="C246" s="279" t="s">
        <v>787</v>
      </c>
      <c r="D246" s="250" t="s">
        <v>687</v>
      </c>
      <c r="E246" s="279" t="s">
        <v>104</v>
      </c>
      <c r="F246" s="279" t="s">
        <v>39</v>
      </c>
      <c r="G246" s="281" t="s">
        <v>373</v>
      </c>
      <c r="H246" s="281" t="s">
        <v>1072</v>
      </c>
      <c r="I246" s="279"/>
      <c r="J246" s="281" t="s">
        <v>285</v>
      </c>
      <c r="K246" s="282">
        <v>21.136100000000003</v>
      </c>
      <c r="L246" s="279">
        <v>52</v>
      </c>
      <c r="M246" s="281">
        <f t="shared" si="6"/>
        <v>91.589766666666677</v>
      </c>
      <c r="N246" s="281">
        <f t="shared" si="7"/>
        <v>1099.0772000000002</v>
      </c>
      <c r="O246" s="279" t="s">
        <v>286</v>
      </c>
    </row>
    <row r="247" spans="1:15" x14ac:dyDescent="0.3">
      <c r="A247" s="279" t="s">
        <v>503</v>
      </c>
      <c r="B247" s="279" t="s">
        <v>636</v>
      </c>
      <c r="C247" s="279" t="s">
        <v>788</v>
      </c>
      <c r="D247" s="250" t="s">
        <v>687</v>
      </c>
      <c r="E247" s="279" t="s">
        <v>104</v>
      </c>
      <c r="F247" s="279" t="s">
        <v>39</v>
      </c>
      <c r="G247" s="281" t="s">
        <v>373</v>
      </c>
      <c r="H247" s="281" t="s">
        <v>1072</v>
      </c>
      <c r="I247" s="279"/>
      <c r="J247" s="281" t="s">
        <v>285</v>
      </c>
      <c r="K247" s="282">
        <v>21.164400000000001</v>
      </c>
      <c r="L247" s="279">
        <v>52</v>
      </c>
      <c r="M247" s="281">
        <f t="shared" si="6"/>
        <v>91.712400000000002</v>
      </c>
      <c r="N247" s="281">
        <f t="shared" si="7"/>
        <v>1100.5488</v>
      </c>
      <c r="O247" s="279" t="s">
        <v>286</v>
      </c>
    </row>
    <row r="248" spans="1:15" x14ac:dyDescent="0.3">
      <c r="A248" s="279" t="s">
        <v>503</v>
      </c>
      <c r="B248" s="279" t="s">
        <v>636</v>
      </c>
      <c r="C248" s="279" t="s">
        <v>789</v>
      </c>
      <c r="D248" s="250" t="s">
        <v>687</v>
      </c>
      <c r="E248" s="279" t="s">
        <v>104</v>
      </c>
      <c r="F248" s="279" t="s">
        <v>39</v>
      </c>
      <c r="G248" s="281" t="s">
        <v>373</v>
      </c>
      <c r="H248" s="281" t="s">
        <v>1072</v>
      </c>
      <c r="I248" s="250"/>
      <c r="J248" s="281" t="s">
        <v>285</v>
      </c>
      <c r="K248" s="282">
        <v>21.742000000000001</v>
      </c>
      <c r="L248" s="279">
        <v>52</v>
      </c>
      <c r="M248" s="281">
        <f t="shared" si="6"/>
        <v>94.215333333333334</v>
      </c>
      <c r="N248" s="281">
        <f t="shared" si="7"/>
        <v>1130.5840000000001</v>
      </c>
      <c r="O248" s="279" t="s">
        <v>286</v>
      </c>
    </row>
    <row r="249" spans="1:15" x14ac:dyDescent="0.3">
      <c r="A249" s="279" t="s">
        <v>503</v>
      </c>
      <c r="B249" s="279" t="s">
        <v>636</v>
      </c>
      <c r="C249" s="279" t="s">
        <v>790</v>
      </c>
      <c r="D249" s="250" t="s">
        <v>687</v>
      </c>
      <c r="E249" s="279" t="s">
        <v>104</v>
      </c>
      <c r="F249" s="279" t="s">
        <v>39</v>
      </c>
      <c r="G249" s="281" t="s">
        <v>373</v>
      </c>
      <c r="H249" s="281" t="s">
        <v>1072</v>
      </c>
      <c r="I249" s="279"/>
      <c r="J249" s="281" t="s">
        <v>285</v>
      </c>
      <c r="K249" s="282">
        <v>21.034600000000001</v>
      </c>
      <c r="L249" s="279">
        <v>52</v>
      </c>
      <c r="M249" s="281">
        <f t="shared" si="6"/>
        <v>91.149933333333351</v>
      </c>
      <c r="N249" s="281">
        <f t="shared" si="7"/>
        <v>1093.7992000000002</v>
      </c>
      <c r="O249" s="279" t="s">
        <v>286</v>
      </c>
    </row>
    <row r="250" spans="1:15" x14ac:dyDescent="0.3">
      <c r="A250" s="279" t="s">
        <v>503</v>
      </c>
      <c r="B250" s="279" t="s">
        <v>636</v>
      </c>
      <c r="C250" s="279" t="s">
        <v>791</v>
      </c>
      <c r="D250" s="250" t="s">
        <v>687</v>
      </c>
      <c r="E250" s="279" t="s">
        <v>104</v>
      </c>
      <c r="F250" s="279" t="s">
        <v>39</v>
      </c>
      <c r="G250" s="281" t="s">
        <v>373</v>
      </c>
      <c r="H250" s="281" t="s">
        <v>1072</v>
      </c>
      <c r="I250" s="279"/>
      <c r="J250" s="281" t="s">
        <v>285</v>
      </c>
      <c r="K250" s="282">
        <v>21.327300000000001</v>
      </c>
      <c r="L250" s="279">
        <v>52</v>
      </c>
      <c r="M250" s="281">
        <f t="shared" si="6"/>
        <v>92.418300000000002</v>
      </c>
      <c r="N250" s="281">
        <f t="shared" si="7"/>
        <v>1109.0196000000001</v>
      </c>
      <c r="O250" s="279" t="s">
        <v>286</v>
      </c>
    </row>
    <row r="251" spans="1:15" x14ac:dyDescent="0.3">
      <c r="A251" s="279" t="s">
        <v>503</v>
      </c>
      <c r="B251" s="279" t="s">
        <v>636</v>
      </c>
      <c r="C251" s="279" t="s">
        <v>792</v>
      </c>
      <c r="D251" s="250" t="s">
        <v>687</v>
      </c>
      <c r="E251" s="279" t="s">
        <v>104</v>
      </c>
      <c r="F251" s="279" t="s">
        <v>39</v>
      </c>
      <c r="G251" s="281" t="s">
        <v>373</v>
      </c>
      <c r="H251" s="281" t="s">
        <v>1072</v>
      </c>
      <c r="I251" s="279"/>
      <c r="J251" s="281" t="s">
        <v>285</v>
      </c>
      <c r="K251" s="282">
        <v>21.327300000000001</v>
      </c>
      <c r="L251" s="279">
        <v>52</v>
      </c>
      <c r="M251" s="281">
        <f t="shared" si="6"/>
        <v>92.418300000000002</v>
      </c>
      <c r="N251" s="281">
        <f t="shared" si="7"/>
        <v>1109.0196000000001</v>
      </c>
      <c r="O251" s="279" t="s">
        <v>286</v>
      </c>
    </row>
    <row r="252" spans="1:15" x14ac:dyDescent="0.3">
      <c r="A252" s="279" t="s">
        <v>503</v>
      </c>
      <c r="B252" s="279" t="s">
        <v>636</v>
      </c>
      <c r="C252" s="279" t="s">
        <v>793</v>
      </c>
      <c r="D252" s="250" t="s">
        <v>51</v>
      </c>
      <c r="E252" s="279" t="s">
        <v>104</v>
      </c>
      <c r="F252" s="279" t="s">
        <v>39</v>
      </c>
      <c r="G252" s="281" t="s">
        <v>373</v>
      </c>
      <c r="H252" s="281" t="s">
        <v>1072</v>
      </c>
      <c r="I252" s="279"/>
      <c r="J252" s="281" t="s">
        <v>285</v>
      </c>
      <c r="K252" s="282">
        <v>10.855500000000001</v>
      </c>
      <c r="L252" s="279">
        <v>52</v>
      </c>
      <c r="M252" s="281">
        <f t="shared" si="6"/>
        <v>47.040500000000009</v>
      </c>
      <c r="N252" s="281">
        <f t="shared" si="7"/>
        <v>564.4860000000001</v>
      </c>
      <c r="O252" s="279" t="s">
        <v>286</v>
      </c>
    </row>
    <row r="253" spans="1:15" x14ac:dyDescent="0.3">
      <c r="A253" s="279" t="s">
        <v>503</v>
      </c>
      <c r="B253" s="279" t="s">
        <v>636</v>
      </c>
      <c r="C253" s="279" t="s">
        <v>770</v>
      </c>
      <c r="D253" s="250" t="s">
        <v>700</v>
      </c>
      <c r="E253" s="279" t="s">
        <v>2</v>
      </c>
      <c r="F253" s="279" t="s">
        <v>39</v>
      </c>
      <c r="G253" s="250" t="s">
        <v>373</v>
      </c>
      <c r="H253" s="250" t="s">
        <v>376</v>
      </c>
      <c r="I253" s="250"/>
      <c r="J253" s="281" t="s">
        <v>285</v>
      </c>
      <c r="K253" s="282">
        <v>18.3796</v>
      </c>
      <c r="L253" s="279">
        <v>250</v>
      </c>
      <c r="M253" s="281">
        <f t="shared" si="6"/>
        <v>382.9083333333333</v>
      </c>
      <c r="N253" s="281">
        <f t="shared" si="7"/>
        <v>4594.8999999999996</v>
      </c>
      <c r="O253" s="279" t="s">
        <v>286</v>
      </c>
    </row>
    <row r="254" spans="1:15" x14ac:dyDescent="0.3">
      <c r="A254" s="279" t="s">
        <v>503</v>
      </c>
      <c r="B254" s="279" t="s">
        <v>636</v>
      </c>
      <c r="C254" s="279" t="s">
        <v>637</v>
      </c>
      <c r="D254" s="250" t="s">
        <v>587</v>
      </c>
      <c r="E254" s="287" t="s">
        <v>7</v>
      </c>
      <c r="F254" s="279" t="s">
        <v>39</v>
      </c>
      <c r="G254" s="279" t="s">
        <v>378</v>
      </c>
      <c r="H254" s="279" t="s">
        <v>378</v>
      </c>
      <c r="I254" s="279"/>
      <c r="J254" s="281" t="s">
        <v>285</v>
      </c>
      <c r="K254" s="282">
        <v>264.09860000000003</v>
      </c>
      <c r="L254" s="279">
        <v>52</v>
      </c>
      <c r="M254" s="281">
        <f t="shared" si="6"/>
        <v>1144.4272666666668</v>
      </c>
      <c r="N254" s="281">
        <f t="shared" si="7"/>
        <v>13733.127200000003</v>
      </c>
      <c r="O254" s="279" t="s">
        <v>286</v>
      </c>
    </row>
    <row r="255" spans="1:15" x14ac:dyDescent="0.3">
      <c r="A255" s="279" t="s">
        <v>503</v>
      </c>
      <c r="B255" s="279" t="s">
        <v>636</v>
      </c>
      <c r="C255" s="279" t="s">
        <v>638</v>
      </c>
      <c r="D255" s="250" t="s">
        <v>587</v>
      </c>
      <c r="E255" s="287" t="s">
        <v>7</v>
      </c>
      <c r="F255" s="279" t="s">
        <v>38</v>
      </c>
      <c r="G255" s="279" t="s">
        <v>378</v>
      </c>
      <c r="H255" s="279" t="s">
        <v>378</v>
      </c>
      <c r="I255" s="279"/>
      <c r="J255" s="281" t="s">
        <v>285</v>
      </c>
      <c r="K255" s="282">
        <v>5.4087000000000005</v>
      </c>
      <c r="L255" s="279">
        <v>52</v>
      </c>
      <c r="M255" s="281">
        <f t="shared" si="6"/>
        <v>23.437700000000003</v>
      </c>
      <c r="N255" s="281">
        <f t="shared" si="7"/>
        <v>281.25240000000002</v>
      </c>
      <c r="O255" s="279" t="s">
        <v>286</v>
      </c>
    </row>
    <row r="256" spans="1:15" x14ac:dyDescent="0.3">
      <c r="A256" s="279" t="s">
        <v>503</v>
      </c>
      <c r="B256" s="279" t="s">
        <v>636</v>
      </c>
      <c r="C256" s="279" t="s">
        <v>795</v>
      </c>
      <c r="D256" s="250" t="s">
        <v>509</v>
      </c>
      <c r="E256" s="279" t="s">
        <v>11</v>
      </c>
      <c r="F256" s="279" t="s">
        <v>38</v>
      </c>
      <c r="G256" s="279" t="s">
        <v>378</v>
      </c>
      <c r="H256" s="281" t="s">
        <v>378</v>
      </c>
      <c r="I256" s="279"/>
      <c r="J256" s="281" t="s">
        <v>285</v>
      </c>
      <c r="K256" s="282">
        <v>16.594899999999999</v>
      </c>
      <c r="L256" s="279">
        <v>52</v>
      </c>
      <c r="M256" s="281">
        <f t="shared" si="6"/>
        <v>71.911233333333328</v>
      </c>
      <c r="N256" s="281">
        <f t="shared" si="7"/>
        <v>862.9348</v>
      </c>
      <c r="O256" s="279" t="s">
        <v>286</v>
      </c>
    </row>
    <row r="257" spans="1:15" x14ac:dyDescent="0.3">
      <c r="A257" s="279" t="s">
        <v>503</v>
      </c>
      <c r="B257" s="279" t="s">
        <v>636</v>
      </c>
      <c r="C257" s="279" t="s">
        <v>803</v>
      </c>
      <c r="D257" s="250" t="s">
        <v>509</v>
      </c>
      <c r="E257" s="279" t="s">
        <v>11</v>
      </c>
      <c r="F257" s="279" t="s">
        <v>38</v>
      </c>
      <c r="G257" s="279" t="s">
        <v>378</v>
      </c>
      <c r="H257" s="281" t="s">
        <v>378</v>
      </c>
      <c r="I257" s="250"/>
      <c r="J257" s="281" t="s">
        <v>285</v>
      </c>
      <c r="K257" s="282">
        <v>19.8813</v>
      </c>
      <c r="L257" s="279">
        <v>52</v>
      </c>
      <c r="M257" s="281">
        <f t="shared" si="6"/>
        <v>86.152300000000011</v>
      </c>
      <c r="N257" s="281">
        <f t="shared" si="7"/>
        <v>1033.8276000000001</v>
      </c>
      <c r="O257" s="279" t="s">
        <v>286</v>
      </c>
    </row>
    <row r="258" spans="1:15" x14ac:dyDescent="0.3">
      <c r="A258" s="279" t="s">
        <v>503</v>
      </c>
      <c r="B258" s="279" t="s">
        <v>636</v>
      </c>
      <c r="C258" s="279" t="s">
        <v>810</v>
      </c>
      <c r="D258" s="250" t="s">
        <v>509</v>
      </c>
      <c r="E258" s="279" t="s">
        <v>11</v>
      </c>
      <c r="F258" s="279" t="s">
        <v>38</v>
      </c>
      <c r="G258" s="279" t="s">
        <v>378</v>
      </c>
      <c r="H258" s="281" t="s">
        <v>378</v>
      </c>
      <c r="I258" s="279"/>
      <c r="J258" s="281" t="s">
        <v>285</v>
      </c>
      <c r="K258" s="282">
        <v>16.965600000000002</v>
      </c>
      <c r="L258" s="279">
        <v>52</v>
      </c>
      <c r="M258" s="281">
        <f t="shared" si="6"/>
        <v>73.517600000000002</v>
      </c>
      <c r="N258" s="281">
        <f t="shared" si="7"/>
        <v>882.21120000000008</v>
      </c>
      <c r="O258" s="279" t="s">
        <v>286</v>
      </c>
    </row>
    <row r="259" spans="1:15" x14ac:dyDescent="0.3">
      <c r="A259" s="279" t="s">
        <v>503</v>
      </c>
      <c r="B259" s="279" t="s">
        <v>636</v>
      </c>
      <c r="C259" s="279" t="s">
        <v>799</v>
      </c>
      <c r="D259" s="250" t="s">
        <v>50</v>
      </c>
      <c r="E259" s="279" t="s">
        <v>13</v>
      </c>
      <c r="F259" s="279" t="s">
        <v>9</v>
      </c>
      <c r="G259" s="279" t="s">
        <v>373</v>
      </c>
      <c r="H259" s="281" t="s">
        <v>376</v>
      </c>
      <c r="I259" s="279"/>
      <c r="J259" s="281" t="s">
        <v>285</v>
      </c>
      <c r="K259" s="282">
        <v>4.6063000000000001</v>
      </c>
      <c r="L259" s="279">
        <v>250</v>
      </c>
      <c r="M259" s="281">
        <f t="shared" si="6"/>
        <v>95.964583333333337</v>
      </c>
      <c r="N259" s="281">
        <f t="shared" si="7"/>
        <v>1151.575</v>
      </c>
      <c r="O259" s="279" t="s">
        <v>286</v>
      </c>
    </row>
    <row r="260" spans="1:15" x14ac:dyDescent="0.3">
      <c r="A260" s="279" t="s">
        <v>503</v>
      </c>
      <c r="B260" s="279" t="s">
        <v>636</v>
      </c>
      <c r="C260" s="279" t="s">
        <v>807</v>
      </c>
      <c r="D260" s="250" t="s">
        <v>50</v>
      </c>
      <c r="E260" s="279" t="s">
        <v>13</v>
      </c>
      <c r="F260" s="279" t="s">
        <v>9</v>
      </c>
      <c r="G260" s="279" t="s">
        <v>373</v>
      </c>
      <c r="H260" s="281" t="s">
        <v>376</v>
      </c>
      <c r="I260" s="250"/>
      <c r="J260" s="281" t="s">
        <v>285</v>
      </c>
      <c r="K260" s="282">
        <v>5.1924999999999999</v>
      </c>
      <c r="L260" s="279">
        <v>250</v>
      </c>
      <c r="M260" s="281">
        <f t="shared" si="6"/>
        <v>108.17708333333333</v>
      </c>
      <c r="N260" s="281">
        <f t="shared" si="7"/>
        <v>1298.125</v>
      </c>
      <c r="O260" s="279" t="s">
        <v>286</v>
      </c>
    </row>
    <row r="261" spans="1:15" x14ac:dyDescent="0.3">
      <c r="A261" s="279" t="s">
        <v>503</v>
      </c>
      <c r="B261" s="279" t="s">
        <v>636</v>
      </c>
      <c r="C261" s="279" t="s">
        <v>796</v>
      </c>
      <c r="D261" s="250" t="s">
        <v>526</v>
      </c>
      <c r="E261" s="279" t="s">
        <v>105</v>
      </c>
      <c r="F261" s="279" t="s">
        <v>9</v>
      </c>
      <c r="G261" s="281" t="s">
        <v>373</v>
      </c>
      <c r="H261" s="281" t="s">
        <v>376</v>
      </c>
      <c r="I261" s="279"/>
      <c r="J261" s="281" t="s">
        <v>285</v>
      </c>
      <c r="K261" s="282">
        <v>5.7555000000000005</v>
      </c>
      <c r="L261" s="279">
        <v>375</v>
      </c>
      <c r="M261" s="281">
        <f t="shared" si="6"/>
        <v>179.859375</v>
      </c>
      <c r="N261" s="281">
        <f t="shared" si="7"/>
        <v>2158.3125</v>
      </c>
      <c r="O261" s="279" t="s">
        <v>286</v>
      </c>
    </row>
    <row r="262" spans="1:15" x14ac:dyDescent="0.3">
      <c r="A262" s="279" t="s">
        <v>503</v>
      </c>
      <c r="B262" s="279" t="s">
        <v>636</v>
      </c>
      <c r="C262" s="279" t="s">
        <v>797</v>
      </c>
      <c r="D262" s="250" t="s">
        <v>526</v>
      </c>
      <c r="E262" s="279" t="s">
        <v>105</v>
      </c>
      <c r="F262" s="279" t="s">
        <v>9</v>
      </c>
      <c r="G262" s="281" t="s">
        <v>373</v>
      </c>
      <c r="H262" s="281" t="s">
        <v>376</v>
      </c>
      <c r="I262" s="250"/>
      <c r="J262" s="281" t="s">
        <v>285</v>
      </c>
      <c r="K262" s="282">
        <v>11.831800000000001</v>
      </c>
      <c r="L262" s="279">
        <v>375</v>
      </c>
      <c r="M262" s="281">
        <f t="shared" si="6"/>
        <v>369.74375000000003</v>
      </c>
      <c r="N262" s="281">
        <f t="shared" si="7"/>
        <v>4436.9250000000002</v>
      </c>
      <c r="O262" s="279" t="s">
        <v>286</v>
      </c>
    </row>
    <row r="263" spans="1:15" x14ac:dyDescent="0.3">
      <c r="A263" s="279" t="s">
        <v>503</v>
      </c>
      <c r="B263" s="279" t="s">
        <v>636</v>
      </c>
      <c r="C263" s="279" t="s">
        <v>798</v>
      </c>
      <c r="D263" s="250" t="s">
        <v>526</v>
      </c>
      <c r="E263" s="279" t="s">
        <v>105</v>
      </c>
      <c r="F263" s="279" t="s">
        <v>9</v>
      </c>
      <c r="G263" s="281" t="s">
        <v>373</v>
      </c>
      <c r="H263" s="281" t="s">
        <v>376</v>
      </c>
      <c r="I263" s="250"/>
      <c r="J263" s="281" t="s">
        <v>285</v>
      </c>
      <c r="K263" s="282">
        <v>5.0293000000000001</v>
      </c>
      <c r="L263" s="279">
        <v>375</v>
      </c>
      <c r="M263" s="281">
        <f t="shared" si="6"/>
        <v>157.16562500000001</v>
      </c>
      <c r="N263" s="281">
        <f t="shared" si="7"/>
        <v>1885.9875</v>
      </c>
      <c r="O263" s="279" t="s">
        <v>286</v>
      </c>
    </row>
    <row r="264" spans="1:15" x14ac:dyDescent="0.3">
      <c r="A264" s="279" t="s">
        <v>503</v>
      </c>
      <c r="B264" s="279" t="s">
        <v>636</v>
      </c>
      <c r="C264" s="279" t="s">
        <v>806</v>
      </c>
      <c r="D264" s="250" t="s">
        <v>526</v>
      </c>
      <c r="E264" s="279" t="s">
        <v>105</v>
      </c>
      <c r="F264" s="279" t="s">
        <v>9</v>
      </c>
      <c r="G264" s="281" t="s">
        <v>373</v>
      </c>
      <c r="H264" s="281" t="s">
        <v>376</v>
      </c>
      <c r="I264" s="250"/>
      <c r="J264" s="281" t="s">
        <v>285</v>
      </c>
      <c r="K264" s="282">
        <v>11.831800000000001</v>
      </c>
      <c r="L264" s="279">
        <v>375</v>
      </c>
      <c r="M264" s="281">
        <f t="shared" si="6"/>
        <v>369.74375000000003</v>
      </c>
      <c r="N264" s="281">
        <f t="shared" si="7"/>
        <v>4436.9250000000002</v>
      </c>
      <c r="O264" s="279" t="s">
        <v>286</v>
      </c>
    </row>
    <row r="265" spans="1:15" x14ac:dyDescent="0.3">
      <c r="A265" s="279" t="s">
        <v>503</v>
      </c>
      <c r="B265" s="279" t="s">
        <v>636</v>
      </c>
      <c r="C265" s="279" t="s">
        <v>808</v>
      </c>
      <c r="D265" s="250" t="s">
        <v>526</v>
      </c>
      <c r="E265" s="279" t="s">
        <v>105</v>
      </c>
      <c r="F265" s="279" t="s">
        <v>9</v>
      </c>
      <c r="G265" s="281" t="s">
        <v>373</v>
      </c>
      <c r="H265" s="281" t="s">
        <v>376</v>
      </c>
      <c r="I265" s="250"/>
      <c r="J265" s="281" t="s">
        <v>285</v>
      </c>
      <c r="K265" s="282">
        <v>4.4851000000000001</v>
      </c>
      <c r="L265" s="279">
        <v>375</v>
      </c>
      <c r="M265" s="281">
        <f t="shared" si="6"/>
        <v>140.15937500000001</v>
      </c>
      <c r="N265" s="281">
        <f t="shared" si="7"/>
        <v>1681.9125000000001</v>
      </c>
      <c r="O265" s="279" t="s">
        <v>286</v>
      </c>
    </row>
    <row r="266" spans="1:15" x14ac:dyDescent="0.3">
      <c r="A266" s="279" t="s">
        <v>503</v>
      </c>
      <c r="B266" s="279" t="s">
        <v>636</v>
      </c>
      <c r="C266" s="279" t="s">
        <v>809</v>
      </c>
      <c r="D266" s="250" t="s">
        <v>526</v>
      </c>
      <c r="E266" s="279" t="s">
        <v>105</v>
      </c>
      <c r="F266" s="279" t="s">
        <v>9</v>
      </c>
      <c r="G266" s="281" t="s">
        <v>373</v>
      </c>
      <c r="H266" s="281" t="s">
        <v>376</v>
      </c>
      <c r="I266" s="250"/>
      <c r="J266" s="281" t="s">
        <v>285</v>
      </c>
      <c r="K266" s="282">
        <v>5.6853000000000007</v>
      </c>
      <c r="L266" s="279">
        <v>375</v>
      </c>
      <c r="M266" s="281">
        <f t="shared" si="6"/>
        <v>177.66562500000001</v>
      </c>
      <c r="N266" s="281">
        <f t="shared" si="7"/>
        <v>2131.9875000000002</v>
      </c>
      <c r="O266" s="279" t="s">
        <v>286</v>
      </c>
    </row>
    <row r="267" spans="1:15" ht="30.6" x14ac:dyDescent="0.3">
      <c r="A267" s="279" t="s">
        <v>503</v>
      </c>
      <c r="B267" s="279" t="s">
        <v>636</v>
      </c>
      <c r="C267" s="279" t="s">
        <v>936</v>
      </c>
      <c r="D267" s="250" t="s">
        <v>818</v>
      </c>
      <c r="E267" s="279" t="s">
        <v>20</v>
      </c>
      <c r="F267" s="279" t="s">
        <v>13</v>
      </c>
      <c r="G267" s="281" t="s">
        <v>382</v>
      </c>
      <c r="H267" s="281" t="s">
        <v>382</v>
      </c>
      <c r="I267" s="279"/>
      <c r="J267" s="281" t="s">
        <v>285</v>
      </c>
      <c r="K267" s="282">
        <v>10.94</v>
      </c>
      <c r="L267" s="279">
        <v>1</v>
      </c>
      <c r="M267" s="281">
        <f t="shared" si="6"/>
        <v>0.91166666666666663</v>
      </c>
      <c r="N267" s="281">
        <f t="shared" si="7"/>
        <v>10.94</v>
      </c>
      <c r="O267" s="279" t="s">
        <v>286</v>
      </c>
    </row>
    <row r="268" spans="1:15" ht="30.6" x14ac:dyDescent="0.3">
      <c r="A268" s="279" t="s">
        <v>503</v>
      </c>
      <c r="B268" s="279" t="s">
        <v>636</v>
      </c>
      <c r="C268" s="279" t="s">
        <v>943</v>
      </c>
      <c r="D268" s="250" t="s">
        <v>818</v>
      </c>
      <c r="E268" s="279" t="s">
        <v>20</v>
      </c>
      <c r="F268" s="279" t="s">
        <v>13</v>
      </c>
      <c r="G268" s="281" t="s">
        <v>382</v>
      </c>
      <c r="H268" s="281" t="s">
        <v>382</v>
      </c>
      <c r="I268" s="250"/>
      <c r="J268" s="281" t="s">
        <v>285</v>
      </c>
      <c r="K268" s="282">
        <v>7.8208000000000002</v>
      </c>
      <c r="L268" s="279">
        <v>1</v>
      </c>
      <c r="M268" s="281">
        <f t="shared" si="6"/>
        <v>0.65173333333333339</v>
      </c>
      <c r="N268" s="281">
        <f t="shared" si="7"/>
        <v>7.8208000000000002</v>
      </c>
      <c r="O268" s="279" t="s">
        <v>286</v>
      </c>
    </row>
    <row r="269" spans="1:15" ht="30.6" x14ac:dyDescent="0.3">
      <c r="A269" s="279" t="s">
        <v>503</v>
      </c>
      <c r="B269" s="279" t="s">
        <v>636</v>
      </c>
      <c r="C269" s="279" t="s">
        <v>944</v>
      </c>
      <c r="D269" s="250" t="s">
        <v>818</v>
      </c>
      <c r="E269" s="279" t="s">
        <v>20</v>
      </c>
      <c r="F269" s="279" t="s">
        <v>13</v>
      </c>
      <c r="G269" s="281" t="s">
        <v>382</v>
      </c>
      <c r="H269" s="281" t="s">
        <v>382</v>
      </c>
      <c r="I269" s="250"/>
      <c r="J269" s="281" t="s">
        <v>285</v>
      </c>
      <c r="K269" s="282">
        <v>5.2788000000000004</v>
      </c>
      <c r="L269" s="279">
        <v>1</v>
      </c>
      <c r="M269" s="281">
        <f t="shared" si="6"/>
        <v>0.43990000000000001</v>
      </c>
      <c r="N269" s="281">
        <f t="shared" si="7"/>
        <v>5.2788000000000004</v>
      </c>
      <c r="O269" s="279" t="s">
        <v>286</v>
      </c>
    </row>
    <row r="270" spans="1:15" ht="20.399999999999999" x14ac:dyDescent="0.3">
      <c r="A270" s="279" t="s">
        <v>503</v>
      </c>
      <c r="B270" s="279" t="s">
        <v>636</v>
      </c>
      <c r="C270" s="279" t="s">
        <v>800</v>
      </c>
      <c r="D270" s="250" t="s">
        <v>755</v>
      </c>
      <c r="E270" s="279" t="s">
        <v>20</v>
      </c>
      <c r="F270" s="279" t="s">
        <v>13</v>
      </c>
      <c r="G270" s="281" t="s">
        <v>382</v>
      </c>
      <c r="H270" s="281" t="s">
        <v>382</v>
      </c>
      <c r="I270" s="279"/>
      <c r="J270" s="281" t="s">
        <v>285</v>
      </c>
      <c r="K270" s="282">
        <v>5.4480000000000004</v>
      </c>
      <c r="L270" s="279">
        <v>1</v>
      </c>
      <c r="M270" s="281">
        <f t="shared" ref="M270:M333" si="8">K270*L270/12</f>
        <v>0.45400000000000001</v>
      </c>
      <c r="N270" s="281">
        <f t="shared" ref="N270:N333" si="9">K270*L270</f>
        <v>5.4480000000000004</v>
      </c>
      <c r="O270" s="279" t="s">
        <v>286</v>
      </c>
    </row>
    <row r="271" spans="1:15" x14ac:dyDescent="0.3">
      <c r="A271" s="279" t="s">
        <v>503</v>
      </c>
      <c r="B271" s="279" t="s">
        <v>639</v>
      </c>
      <c r="C271" s="279" t="s">
        <v>822</v>
      </c>
      <c r="D271" s="250" t="s">
        <v>4</v>
      </c>
      <c r="E271" s="287" t="s">
        <v>3</v>
      </c>
      <c r="F271" s="287" t="s">
        <v>13</v>
      </c>
      <c r="G271" s="250" t="s">
        <v>378</v>
      </c>
      <c r="H271" s="281" t="s">
        <v>378</v>
      </c>
      <c r="I271" s="250"/>
      <c r="J271" s="281" t="s">
        <v>285</v>
      </c>
      <c r="K271" s="282">
        <v>4.09</v>
      </c>
      <c r="L271" s="279">
        <v>125</v>
      </c>
      <c r="M271" s="281">
        <f t="shared" si="8"/>
        <v>42.604166666666664</v>
      </c>
      <c r="N271" s="281">
        <f t="shared" si="9"/>
        <v>511.25</v>
      </c>
      <c r="O271" s="279" t="s">
        <v>286</v>
      </c>
    </row>
    <row r="272" spans="1:15" x14ac:dyDescent="0.3">
      <c r="A272" s="279" t="s">
        <v>503</v>
      </c>
      <c r="B272" s="279" t="s">
        <v>639</v>
      </c>
      <c r="C272" s="279" t="s">
        <v>640</v>
      </c>
      <c r="D272" s="250" t="s">
        <v>587</v>
      </c>
      <c r="E272" s="287" t="s">
        <v>7</v>
      </c>
      <c r="F272" s="279" t="s">
        <v>13</v>
      </c>
      <c r="G272" s="279" t="s">
        <v>378</v>
      </c>
      <c r="H272" s="279" t="s">
        <v>378</v>
      </c>
      <c r="I272" s="279"/>
      <c r="J272" s="281" t="s">
        <v>285</v>
      </c>
      <c r="K272" s="282">
        <v>7.0992000000000006</v>
      </c>
      <c r="L272" s="279">
        <v>52</v>
      </c>
      <c r="M272" s="281">
        <f t="shared" si="8"/>
        <v>30.763200000000001</v>
      </c>
      <c r="N272" s="281">
        <f t="shared" si="9"/>
        <v>369.15840000000003</v>
      </c>
      <c r="O272" s="279" t="s">
        <v>286</v>
      </c>
    </row>
    <row r="273" spans="1:15" x14ac:dyDescent="0.3">
      <c r="A273" s="279" t="s">
        <v>503</v>
      </c>
      <c r="B273" s="279" t="s">
        <v>639</v>
      </c>
      <c r="C273" s="279" t="s">
        <v>641</v>
      </c>
      <c r="D273" s="250" t="s">
        <v>587</v>
      </c>
      <c r="E273" s="287" t="s">
        <v>7</v>
      </c>
      <c r="F273" s="279" t="s">
        <v>13</v>
      </c>
      <c r="G273" s="279" t="s">
        <v>378</v>
      </c>
      <c r="H273" s="279" t="s">
        <v>378</v>
      </c>
      <c r="I273" s="250"/>
      <c r="J273" s="281" t="s">
        <v>285</v>
      </c>
      <c r="K273" s="282">
        <v>11.013500000000001</v>
      </c>
      <c r="L273" s="279">
        <v>52</v>
      </c>
      <c r="M273" s="281">
        <f t="shared" si="8"/>
        <v>47.725166666666667</v>
      </c>
      <c r="N273" s="281">
        <f t="shared" si="9"/>
        <v>572.702</v>
      </c>
      <c r="O273" s="279" t="s">
        <v>286</v>
      </c>
    </row>
    <row r="274" spans="1:15" x14ac:dyDescent="0.3">
      <c r="A274" s="279" t="s">
        <v>503</v>
      </c>
      <c r="B274" s="279" t="s">
        <v>639</v>
      </c>
      <c r="C274" s="279" t="s">
        <v>642</v>
      </c>
      <c r="D274" s="250" t="s">
        <v>587</v>
      </c>
      <c r="E274" s="287" t="s">
        <v>7</v>
      </c>
      <c r="F274" s="279" t="s">
        <v>13</v>
      </c>
      <c r="G274" s="279" t="s">
        <v>378</v>
      </c>
      <c r="H274" s="279" t="s">
        <v>378</v>
      </c>
      <c r="I274" s="250"/>
      <c r="J274" s="281" t="s">
        <v>285</v>
      </c>
      <c r="K274" s="282">
        <v>10.2416</v>
      </c>
      <c r="L274" s="279">
        <v>52</v>
      </c>
      <c r="M274" s="281">
        <f t="shared" si="8"/>
        <v>44.380266666666671</v>
      </c>
      <c r="N274" s="281">
        <f t="shared" si="9"/>
        <v>532.56320000000005</v>
      </c>
      <c r="O274" s="279" t="s">
        <v>286</v>
      </c>
    </row>
    <row r="275" spans="1:15" x14ac:dyDescent="0.3">
      <c r="A275" s="279" t="s">
        <v>503</v>
      </c>
      <c r="B275" s="279" t="s">
        <v>639</v>
      </c>
      <c r="C275" s="279" t="s">
        <v>650</v>
      </c>
      <c r="D275" s="250" t="s">
        <v>587</v>
      </c>
      <c r="E275" s="287" t="s">
        <v>7</v>
      </c>
      <c r="F275" s="279" t="s">
        <v>13</v>
      </c>
      <c r="G275" s="279" t="s">
        <v>378</v>
      </c>
      <c r="H275" s="279" t="s">
        <v>378</v>
      </c>
      <c r="I275" s="250"/>
      <c r="J275" s="281" t="s">
        <v>285</v>
      </c>
      <c r="K275" s="282">
        <v>1.4708000000000001</v>
      </c>
      <c r="L275" s="279">
        <v>52</v>
      </c>
      <c r="M275" s="281">
        <f t="shared" si="8"/>
        <v>6.3734666666666664</v>
      </c>
      <c r="N275" s="281">
        <f t="shared" si="9"/>
        <v>76.4816</v>
      </c>
      <c r="O275" s="279" t="s">
        <v>286</v>
      </c>
    </row>
    <row r="276" spans="1:15" x14ac:dyDescent="0.3">
      <c r="A276" s="279" t="s">
        <v>503</v>
      </c>
      <c r="B276" s="279" t="s">
        <v>639</v>
      </c>
      <c r="C276" s="279" t="s">
        <v>811</v>
      </c>
      <c r="D276" s="250" t="s">
        <v>509</v>
      </c>
      <c r="E276" s="279" t="s">
        <v>11</v>
      </c>
      <c r="F276" s="279" t="s">
        <v>38</v>
      </c>
      <c r="G276" s="279" t="s">
        <v>378</v>
      </c>
      <c r="H276" s="281" t="s">
        <v>378</v>
      </c>
      <c r="I276" s="279"/>
      <c r="J276" s="281" t="s">
        <v>285</v>
      </c>
      <c r="K276" s="282">
        <v>14.469800000000001</v>
      </c>
      <c r="L276" s="279">
        <v>52</v>
      </c>
      <c r="M276" s="281">
        <f t="shared" si="8"/>
        <v>62.702466666666673</v>
      </c>
      <c r="N276" s="281">
        <f t="shared" si="9"/>
        <v>752.42960000000005</v>
      </c>
      <c r="O276" s="279" t="s">
        <v>286</v>
      </c>
    </row>
    <row r="277" spans="1:15" ht="30.6" x14ac:dyDescent="0.3">
      <c r="A277" s="279" t="s">
        <v>503</v>
      </c>
      <c r="B277" s="279" t="s">
        <v>639</v>
      </c>
      <c r="C277" s="279" t="s">
        <v>945</v>
      </c>
      <c r="D277" s="250" t="s">
        <v>818</v>
      </c>
      <c r="E277" s="279" t="s">
        <v>20</v>
      </c>
      <c r="F277" s="279" t="s">
        <v>13</v>
      </c>
      <c r="G277" s="281" t="s">
        <v>382</v>
      </c>
      <c r="H277" s="281" t="s">
        <v>382</v>
      </c>
      <c r="I277" s="279"/>
      <c r="J277" s="281" t="s">
        <v>285</v>
      </c>
      <c r="K277" s="282">
        <v>50.630700000000004</v>
      </c>
      <c r="L277" s="279">
        <v>1</v>
      </c>
      <c r="M277" s="281">
        <f t="shared" si="8"/>
        <v>4.2192250000000007</v>
      </c>
      <c r="N277" s="281">
        <f t="shared" si="9"/>
        <v>50.630700000000004</v>
      </c>
      <c r="O277" s="279" t="s">
        <v>286</v>
      </c>
    </row>
    <row r="278" spans="1:15" ht="30.6" x14ac:dyDescent="0.3">
      <c r="A278" s="279" t="s">
        <v>503</v>
      </c>
      <c r="B278" s="279" t="s">
        <v>639</v>
      </c>
      <c r="C278" s="279" t="s">
        <v>946</v>
      </c>
      <c r="D278" s="250" t="s">
        <v>818</v>
      </c>
      <c r="E278" s="279" t="s">
        <v>20</v>
      </c>
      <c r="F278" s="279" t="s">
        <v>13</v>
      </c>
      <c r="G278" s="281" t="s">
        <v>382</v>
      </c>
      <c r="H278" s="281" t="s">
        <v>382</v>
      </c>
      <c r="I278" s="279"/>
      <c r="J278" s="281" t="s">
        <v>285</v>
      </c>
      <c r="K278" s="282">
        <v>25.002200000000002</v>
      </c>
      <c r="L278" s="279">
        <v>1</v>
      </c>
      <c r="M278" s="281">
        <f t="shared" si="8"/>
        <v>2.0835166666666667</v>
      </c>
      <c r="N278" s="281">
        <f t="shared" si="9"/>
        <v>25.002200000000002</v>
      </c>
      <c r="O278" s="279" t="s">
        <v>286</v>
      </c>
    </row>
    <row r="279" spans="1:15" ht="30.6" x14ac:dyDescent="0.3">
      <c r="A279" s="279" t="s">
        <v>503</v>
      </c>
      <c r="B279" s="279" t="s">
        <v>639</v>
      </c>
      <c r="C279" s="279" t="s">
        <v>947</v>
      </c>
      <c r="D279" s="250" t="s">
        <v>818</v>
      </c>
      <c r="E279" s="279" t="s">
        <v>20</v>
      </c>
      <c r="F279" s="279" t="s">
        <v>13</v>
      </c>
      <c r="G279" s="281" t="s">
        <v>382</v>
      </c>
      <c r="H279" s="281" t="s">
        <v>382</v>
      </c>
      <c r="I279" s="250"/>
      <c r="J279" s="281" t="s">
        <v>285</v>
      </c>
      <c r="K279" s="282">
        <v>17.474600000000002</v>
      </c>
      <c r="L279" s="279">
        <v>1</v>
      </c>
      <c r="M279" s="281">
        <f t="shared" si="8"/>
        <v>1.4562166666666669</v>
      </c>
      <c r="N279" s="281">
        <f t="shared" si="9"/>
        <v>17.474600000000002</v>
      </c>
      <c r="O279" s="279" t="s">
        <v>286</v>
      </c>
    </row>
    <row r="280" spans="1:15" ht="30.6" x14ac:dyDescent="0.3">
      <c r="A280" s="279" t="s">
        <v>503</v>
      </c>
      <c r="B280" s="279" t="s">
        <v>639</v>
      </c>
      <c r="C280" s="279" t="s">
        <v>948</v>
      </c>
      <c r="D280" s="250" t="s">
        <v>818</v>
      </c>
      <c r="E280" s="279" t="s">
        <v>20</v>
      </c>
      <c r="F280" s="279" t="s">
        <v>13</v>
      </c>
      <c r="G280" s="281" t="s">
        <v>382</v>
      </c>
      <c r="H280" s="281" t="s">
        <v>382</v>
      </c>
      <c r="I280" s="279"/>
      <c r="J280" s="281" t="s">
        <v>285</v>
      </c>
      <c r="K280" s="282">
        <v>109.05840000000001</v>
      </c>
      <c r="L280" s="279">
        <v>1</v>
      </c>
      <c r="M280" s="281">
        <f t="shared" si="8"/>
        <v>9.0882000000000005</v>
      </c>
      <c r="N280" s="281">
        <f t="shared" si="9"/>
        <v>109.05840000000001</v>
      </c>
      <c r="O280" s="279" t="s">
        <v>286</v>
      </c>
    </row>
    <row r="281" spans="1:15" ht="30.6" x14ac:dyDescent="0.3">
      <c r="A281" s="279" t="s">
        <v>503</v>
      </c>
      <c r="B281" s="279" t="s">
        <v>639</v>
      </c>
      <c r="C281" s="279" t="s">
        <v>950</v>
      </c>
      <c r="D281" s="250" t="s">
        <v>818</v>
      </c>
      <c r="E281" s="279" t="s">
        <v>20</v>
      </c>
      <c r="F281" s="279" t="s">
        <v>13</v>
      </c>
      <c r="G281" s="281" t="s">
        <v>382</v>
      </c>
      <c r="H281" s="281" t="s">
        <v>382</v>
      </c>
      <c r="I281" s="279"/>
      <c r="J281" s="281" t="s">
        <v>285</v>
      </c>
      <c r="K281" s="282">
        <v>74.692599999999999</v>
      </c>
      <c r="L281" s="279">
        <v>1</v>
      </c>
      <c r="M281" s="281">
        <f t="shared" si="8"/>
        <v>6.2243833333333329</v>
      </c>
      <c r="N281" s="281">
        <f t="shared" si="9"/>
        <v>74.692599999999999</v>
      </c>
      <c r="O281" s="279" t="s">
        <v>286</v>
      </c>
    </row>
    <row r="282" spans="1:15" ht="30.6" x14ac:dyDescent="0.3">
      <c r="A282" s="279" t="s">
        <v>503</v>
      </c>
      <c r="B282" s="279" t="s">
        <v>639</v>
      </c>
      <c r="C282" s="279" t="s">
        <v>951</v>
      </c>
      <c r="D282" s="250" t="s">
        <v>818</v>
      </c>
      <c r="E282" s="279" t="s">
        <v>20</v>
      </c>
      <c r="F282" s="279" t="s">
        <v>13</v>
      </c>
      <c r="G282" s="281" t="s">
        <v>382</v>
      </c>
      <c r="H282" s="281" t="s">
        <v>382</v>
      </c>
      <c r="I282" s="250"/>
      <c r="J282" s="281" t="s">
        <v>285</v>
      </c>
      <c r="K282" s="282">
        <v>8.5472999999999999</v>
      </c>
      <c r="L282" s="279">
        <v>1</v>
      </c>
      <c r="M282" s="281">
        <f t="shared" si="8"/>
        <v>0.71227499999999999</v>
      </c>
      <c r="N282" s="281">
        <f t="shared" si="9"/>
        <v>8.5472999999999999</v>
      </c>
      <c r="O282" s="279" t="s">
        <v>286</v>
      </c>
    </row>
    <row r="283" spans="1:15" x14ac:dyDescent="0.3">
      <c r="A283" s="279" t="s">
        <v>503</v>
      </c>
      <c r="B283" s="279" t="s">
        <v>577</v>
      </c>
      <c r="C283" s="279" t="s">
        <v>824</v>
      </c>
      <c r="D283" s="250" t="s">
        <v>687</v>
      </c>
      <c r="E283" s="279" t="s">
        <v>104</v>
      </c>
      <c r="F283" s="279" t="s">
        <v>39</v>
      </c>
      <c r="G283" s="281" t="s">
        <v>373</v>
      </c>
      <c r="H283" s="281" t="s">
        <v>1072</v>
      </c>
      <c r="I283" s="279"/>
      <c r="J283" s="281" t="s">
        <v>285</v>
      </c>
      <c r="K283" s="282">
        <v>29.681700000000003</v>
      </c>
      <c r="L283" s="279">
        <v>52</v>
      </c>
      <c r="M283" s="281">
        <f t="shared" si="8"/>
        <v>128.62070000000003</v>
      </c>
      <c r="N283" s="281">
        <f t="shared" si="9"/>
        <v>1543.4484000000002</v>
      </c>
      <c r="O283" s="279" t="s">
        <v>286</v>
      </c>
    </row>
    <row r="284" spans="1:15" x14ac:dyDescent="0.3">
      <c r="A284" s="279" t="s">
        <v>503</v>
      </c>
      <c r="B284" s="279" t="s">
        <v>577</v>
      </c>
      <c r="C284" s="279" t="s">
        <v>825</v>
      </c>
      <c r="D284" s="250" t="s">
        <v>687</v>
      </c>
      <c r="E284" s="279" t="s">
        <v>104</v>
      </c>
      <c r="F284" s="279" t="s">
        <v>39</v>
      </c>
      <c r="G284" s="281" t="s">
        <v>373</v>
      </c>
      <c r="H284" s="281" t="s">
        <v>1072</v>
      </c>
      <c r="I284" s="279"/>
      <c r="J284" s="281" t="s">
        <v>285</v>
      </c>
      <c r="K284" s="282">
        <v>19.274000000000001</v>
      </c>
      <c r="L284" s="279">
        <v>52</v>
      </c>
      <c r="M284" s="281">
        <f t="shared" si="8"/>
        <v>83.520666666666671</v>
      </c>
      <c r="N284" s="281">
        <f t="shared" si="9"/>
        <v>1002.248</v>
      </c>
      <c r="O284" s="279" t="s">
        <v>286</v>
      </c>
    </row>
    <row r="285" spans="1:15" x14ac:dyDescent="0.3">
      <c r="A285" s="279" t="s">
        <v>503</v>
      </c>
      <c r="B285" s="279" t="s">
        <v>577</v>
      </c>
      <c r="C285" s="279" t="s">
        <v>826</v>
      </c>
      <c r="D285" s="250" t="s">
        <v>687</v>
      </c>
      <c r="E285" s="279" t="s">
        <v>104</v>
      </c>
      <c r="F285" s="279" t="s">
        <v>39</v>
      </c>
      <c r="G285" s="281" t="s">
        <v>373</v>
      </c>
      <c r="H285" s="281" t="s">
        <v>1072</v>
      </c>
      <c r="I285" s="279"/>
      <c r="J285" s="281" t="s">
        <v>285</v>
      </c>
      <c r="K285" s="282">
        <v>19.273700000000002</v>
      </c>
      <c r="L285" s="279">
        <v>52</v>
      </c>
      <c r="M285" s="281">
        <f t="shared" si="8"/>
        <v>83.51936666666667</v>
      </c>
      <c r="N285" s="281">
        <f t="shared" si="9"/>
        <v>1002.2324000000001</v>
      </c>
      <c r="O285" s="279" t="s">
        <v>286</v>
      </c>
    </row>
    <row r="286" spans="1:15" x14ac:dyDescent="0.3">
      <c r="A286" s="279" t="s">
        <v>503</v>
      </c>
      <c r="B286" s="279" t="s">
        <v>577</v>
      </c>
      <c r="C286" s="279" t="s">
        <v>827</v>
      </c>
      <c r="D286" s="250" t="s">
        <v>687</v>
      </c>
      <c r="E286" s="279" t="s">
        <v>104</v>
      </c>
      <c r="F286" s="279" t="s">
        <v>39</v>
      </c>
      <c r="G286" s="281" t="s">
        <v>373</v>
      </c>
      <c r="H286" s="281" t="s">
        <v>1072</v>
      </c>
      <c r="I286" s="279"/>
      <c r="J286" s="281" t="s">
        <v>285</v>
      </c>
      <c r="K286" s="282">
        <v>19.273700000000002</v>
      </c>
      <c r="L286" s="279">
        <v>52</v>
      </c>
      <c r="M286" s="281">
        <f t="shared" si="8"/>
        <v>83.51936666666667</v>
      </c>
      <c r="N286" s="281">
        <f t="shared" si="9"/>
        <v>1002.2324000000001</v>
      </c>
      <c r="O286" s="279" t="s">
        <v>286</v>
      </c>
    </row>
    <row r="287" spans="1:15" x14ac:dyDescent="0.3">
      <c r="A287" s="279" t="s">
        <v>503</v>
      </c>
      <c r="B287" s="279" t="s">
        <v>577</v>
      </c>
      <c r="C287" s="279" t="s">
        <v>828</v>
      </c>
      <c r="D287" s="250" t="s">
        <v>687</v>
      </c>
      <c r="E287" s="279" t="s">
        <v>104</v>
      </c>
      <c r="F287" s="279" t="s">
        <v>39</v>
      </c>
      <c r="G287" s="281" t="s">
        <v>373</v>
      </c>
      <c r="H287" s="281" t="s">
        <v>1072</v>
      </c>
      <c r="I287" s="279"/>
      <c r="J287" s="281" t="s">
        <v>285</v>
      </c>
      <c r="K287" s="282">
        <v>19.273700000000002</v>
      </c>
      <c r="L287" s="279">
        <v>52</v>
      </c>
      <c r="M287" s="281">
        <f t="shared" si="8"/>
        <v>83.51936666666667</v>
      </c>
      <c r="N287" s="281">
        <f t="shared" si="9"/>
        <v>1002.2324000000001</v>
      </c>
      <c r="O287" s="279" t="s">
        <v>286</v>
      </c>
    </row>
    <row r="288" spans="1:15" x14ac:dyDescent="0.3">
      <c r="A288" s="279" t="s">
        <v>503</v>
      </c>
      <c r="B288" s="279" t="s">
        <v>577</v>
      </c>
      <c r="C288" s="279" t="s">
        <v>829</v>
      </c>
      <c r="D288" s="250" t="s">
        <v>687</v>
      </c>
      <c r="E288" s="279" t="s">
        <v>104</v>
      </c>
      <c r="F288" s="279" t="s">
        <v>39</v>
      </c>
      <c r="G288" s="281" t="s">
        <v>373</v>
      </c>
      <c r="H288" s="281" t="s">
        <v>1072</v>
      </c>
      <c r="I288" s="279"/>
      <c r="J288" s="281" t="s">
        <v>285</v>
      </c>
      <c r="K288" s="282">
        <v>18.64</v>
      </c>
      <c r="L288" s="279">
        <v>52</v>
      </c>
      <c r="M288" s="281">
        <f t="shared" si="8"/>
        <v>80.773333333333326</v>
      </c>
      <c r="N288" s="281">
        <f t="shared" si="9"/>
        <v>969.28</v>
      </c>
      <c r="O288" s="279" t="s">
        <v>286</v>
      </c>
    </row>
    <row r="289" spans="1:15" x14ac:dyDescent="0.3">
      <c r="A289" s="279" t="s">
        <v>503</v>
      </c>
      <c r="B289" s="279" t="s">
        <v>577</v>
      </c>
      <c r="C289" s="279" t="s">
        <v>830</v>
      </c>
      <c r="D289" s="250" t="s">
        <v>687</v>
      </c>
      <c r="E289" s="279" t="s">
        <v>104</v>
      </c>
      <c r="F289" s="279" t="s">
        <v>39</v>
      </c>
      <c r="G289" s="281" t="s">
        <v>373</v>
      </c>
      <c r="H289" s="281" t="s">
        <v>1072</v>
      </c>
      <c r="I289" s="250"/>
      <c r="J289" s="281" t="s">
        <v>285</v>
      </c>
      <c r="K289" s="282">
        <v>18.54</v>
      </c>
      <c r="L289" s="279">
        <v>52</v>
      </c>
      <c r="M289" s="281">
        <f t="shared" si="8"/>
        <v>80.339999999999989</v>
      </c>
      <c r="N289" s="281">
        <f t="shared" si="9"/>
        <v>964.07999999999993</v>
      </c>
      <c r="O289" s="279" t="s">
        <v>286</v>
      </c>
    </row>
    <row r="290" spans="1:15" x14ac:dyDescent="0.3">
      <c r="A290" s="279" t="s">
        <v>503</v>
      </c>
      <c r="B290" s="279" t="s">
        <v>577</v>
      </c>
      <c r="C290" s="279" t="s">
        <v>831</v>
      </c>
      <c r="D290" s="250" t="s">
        <v>687</v>
      </c>
      <c r="E290" s="279" t="s">
        <v>104</v>
      </c>
      <c r="F290" s="279" t="s">
        <v>39</v>
      </c>
      <c r="G290" s="281" t="s">
        <v>373</v>
      </c>
      <c r="H290" s="281" t="s">
        <v>1072</v>
      </c>
      <c r="I290" s="279"/>
      <c r="J290" s="281" t="s">
        <v>285</v>
      </c>
      <c r="K290" s="282">
        <v>19.273700000000002</v>
      </c>
      <c r="L290" s="279">
        <v>52</v>
      </c>
      <c r="M290" s="281">
        <f t="shared" si="8"/>
        <v>83.51936666666667</v>
      </c>
      <c r="N290" s="281">
        <f t="shared" si="9"/>
        <v>1002.2324000000001</v>
      </c>
      <c r="O290" s="279" t="s">
        <v>286</v>
      </c>
    </row>
    <row r="291" spans="1:15" x14ac:dyDescent="0.3">
      <c r="A291" s="279" t="s">
        <v>503</v>
      </c>
      <c r="B291" s="279" t="s">
        <v>577</v>
      </c>
      <c r="C291" s="279" t="s">
        <v>832</v>
      </c>
      <c r="D291" s="250" t="s">
        <v>687</v>
      </c>
      <c r="E291" s="279" t="s">
        <v>104</v>
      </c>
      <c r="F291" s="279" t="s">
        <v>39</v>
      </c>
      <c r="G291" s="281" t="s">
        <v>373</v>
      </c>
      <c r="H291" s="281" t="s">
        <v>1072</v>
      </c>
      <c r="I291" s="279"/>
      <c r="J291" s="281" t="s">
        <v>285</v>
      </c>
      <c r="K291" s="282">
        <v>19.273700000000002</v>
      </c>
      <c r="L291" s="279">
        <v>52</v>
      </c>
      <c r="M291" s="281">
        <f t="shared" si="8"/>
        <v>83.51936666666667</v>
      </c>
      <c r="N291" s="281">
        <f t="shared" si="9"/>
        <v>1002.2324000000001</v>
      </c>
      <c r="O291" s="279" t="s">
        <v>286</v>
      </c>
    </row>
    <row r="292" spans="1:15" x14ac:dyDescent="0.3">
      <c r="A292" s="279" t="s">
        <v>503</v>
      </c>
      <c r="B292" s="279" t="s">
        <v>577</v>
      </c>
      <c r="C292" s="279" t="s">
        <v>833</v>
      </c>
      <c r="D292" s="250" t="s">
        <v>687</v>
      </c>
      <c r="E292" s="279" t="s">
        <v>104</v>
      </c>
      <c r="F292" s="279" t="s">
        <v>39</v>
      </c>
      <c r="G292" s="281" t="s">
        <v>373</v>
      </c>
      <c r="H292" s="281" t="s">
        <v>1072</v>
      </c>
      <c r="I292" s="250"/>
      <c r="J292" s="281" t="s">
        <v>285</v>
      </c>
      <c r="K292" s="282">
        <v>19.0824</v>
      </c>
      <c r="L292" s="279">
        <v>52</v>
      </c>
      <c r="M292" s="281">
        <f t="shared" si="8"/>
        <v>82.690399999999997</v>
      </c>
      <c r="N292" s="281">
        <f t="shared" si="9"/>
        <v>992.28480000000002</v>
      </c>
      <c r="O292" s="279" t="s">
        <v>286</v>
      </c>
    </row>
    <row r="293" spans="1:15" x14ac:dyDescent="0.3">
      <c r="A293" s="279" t="s">
        <v>503</v>
      </c>
      <c r="B293" s="279" t="s">
        <v>577</v>
      </c>
      <c r="C293" s="279" t="s">
        <v>834</v>
      </c>
      <c r="D293" s="250" t="s">
        <v>687</v>
      </c>
      <c r="E293" s="279" t="s">
        <v>104</v>
      </c>
      <c r="F293" s="279" t="s">
        <v>39</v>
      </c>
      <c r="G293" s="281" t="s">
        <v>373</v>
      </c>
      <c r="H293" s="281" t="s">
        <v>1072</v>
      </c>
      <c r="I293" s="250"/>
      <c r="J293" s="281" t="s">
        <v>285</v>
      </c>
      <c r="K293" s="282">
        <v>19.100000000000001</v>
      </c>
      <c r="L293" s="279">
        <v>52</v>
      </c>
      <c r="M293" s="281">
        <f t="shared" si="8"/>
        <v>82.766666666666666</v>
      </c>
      <c r="N293" s="281">
        <f t="shared" si="9"/>
        <v>993.2</v>
      </c>
      <c r="O293" s="279" t="s">
        <v>286</v>
      </c>
    </row>
    <row r="294" spans="1:15" x14ac:dyDescent="0.3">
      <c r="A294" s="279" t="s">
        <v>503</v>
      </c>
      <c r="B294" s="279" t="s">
        <v>577</v>
      </c>
      <c r="C294" s="279" t="s">
        <v>835</v>
      </c>
      <c r="D294" s="250" t="s">
        <v>687</v>
      </c>
      <c r="E294" s="279" t="s">
        <v>104</v>
      </c>
      <c r="F294" s="279" t="s">
        <v>39</v>
      </c>
      <c r="G294" s="281" t="s">
        <v>373</v>
      </c>
      <c r="H294" s="281" t="s">
        <v>1072</v>
      </c>
      <c r="I294" s="250"/>
      <c r="J294" s="281" t="s">
        <v>285</v>
      </c>
      <c r="K294" s="282">
        <v>19.3995</v>
      </c>
      <c r="L294" s="279">
        <v>52</v>
      </c>
      <c r="M294" s="281">
        <f t="shared" si="8"/>
        <v>84.064499999999995</v>
      </c>
      <c r="N294" s="281">
        <f t="shared" si="9"/>
        <v>1008.774</v>
      </c>
      <c r="O294" s="279" t="s">
        <v>286</v>
      </c>
    </row>
    <row r="295" spans="1:15" x14ac:dyDescent="0.3">
      <c r="A295" s="279" t="s">
        <v>503</v>
      </c>
      <c r="B295" s="279" t="s">
        <v>577</v>
      </c>
      <c r="C295" s="279" t="s">
        <v>837</v>
      </c>
      <c r="D295" s="250" t="s">
        <v>687</v>
      </c>
      <c r="E295" s="279" t="s">
        <v>104</v>
      </c>
      <c r="F295" s="279" t="s">
        <v>39</v>
      </c>
      <c r="G295" s="281" t="s">
        <v>373</v>
      </c>
      <c r="H295" s="281" t="s">
        <v>1072</v>
      </c>
      <c r="I295" s="279"/>
      <c r="J295" s="281" t="s">
        <v>285</v>
      </c>
      <c r="K295" s="282">
        <v>19.290900000000001</v>
      </c>
      <c r="L295" s="279">
        <v>52</v>
      </c>
      <c r="M295" s="281">
        <f t="shared" si="8"/>
        <v>83.593900000000005</v>
      </c>
      <c r="N295" s="281">
        <f t="shared" si="9"/>
        <v>1003.1268</v>
      </c>
      <c r="O295" s="279" t="s">
        <v>286</v>
      </c>
    </row>
    <row r="296" spans="1:15" x14ac:dyDescent="0.3">
      <c r="A296" s="279" t="s">
        <v>503</v>
      </c>
      <c r="B296" s="279" t="s">
        <v>577</v>
      </c>
      <c r="C296" s="279" t="s">
        <v>838</v>
      </c>
      <c r="D296" s="250" t="s">
        <v>687</v>
      </c>
      <c r="E296" s="279" t="s">
        <v>104</v>
      </c>
      <c r="F296" s="279" t="s">
        <v>39</v>
      </c>
      <c r="G296" s="281" t="s">
        <v>373</v>
      </c>
      <c r="H296" s="281" t="s">
        <v>1072</v>
      </c>
      <c r="I296" s="279"/>
      <c r="J296" s="281" t="s">
        <v>285</v>
      </c>
      <c r="K296" s="282">
        <v>19.273700000000002</v>
      </c>
      <c r="L296" s="279">
        <v>52</v>
      </c>
      <c r="M296" s="281">
        <f t="shared" si="8"/>
        <v>83.51936666666667</v>
      </c>
      <c r="N296" s="281">
        <f t="shared" si="9"/>
        <v>1002.2324000000001</v>
      </c>
      <c r="O296" s="279" t="s">
        <v>286</v>
      </c>
    </row>
    <row r="297" spans="1:15" x14ac:dyDescent="0.3">
      <c r="A297" s="279" t="s">
        <v>503</v>
      </c>
      <c r="B297" s="279" t="s">
        <v>577</v>
      </c>
      <c r="C297" s="279" t="s">
        <v>839</v>
      </c>
      <c r="D297" s="250" t="s">
        <v>687</v>
      </c>
      <c r="E297" s="279" t="s">
        <v>104</v>
      </c>
      <c r="F297" s="279" t="s">
        <v>39</v>
      </c>
      <c r="G297" s="281" t="s">
        <v>373</v>
      </c>
      <c r="H297" s="281" t="s">
        <v>1072</v>
      </c>
      <c r="I297" s="279"/>
      <c r="J297" s="281" t="s">
        <v>285</v>
      </c>
      <c r="K297" s="282">
        <v>19.273700000000002</v>
      </c>
      <c r="L297" s="279">
        <v>52</v>
      </c>
      <c r="M297" s="281">
        <f t="shared" si="8"/>
        <v>83.51936666666667</v>
      </c>
      <c r="N297" s="281">
        <f t="shared" si="9"/>
        <v>1002.2324000000001</v>
      </c>
      <c r="O297" s="279" t="s">
        <v>286</v>
      </c>
    </row>
    <row r="298" spans="1:15" x14ac:dyDescent="0.3">
      <c r="A298" s="279" t="s">
        <v>503</v>
      </c>
      <c r="B298" s="279" t="s">
        <v>577</v>
      </c>
      <c r="C298" s="279" t="s">
        <v>840</v>
      </c>
      <c r="D298" s="250" t="s">
        <v>687</v>
      </c>
      <c r="E298" s="279" t="s">
        <v>104</v>
      </c>
      <c r="F298" s="279" t="s">
        <v>39</v>
      </c>
      <c r="G298" s="281" t="s">
        <v>373</v>
      </c>
      <c r="H298" s="281" t="s">
        <v>1072</v>
      </c>
      <c r="I298" s="279"/>
      <c r="J298" s="281" t="s">
        <v>285</v>
      </c>
      <c r="K298" s="282">
        <v>19.273700000000002</v>
      </c>
      <c r="L298" s="279">
        <v>52</v>
      </c>
      <c r="M298" s="281">
        <f t="shared" si="8"/>
        <v>83.51936666666667</v>
      </c>
      <c r="N298" s="281">
        <f t="shared" si="9"/>
        <v>1002.2324000000001</v>
      </c>
      <c r="O298" s="279" t="s">
        <v>286</v>
      </c>
    </row>
    <row r="299" spans="1:15" x14ac:dyDescent="0.3">
      <c r="A299" s="279" t="s">
        <v>503</v>
      </c>
      <c r="B299" s="279" t="s">
        <v>577</v>
      </c>
      <c r="C299" s="279" t="s">
        <v>841</v>
      </c>
      <c r="D299" s="250" t="s">
        <v>687</v>
      </c>
      <c r="E299" s="279" t="s">
        <v>104</v>
      </c>
      <c r="F299" s="279" t="s">
        <v>39</v>
      </c>
      <c r="G299" s="281" t="s">
        <v>373</v>
      </c>
      <c r="H299" s="281" t="s">
        <v>1072</v>
      </c>
      <c r="I299" s="279"/>
      <c r="J299" s="281" t="s">
        <v>285</v>
      </c>
      <c r="K299" s="282">
        <v>19.273700000000002</v>
      </c>
      <c r="L299" s="279">
        <v>52</v>
      </c>
      <c r="M299" s="281">
        <f t="shared" si="8"/>
        <v>83.51936666666667</v>
      </c>
      <c r="N299" s="281">
        <f t="shared" si="9"/>
        <v>1002.2324000000001</v>
      </c>
      <c r="O299" s="279" t="s">
        <v>286</v>
      </c>
    </row>
    <row r="300" spans="1:15" x14ac:dyDescent="0.3">
      <c r="A300" s="279" t="s">
        <v>503</v>
      </c>
      <c r="B300" s="279" t="s">
        <v>577</v>
      </c>
      <c r="C300" s="279" t="s">
        <v>842</v>
      </c>
      <c r="D300" s="250" t="s">
        <v>687</v>
      </c>
      <c r="E300" s="279" t="s">
        <v>104</v>
      </c>
      <c r="F300" s="279" t="s">
        <v>39</v>
      </c>
      <c r="G300" s="281" t="s">
        <v>373</v>
      </c>
      <c r="H300" s="281" t="s">
        <v>1072</v>
      </c>
      <c r="I300" s="279"/>
      <c r="J300" s="281" t="s">
        <v>285</v>
      </c>
      <c r="K300" s="282">
        <v>19.273700000000002</v>
      </c>
      <c r="L300" s="279">
        <v>52</v>
      </c>
      <c r="M300" s="281">
        <f t="shared" si="8"/>
        <v>83.51936666666667</v>
      </c>
      <c r="N300" s="281">
        <f t="shared" si="9"/>
        <v>1002.2324000000001</v>
      </c>
      <c r="O300" s="279" t="s">
        <v>286</v>
      </c>
    </row>
    <row r="301" spans="1:15" x14ac:dyDescent="0.3">
      <c r="A301" s="279" t="s">
        <v>503</v>
      </c>
      <c r="B301" s="279" t="s">
        <v>577</v>
      </c>
      <c r="C301" s="279" t="s">
        <v>843</v>
      </c>
      <c r="D301" s="250" t="s">
        <v>687</v>
      </c>
      <c r="E301" s="279" t="s">
        <v>104</v>
      </c>
      <c r="F301" s="279" t="s">
        <v>39</v>
      </c>
      <c r="G301" s="281" t="s">
        <v>373</v>
      </c>
      <c r="H301" s="281" t="s">
        <v>1072</v>
      </c>
      <c r="I301" s="279"/>
      <c r="J301" s="281" t="s">
        <v>285</v>
      </c>
      <c r="K301" s="282">
        <v>19.273700000000002</v>
      </c>
      <c r="L301" s="279">
        <v>52</v>
      </c>
      <c r="M301" s="281">
        <f t="shared" si="8"/>
        <v>83.51936666666667</v>
      </c>
      <c r="N301" s="281">
        <f t="shared" si="9"/>
        <v>1002.2324000000001</v>
      </c>
      <c r="O301" s="279" t="s">
        <v>286</v>
      </c>
    </row>
    <row r="302" spans="1:15" x14ac:dyDescent="0.3">
      <c r="A302" s="279" t="s">
        <v>503</v>
      </c>
      <c r="B302" s="279" t="s">
        <v>577</v>
      </c>
      <c r="C302" s="279" t="s">
        <v>844</v>
      </c>
      <c r="D302" s="250" t="s">
        <v>687</v>
      </c>
      <c r="E302" s="279" t="s">
        <v>104</v>
      </c>
      <c r="F302" s="279" t="s">
        <v>39</v>
      </c>
      <c r="G302" s="281" t="s">
        <v>373</v>
      </c>
      <c r="H302" s="281" t="s">
        <v>1072</v>
      </c>
      <c r="I302" s="279"/>
      <c r="J302" s="281" t="s">
        <v>285</v>
      </c>
      <c r="K302" s="282">
        <v>19.273700000000002</v>
      </c>
      <c r="L302" s="279">
        <v>52</v>
      </c>
      <c r="M302" s="281">
        <f t="shared" si="8"/>
        <v>83.51936666666667</v>
      </c>
      <c r="N302" s="281">
        <f t="shared" si="9"/>
        <v>1002.2324000000001</v>
      </c>
      <c r="O302" s="279" t="s">
        <v>286</v>
      </c>
    </row>
    <row r="303" spans="1:15" x14ac:dyDescent="0.3">
      <c r="A303" s="279" t="s">
        <v>503</v>
      </c>
      <c r="B303" s="279" t="s">
        <v>577</v>
      </c>
      <c r="C303" s="279" t="s">
        <v>845</v>
      </c>
      <c r="D303" s="250" t="s">
        <v>687</v>
      </c>
      <c r="E303" s="279" t="s">
        <v>104</v>
      </c>
      <c r="F303" s="279" t="s">
        <v>39</v>
      </c>
      <c r="G303" s="281" t="s">
        <v>373</v>
      </c>
      <c r="H303" s="281" t="s">
        <v>1072</v>
      </c>
      <c r="I303" s="279"/>
      <c r="J303" s="281" t="s">
        <v>285</v>
      </c>
      <c r="K303" s="282">
        <v>19.273700000000002</v>
      </c>
      <c r="L303" s="279">
        <v>52</v>
      </c>
      <c r="M303" s="281">
        <f t="shared" si="8"/>
        <v>83.51936666666667</v>
      </c>
      <c r="N303" s="281">
        <f t="shared" si="9"/>
        <v>1002.2324000000001</v>
      </c>
      <c r="O303" s="279" t="s">
        <v>286</v>
      </c>
    </row>
    <row r="304" spans="1:15" x14ac:dyDescent="0.3">
      <c r="A304" s="279" t="s">
        <v>503</v>
      </c>
      <c r="B304" s="279" t="s">
        <v>577</v>
      </c>
      <c r="C304" s="279" t="s">
        <v>846</v>
      </c>
      <c r="D304" s="250" t="s">
        <v>687</v>
      </c>
      <c r="E304" s="279" t="s">
        <v>104</v>
      </c>
      <c r="F304" s="279" t="s">
        <v>39</v>
      </c>
      <c r="G304" s="281" t="s">
        <v>373</v>
      </c>
      <c r="H304" s="281" t="s">
        <v>1072</v>
      </c>
      <c r="I304" s="279"/>
      <c r="J304" s="281" t="s">
        <v>285</v>
      </c>
      <c r="K304" s="282">
        <v>29.581800000000001</v>
      </c>
      <c r="L304" s="279">
        <v>52</v>
      </c>
      <c r="M304" s="281">
        <f t="shared" si="8"/>
        <v>128.18780000000001</v>
      </c>
      <c r="N304" s="281">
        <f t="shared" si="9"/>
        <v>1538.2536</v>
      </c>
      <c r="O304" s="279" t="s">
        <v>286</v>
      </c>
    </row>
    <row r="305" spans="1:15" x14ac:dyDescent="0.3">
      <c r="A305" s="279" t="s">
        <v>503</v>
      </c>
      <c r="B305" s="279" t="s">
        <v>577</v>
      </c>
      <c r="C305" s="279" t="s">
        <v>847</v>
      </c>
      <c r="D305" s="250" t="s">
        <v>51</v>
      </c>
      <c r="E305" s="279" t="s">
        <v>104</v>
      </c>
      <c r="F305" s="279" t="s">
        <v>39</v>
      </c>
      <c r="G305" s="281" t="s">
        <v>373</v>
      </c>
      <c r="H305" s="281" t="s">
        <v>1072</v>
      </c>
      <c r="I305" s="279"/>
      <c r="J305" s="281" t="s">
        <v>285</v>
      </c>
      <c r="K305" s="282">
        <v>10.655000000000001</v>
      </c>
      <c r="L305" s="279">
        <v>52</v>
      </c>
      <c r="M305" s="281">
        <f t="shared" si="8"/>
        <v>46.171666666666674</v>
      </c>
      <c r="N305" s="281">
        <f t="shared" si="9"/>
        <v>554.06000000000006</v>
      </c>
      <c r="O305" s="279" t="s">
        <v>286</v>
      </c>
    </row>
    <row r="306" spans="1:15" x14ac:dyDescent="0.3">
      <c r="A306" s="279" t="s">
        <v>503</v>
      </c>
      <c r="B306" s="279" t="s">
        <v>577</v>
      </c>
      <c r="C306" s="279" t="s">
        <v>848</v>
      </c>
      <c r="D306" s="250" t="s">
        <v>687</v>
      </c>
      <c r="E306" s="279" t="s">
        <v>104</v>
      </c>
      <c r="F306" s="279" t="s">
        <v>39</v>
      </c>
      <c r="G306" s="281" t="s">
        <v>373</v>
      </c>
      <c r="H306" s="281" t="s">
        <v>1072</v>
      </c>
      <c r="I306" s="279"/>
      <c r="J306" s="281" t="s">
        <v>285</v>
      </c>
      <c r="K306" s="282">
        <v>21.3325</v>
      </c>
      <c r="L306" s="279">
        <v>52</v>
      </c>
      <c r="M306" s="281">
        <f t="shared" si="8"/>
        <v>92.44083333333333</v>
      </c>
      <c r="N306" s="281">
        <f t="shared" si="9"/>
        <v>1109.29</v>
      </c>
      <c r="O306" s="279" t="s">
        <v>286</v>
      </c>
    </row>
    <row r="307" spans="1:15" x14ac:dyDescent="0.3">
      <c r="A307" s="279" t="s">
        <v>503</v>
      </c>
      <c r="B307" s="279" t="s">
        <v>577</v>
      </c>
      <c r="C307" s="279" t="s">
        <v>849</v>
      </c>
      <c r="D307" s="250" t="s">
        <v>687</v>
      </c>
      <c r="E307" s="279" t="s">
        <v>104</v>
      </c>
      <c r="F307" s="279" t="s">
        <v>39</v>
      </c>
      <c r="G307" s="281" t="s">
        <v>373</v>
      </c>
      <c r="H307" s="281" t="s">
        <v>1072</v>
      </c>
      <c r="I307" s="279"/>
      <c r="J307" s="281" t="s">
        <v>285</v>
      </c>
      <c r="K307" s="282">
        <v>21.3325</v>
      </c>
      <c r="L307" s="279">
        <v>52</v>
      </c>
      <c r="M307" s="281">
        <f t="shared" si="8"/>
        <v>92.44083333333333</v>
      </c>
      <c r="N307" s="281">
        <f t="shared" si="9"/>
        <v>1109.29</v>
      </c>
      <c r="O307" s="279" t="s">
        <v>286</v>
      </c>
    </row>
    <row r="308" spans="1:15" x14ac:dyDescent="0.3">
      <c r="A308" s="279" t="s">
        <v>503</v>
      </c>
      <c r="B308" s="279" t="s">
        <v>577</v>
      </c>
      <c r="C308" s="279" t="s">
        <v>850</v>
      </c>
      <c r="D308" s="250" t="s">
        <v>687</v>
      </c>
      <c r="E308" s="279" t="s">
        <v>104</v>
      </c>
      <c r="F308" s="279" t="s">
        <v>39</v>
      </c>
      <c r="G308" s="281" t="s">
        <v>373</v>
      </c>
      <c r="H308" s="281" t="s">
        <v>1072</v>
      </c>
      <c r="I308" s="279"/>
      <c r="J308" s="281" t="s">
        <v>285</v>
      </c>
      <c r="K308" s="282">
        <v>21.327300000000001</v>
      </c>
      <c r="L308" s="279">
        <v>52</v>
      </c>
      <c r="M308" s="281">
        <f t="shared" si="8"/>
        <v>92.418300000000002</v>
      </c>
      <c r="N308" s="281">
        <f t="shared" si="9"/>
        <v>1109.0196000000001</v>
      </c>
      <c r="O308" s="279" t="s">
        <v>286</v>
      </c>
    </row>
    <row r="309" spans="1:15" x14ac:dyDescent="0.3">
      <c r="A309" s="279" t="s">
        <v>503</v>
      </c>
      <c r="B309" s="279" t="s">
        <v>577</v>
      </c>
      <c r="C309" s="279" t="s">
        <v>851</v>
      </c>
      <c r="D309" s="250" t="s">
        <v>687</v>
      </c>
      <c r="E309" s="279" t="s">
        <v>104</v>
      </c>
      <c r="F309" s="279" t="s">
        <v>39</v>
      </c>
      <c r="G309" s="281" t="s">
        <v>373</v>
      </c>
      <c r="H309" s="281" t="s">
        <v>1072</v>
      </c>
      <c r="I309" s="279"/>
      <c r="J309" s="281" t="s">
        <v>285</v>
      </c>
      <c r="K309" s="282">
        <v>21.327300000000001</v>
      </c>
      <c r="L309" s="279">
        <v>52</v>
      </c>
      <c r="M309" s="281">
        <f t="shared" si="8"/>
        <v>92.418300000000002</v>
      </c>
      <c r="N309" s="281">
        <f t="shared" si="9"/>
        <v>1109.0196000000001</v>
      </c>
      <c r="O309" s="279" t="s">
        <v>286</v>
      </c>
    </row>
    <row r="310" spans="1:15" x14ac:dyDescent="0.3">
      <c r="A310" s="279" t="s">
        <v>503</v>
      </c>
      <c r="B310" s="279" t="s">
        <v>577</v>
      </c>
      <c r="C310" s="279" t="s">
        <v>852</v>
      </c>
      <c r="D310" s="250" t="s">
        <v>687</v>
      </c>
      <c r="E310" s="279" t="s">
        <v>104</v>
      </c>
      <c r="F310" s="279" t="s">
        <v>39</v>
      </c>
      <c r="G310" s="281" t="s">
        <v>373</v>
      </c>
      <c r="H310" s="281" t="s">
        <v>1072</v>
      </c>
      <c r="I310" s="279"/>
      <c r="J310" s="281" t="s">
        <v>285</v>
      </c>
      <c r="K310" s="282">
        <v>21.327300000000001</v>
      </c>
      <c r="L310" s="279">
        <v>52</v>
      </c>
      <c r="M310" s="281">
        <f t="shared" si="8"/>
        <v>92.418300000000002</v>
      </c>
      <c r="N310" s="281">
        <f t="shared" si="9"/>
        <v>1109.0196000000001</v>
      </c>
      <c r="O310" s="279" t="s">
        <v>286</v>
      </c>
    </row>
    <row r="311" spans="1:15" x14ac:dyDescent="0.3">
      <c r="A311" s="279" t="s">
        <v>503</v>
      </c>
      <c r="B311" s="279" t="s">
        <v>577</v>
      </c>
      <c r="C311" s="279" t="s">
        <v>853</v>
      </c>
      <c r="D311" s="250" t="s">
        <v>687</v>
      </c>
      <c r="E311" s="279" t="s">
        <v>104</v>
      </c>
      <c r="F311" s="279" t="s">
        <v>39</v>
      </c>
      <c r="G311" s="281" t="s">
        <v>373</v>
      </c>
      <c r="H311" s="281" t="s">
        <v>1072</v>
      </c>
      <c r="I311" s="279"/>
      <c r="J311" s="281" t="s">
        <v>285</v>
      </c>
      <c r="K311" s="282">
        <v>21.1325</v>
      </c>
      <c r="L311" s="279">
        <v>52</v>
      </c>
      <c r="M311" s="281">
        <f t="shared" si="8"/>
        <v>91.57416666666667</v>
      </c>
      <c r="N311" s="281">
        <f t="shared" si="9"/>
        <v>1098.8900000000001</v>
      </c>
      <c r="O311" s="279" t="s">
        <v>286</v>
      </c>
    </row>
    <row r="312" spans="1:15" x14ac:dyDescent="0.3">
      <c r="A312" s="279" t="s">
        <v>503</v>
      </c>
      <c r="B312" s="279" t="s">
        <v>577</v>
      </c>
      <c r="C312" s="279" t="s">
        <v>854</v>
      </c>
      <c r="D312" s="250" t="s">
        <v>687</v>
      </c>
      <c r="E312" s="279" t="s">
        <v>104</v>
      </c>
      <c r="F312" s="279" t="s">
        <v>39</v>
      </c>
      <c r="G312" s="281" t="s">
        <v>373</v>
      </c>
      <c r="H312" s="281" t="s">
        <v>1072</v>
      </c>
      <c r="I312" s="279"/>
      <c r="J312" s="281" t="s">
        <v>285</v>
      </c>
      <c r="K312" s="282">
        <v>21.0928</v>
      </c>
      <c r="L312" s="279">
        <v>52</v>
      </c>
      <c r="M312" s="281">
        <f t="shared" si="8"/>
        <v>91.402133333333339</v>
      </c>
      <c r="N312" s="281">
        <f t="shared" si="9"/>
        <v>1096.8256000000001</v>
      </c>
      <c r="O312" s="279" t="s">
        <v>286</v>
      </c>
    </row>
    <row r="313" spans="1:15" x14ac:dyDescent="0.3">
      <c r="A313" s="279" t="s">
        <v>503</v>
      </c>
      <c r="B313" s="279" t="s">
        <v>577</v>
      </c>
      <c r="C313" s="279" t="s">
        <v>855</v>
      </c>
      <c r="D313" s="250" t="s">
        <v>687</v>
      </c>
      <c r="E313" s="279" t="s">
        <v>104</v>
      </c>
      <c r="F313" s="279" t="s">
        <v>39</v>
      </c>
      <c r="G313" s="281" t="s">
        <v>373</v>
      </c>
      <c r="H313" s="281" t="s">
        <v>1072</v>
      </c>
      <c r="I313" s="279"/>
      <c r="J313" s="281" t="s">
        <v>285</v>
      </c>
      <c r="K313" s="282">
        <v>21.742000000000001</v>
      </c>
      <c r="L313" s="279">
        <v>52</v>
      </c>
      <c r="M313" s="281">
        <f t="shared" si="8"/>
        <v>94.215333333333334</v>
      </c>
      <c r="N313" s="281">
        <f t="shared" si="9"/>
        <v>1130.5840000000001</v>
      </c>
      <c r="O313" s="279" t="s">
        <v>286</v>
      </c>
    </row>
    <row r="314" spans="1:15" x14ac:dyDescent="0.3">
      <c r="A314" s="279" t="s">
        <v>503</v>
      </c>
      <c r="B314" s="279" t="s">
        <v>577</v>
      </c>
      <c r="C314" s="279" t="s">
        <v>856</v>
      </c>
      <c r="D314" s="250" t="s">
        <v>687</v>
      </c>
      <c r="E314" s="279" t="s">
        <v>104</v>
      </c>
      <c r="F314" s="279" t="s">
        <v>39</v>
      </c>
      <c r="G314" s="281" t="s">
        <v>373</v>
      </c>
      <c r="H314" s="281" t="s">
        <v>1072</v>
      </c>
      <c r="I314" s="279"/>
      <c r="J314" s="281" t="s">
        <v>285</v>
      </c>
      <c r="K314" s="282">
        <v>21.034600000000001</v>
      </c>
      <c r="L314" s="279">
        <v>52</v>
      </c>
      <c r="M314" s="281">
        <f t="shared" si="8"/>
        <v>91.149933333333351</v>
      </c>
      <c r="N314" s="281">
        <f t="shared" si="9"/>
        <v>1093.7992000000002</v>
      </c>
      <c r="O314" s="279" t="s">
        <v>286</v>
      </c>
    </row>
    <row r="315" spans="1:15" x14ac:dyDescent="0.3">
      <c r="A315" s="279" t="s">
        <v>503</v>
      </c>
      <c r="B315" s="279" t="s">
        <v>577</v>
      </c>
      <c r="C315" s="279" t="s">
        <v>857</v>
      </c>
      <c r="D315" s="250" t="s">
        <v>687</v>
      </c>
      <c r="E315" s="279" t="s">
        <v>104</v>
      </c>
      <c r="F315" s="279" t="s">
        <v>39</v>
      </c>
      <c r="G315" s="281" t="s">
        <v>373</v>
      </c>
      <c r="H315" s="281" t="s">
        <v>1072</v>
      </c>
      <c r="I315" s="279"/>
      <c r="J315" s="281" t="s">
        <v>285</v>
      </c>
      <c r="K315" s="282">
        <v>21.328900000000001</v>
      </c>
      <c r="L315" s="279">
        <v>52</v>
      </c>
      <c r="M315" s="281">
        <f t="shared" si="8"/>
        <v>92.425233333333338</v>
      </c>
      <c r="N315" s="281">
        <f t="shared" si="9"/>
        <v>1109.1028000000001</v>
      </c>
      <c r="O315" s="279" t="s">
        <v>286</v>
      </c>
    </row>
    <row r="316" spans="1:15" x14ac:dyDescent="0.3">
      <c r="A316" s="279" t="s">
        <v>503</v>
      </c>
      <c r="B316" s="279" t="s">
        <v>577</v>
      </c>
      <c r="C316" s="279" t="s">
        <v>858</v>
      </c>
      <c r="D316" s="250" t="s">
        <v>687</v>
      </c>
      <c r="E316" s="279" t="s">
        <v>104</v>
      </c>
      <c r="F316" s="279" t="s">
        <v>39</v>
      </c>
      <c r="G316" s="281" t="s">
        <v>373</v>
      </c>
      <c r="H316" s="281" t="s">
        <v>1072</v>
      </c>
      <c r="I316" s="279"/>
      <c r="J316" s="281" t="s">
        <v>285</v>
      </c>
      <c r="K316" s="282">
        <v>21.328900000000001</v>
      </c>
      <c r="L316" s="279">
        <v>52</v>
      </c>
      <c r="M316" s="281">
        <f t="shared" si="8"/>
        <v>92.425233333333338</v>
      </c>
      <c r="N316" s="281">
        <f t="shared" si="9"/>
        <v>1109.1028000000001</v>
      </c>
      <c r="O316" s="279" t="s">
        <v>286</v>
      </c>
    </row>
    <row r="317" spans="1:15" x14ac:dyDescent="0.3">
      <c r="A317" s="279" t="s">
        <v>503</v>
      </c>
      <c r="B317" s="279" t="s">
        <v>577</v>
      </c>
      <c r="C317" s="279" t="s">
        <v>836</v>
      </c>
      <c r="D317" s="250" t="s">
        <v>700</v>
      </c>
      <c r="E317" s="279" t="s">
        <v>2</v>
      </c>
      <c r="F317" s="279" t="s">
        <v>39</v>
      </c>
      <c r="G317" s="250" t="s">
        <v>373</v>
      </c>
      <c r="H317" s="250" t="s">
        <v>376</v>
      </c>
      <c r="I317" s="250"/>
      <c r="J317" s="281" t="s">
        <v>285</v>
      </c>
      <c r="K317" s="282">
        <v>18.3796</v>
      </c>
      <c r="L317" s="279">
        <v>250</v>
      </c>
      <c r="M317" s="281">
        <f t="shared" si="8"/>
        <v>382.9083333333333</v>
      </c>
      <c r="N317" s="281">
        <f t="shared" si="9"/>
        <v>4594.8999999999996</v>
      </c>
      <c r="O317" s="279" t="s">
        <v>286</v>
      </c>
    </row>
    <row r="318" spans="1:15" x14ac:dyDescent="0.3">
      <c r="A318" s="279" t="s">
        <v>503</v>
      </c>
      <c r="B318" s="279" t="s">
        <v>577</v>
      </c>
      <c r="C318" s="279" t="s">
        <v>651</v>
      </c>
      <c r="D318" s="250" t="s">
        <v>587</v>
      </c>
      <c r="E318" s="287" t="s">
        <v>7</v>
      </c>
      <c r="F318" s="279" t="s">
        <v>39</v>
      </c>
      <c r="G318" s="279" t="s">
        <v>378</v>
      </c>
      <c r="H318" s="279" t="s">
        <v>378</v>
      </c>
      <c r="I318" s="279"/>
      <c r="J318" s="281" t="s">
        <v>285</v>
      </c>
      <c r="K318" s="282">
        <v>264.09860000000003</v>
      </c>
      <c r="L318" s="279">
        <v>52</v>
      </c>
      <c r="M318" s="281">
        <f t="shared" si="8"/>
        <v>1144.4272666666668</v>
      </c>
      <c r="N318" s="281">
        <f t="shared" si="9"/>
        <v>13733.127200000003</v>
      </c>
      <c r="O318" s="279" t="s">
        <v>286</v>
      </c>
    </row>
    <row r="319" spans="1:15" x14ac:dyDescent="0.3">
      <c r="A319" s="279" t="s">
        <v>503</v>
      </c>
      <c r="B319" s="279" t="s">
        <v>577</v>
      </c>
      <c r="C319" s="279" t="s">
        <v>652</v>
      </c>
      <c r="D319" s="250" t="s">
        <v>587</v>
      </c>
      <c r="E319" s="287" t="s">
        <v>7</v>
      </c>
      <c r="F319" s="279" t="s">
        <v>38</v>
      </c>
      <c r="G319" s="279" t="s">
        <v>378</v>
      </c>
      <c r="H319" s="279" t="s">
        <v>378</v>
      </c>
      <c r="I319" s="279"/>
      <c r="J319" s="281" t="s">
        <v>285</v>
      </c>
      <c r="K319" s="282">
        <v>5.4087000000000005</v>
      </c>
      <c r="L319" s="279">
        <v>52</v>
      </c>
      <c r="M319" s="281">
        <f t="shared" si="8"/>
        <v>23.437700000000003</v>
      </c>
      <c r="N319" s="281">
        <f t="shared" si="9"/>
        <v>281.25240000000002</v>
      </c>
      <c r="O319" s="279" t="s">
        <v>286</v>
      </c>
    </row>
    <row r="320" spans="1:15" x14ac:dyDescent="0.3">
      <c r="A320" s="279" t="s">
        <v>503</v>
      </c>
      <c r="B320" s="279" t="s">
        <v>577</v>
      </c>
      <c r="C320" s="279" t="s">
        <v>861</v>
      </c>
      <c r="D320" s="250" t="s">
        <v>509</v>
      </c>
      <c r="E320" s="279" t="s">
        <v>11</v>
      </c>
      <c r="F320" s="279" t="s">
        <v>38</v>
      </c>
      <c r="G320" s="279" t="s">
        <v>378</v>
      </c>
      <c r="H320" s="281" t="s">
        <v>378</v>
      </c>
      <c r="I320" s="279"/>
      <c r="J320" s="281" t="s">
        <v>285</v>
      </c>
      <c r="K320" s="282">
        <v>16.6052</v>
      </c>
      <c r="L320" s="279">
        <v>52</v>
      </c>
      <c r="M320" s="281">
        <f t="shared" si="8"/>
        <v>71.955866666666665</v>
      </c>
      <c r="N320" s="281">
        <f t="shared" si="9"/>
        <v>863.47040000000004</v>
      </c>
      <c r="O320" s="279" t="s">
        <v>286</v>
      </c>
    </row>
    <row r="321" spans="1:20" s="142" customFormat="1" x14ac:dyDescent="0.3">
      <c r="A321" s="279" t="s">
        <v>503</v>
      </c>
      <c r="B321" s="279" t="s">
        <v>577</v>
      </c>
      <c r="C321" s="279" t="s">
        <v>868</v>
      </c>
      <c r="D321" s="250" t="s">
        <v>509</v>
      </c>
      <c r="E321" s="279" t="s">
        <v>11</v>
      </c>
      <c r="F321" s="279" t="s">
        <v>38</v>
      </c>
      <c r="G321" s="279" t="s">
        <v>378</v>
      </c>
      <c r="H321" s="281" t="s">
        <v>378</v>
      </c>
      <c r="I321" s="279"/>
      <c r="J321" s="281" t="s">
        <v>285</v>
      </c>
      <c r="K321" s="282">
        <v>19.886100000000003</v>
      </c>
      <c r="L321" s="279">
        <v>52</v>
      </c>
      <c r="M321" s="281">
        <f t="shared" si="8"/>
        <v>86.173100000000019</v>
      </c>
      <c r="N321" s="281">
        <f t="shared" si="9"/>
        <v>1034.0772000000002</v>
      </c>
      <c r="O321" s="279" t="s">
        <v>286</v>
      </c>
    </row>
    <row r="322" spans="1:20" s="142" customFormat="1" x14ac:dyDescent="0.3">
      <c r="A322" s="279" t="s">
        <v>503</v>
      </c>
      <c r="B322" s="279" t="s">
        <v>577</v>
      </c>
      <c r="C322" s="279" t="s">
        <v>874</v>
      </c>
      <c r="D322" s="250" t="s">
        <v>509</v>
      </c>
      <c r="E322" s="279" t="s">
        <v>11</v>
      </c>
      <c r="F322" s="279" t="s">
        <v>38</v>
      </c>
      <c r="G322" s="279" t="s">
        <v>378</v>
      </c>
      <c r="H322" s="281" t="s">
        <v>378</v>
      </c>
      <c r="I322" s="279"/>
      <c r="J322" s="281" t="s">
        <v>285</v>
      </c>
      <c r="K322" s="282">
        <v>16.614699999999999</v>
      </c>
      <c r="L322" s="279">
        <v>52</v>
      </c>
      <c r="M322" s="281">
        <f t="shared" si="8"/>
        <v>71.997033333333334</v>
      </c>
      <c r="N322" s="281">
        <f t="shared" si="9"/>
        <v>863.96439999999996</v>
      </c>
      <c r="O322" s="279" t="s">
        <v>286</v>
      </c>
    </row>
    <row r="323" spans="1:20" s="142" customFormat="1" x14ac:dyDescent="0.3">
      <c r="A323" s="279" t="s">
        <v>503</v>
      </c>
      <c r="B323" s="279" t="s">
        <v>577</v>
      </c>
      <c r="C323" s="279" t="s">
        <v>865</v>
      </c>
      <c r="D323" s="250" t="s">
        <v>50</v>
      </c>
      <c r="E323" s="279" t="s">
        <v>13</v>
      </c>
      <c r="F323" s="279" t="s">
        <v>9</v>
      </c>
      <c r="G323" s="279" t="s">
        <v>373</v>
      </c>
      <c r="H323" s="281" t="s">
        <v>376</v>
      </c>
      <c r="I323" s="279"/>
      <c r="J323" s="281" t="s">
        <v>285</v>
      </c>
      <c r="K323" s="282">
        <v>4.6063000000000001</v>
      </c>
      <c r="L323" s="279">
        <v>250</v>
      </c>
      <c r="M323" s="281">
        <f t="shared" si="8"/>
        <v>95.964583333333337</v>
      </c>
      <c r="N323" s="281">
        <f t="shared" si="9"/>
        <v>1151.575</v>
      </c>
      <c r="O323" s="279" t="s">
        <v>286</v>
      </c>
    </row>
    <row r="324" spans="1:20" s="142" customFormat="1" x14ac:dyDescent="0.3">
      <c r="A324" s="279" t="s">
        <v>503</v>
      </c>
      <c r="B324" s="279" t="s">
        <v>577</v>
      </c>
      <c r="C324" s="279" t="s">
        <v>872</v>
      </c>
      <c r="D324" s="250" t="s">
        <v>50</v>
      </c>
      <c r="E324" s="279" t="s">
        <v>13</v>
      </c>
      <c r="F324" s="279" t="s">
        <v>38</v>
      </c>
      <c r="G324" s="279" t="s">
        <v>373</v>
      </c>
      <c r="H324" s="281" t="s">
        <v>376</v>
      </c>
      <c r="I324" s="279"/>
      <c r="J324" s="281" t="s">
        <v>285</v>
      </c>
      <c r="K324" s="282">
        <v>4.6063000000000001</v>
      </c>
      <c r="L324" s="279">
        <v>250</v>
      </c>
      <c r="M324" s="281">
        <f t="shared" si="8"/>
        <v>95.964583333333337</v>
      </c>
      <c r="N324" s="281">
        <f t="shared" si="9"/>
        <v>1151.575</v>
      </c>
      <c r="O324" s="279" t="s">
        <v>286</v>
      </c>
      <c r="Q324" s="146"/>
      <c r="R324" s="146"/>
      <c r="S324" s="146"/>
      <c r="T324" s="146"/>
    </row>
    <row r="325" spans="1:20" s="142" customFormat="1" x14ac:dyDescent="0.3">
      <c r="A325" s="279" t="s">
        <v>503</v>
      </c>
      <c r="B325" s="279" t="s">
        <v>577</v>
      </c>
      <c r="C325" s="279" t="s">
        <v>862</v>
      </c>
      <c r="D325" s="250" t="s">
        <v>526</v>
      </c>
      <c r="E325" s="279" t="s">
        <v>105</v>
      </c>
      <c r="F325" s="279" t="s">
        <v>9</v>
      </c>
      <c r="G325" s="281" t="s">
        <v>373</v>
      </c>
      <c r="H325" s="281" t="s">
        <v>376</v>
      </c>
      <c r="I325" s="279"/>
      <c r="J325" s="281" t="s">
        <v>285</v>
      </c>
      <c r="K325" s="282">
        <v>5.7389999999999999</v>
      </c>
      <c r="L325" s="279">
        <v>375</v>
      </c>
      <c r="M325" s="281">
        <f t="shared" si="8"/>
        <v>179.34375</v>
      </c>
      <c r="N325" s="281">
        <f t="shared" si="9"/>
        <v>2152.125</v>
      </c>
      <c r="O325" s="279" t="s">
        <v>286</v>
      </c>
    </row>
    <row r="326" spans="1:20" x14ac:dyDescent="0.3">
      <c r="A326" s="279" t="s">
        <v>503</v>
      </c>
      <c r="B326" s="279" t="s">
        <v>577</v>
      </c>
      <c r="C326" s="279" t="s">
        <v>863</v>
      </c>
      <c r="D326" s="250" t="s">
        <v>526</v>
      </c>
      <c r="E326" s="279" t="s">
        <v>105</v>
      </c>
      <c r="F326" s="279" t="s">
        <v>9</v>
      </c>
      <c r="G326" s="281" t="s">
        <v>373</v>
      </c>
      <c r="H326" s="281" t="s">
        <v>376</v>
      </c>
      <c r="I326" s="279"/>
      <c r="J326" s="281" t="s">
        <v>285</v>
      </c>
      <c r="K326" s="282">
        <v>11.831800000000001</v>
      </c>
      <c r="L326" s="279">
        <v>375</v>
      </c>
      <c r="M326" s="281">
        <f t="shared" si="8"/>
        <v>369.74375000000003</v>
      </c>
      <c r="N326" s="281">
        <f t="shared" si="9"/>
        <v>4436.9250000000002</v>
      </c>
      <c r="O326" s="279" t="s">
        <v>286</v>
      </c>
    </row>
    <row r="327" spans="1:20" x14ac:dyDescent="0.3">
      <c r="A327" s="279" t="s">
        <v>503</v>
      </c>
      <c r="B327" s="279" t="s">
        <v>577</v>
      </c>
      <c r="C327" s="279" t="s">
        <v>864</v>
      </c>
      <c r="D327" s="250" t="s">
        <v>526</v>
      </c>
      <c r="E327" s="279" t="s">
        <v>105</v>
      </c>
      <c r="F327" s="279" t="s">
        <v>9</v>
      </c>
      <c r="G327" s="281" t="s">
        <v>373</v>
      </c>
      <c r="H327" s="281" t="s">
        <v>376</v>
      </c>
      <c r="I327" s="279"/>
      <c r="J327" s="281" t="s">
        <v>285</v>
      </c>
      <c r="K327" s="282">
        <v>5.1735000000000007</v>
      </c>
      <c r="L327" s="279">
        <v>375</v>
      </c>
      <c r="M327" s="281">
        <f t="shared" si="8"/>
        <v>161.67187500000003</v>
      </c>
      <c r="N327" s="281">
        <f t="shared" si="9"/>
        <v>1940.0625000000002</v>
      </c>
      <c r="O327" s="279" t="s">
        <v>286</v>
      </c>
    </row>
    <row r="328" spans="1:20" x14ac:dyDescent="0.3">
      <c r="A328" s="279" t="s">
        <v>503</v>
      </c>
      <c r="B328" s="279" t="s">
        <v>577</v>
      </c>
      <c r="C328" s="279" t="s">
        <v>870</v>
      </c>
      <c r="D328" s="250" t="s">
        <v>526</v>
      </c>
      <c r="E328" s="279" t="s">
        <v>105</v>
      </c>
      <c r="F328" s="279" t="s">
        <v>9</v>
      </c>
      <c r="G328" s="281" t="s">
        <v>373</v>
      </c>
      <c r="H328" s="281" t="s">
        <v>376</v>
      </c>
      <c r="I328" s="250"/>
      <c r="J328" s="281" t="s">
        <v>285</v>
      </c>
      <c r="K328" s="282">
        <v>11.831800000000001</v>
      </c>
      <c r="L328" s="279">
        <v>375</v>
      </c>
      <c r="M328" s="281">
        <f t="shared" si="8"/>
        <v>369.74375000000003</v>
      </c>
      <c r="N328" s="281">
        <f t="shared" si="9"/>
        <v>4436.9250000000002</v>
      </c>
      <c r="O328" s="279" t="s">
        <v>286</v>
      </c>
    </row>
    <row r="329" spans="1:20" x14ac:dyDescent="0.3">
      <c r="A329" s="279" t="s">
        <v>503</v>
      </c>
      <c r="B329" s="279" t="s">
        <v>577</v>
      </c>
      <c r="C329" s="279" t="s">
        <v>871</v>
      </c>
      <c r="D329" s="250" t="s">
        <v>526</v>
      </c>
      <c r="E329" s="279" t="s">
        <v>105</v>
      </c>
      <c r="F329" s="279" t="s">
        <v>9</v>
      </c>
      <c r="G329" s="281" t="s">
        <v>373</v>
      </c>
      <c r="H329" s="281" t="s">
        <v>376</v>
      </c>
      <c r="I329" s="279"/>
      <c r="J329" s="281" t="s">
        <v>285</v>
      </c>
      <c r="K329" s="282">
        <v>5.0293000000000001</v>
      </c>
      <c r="L329" s="279">
        <v>375</v>
      </c>
      <c r="M329" s="281">
        <f t="shared" si="8"/>
        <v>157.16562500000001</v>
      </c>
      <c r="N329" s="281">
        <f t="shared" si="9"/>
        <v>1885.9875</v>
      </c>
      <c r="O329" s="279" t="s">
        <v>286</v>
      </c>
    </row>
    <row r="330" spans="1:20" x14ac:dyDescent="0.3">
      <c r="A330" s="279" t="s">
        <v>503</v>
      </c>
      <c r="B330" s="279" t="s">
        <v>577</v>
      </c>
      <c r="C330" s="279" t="s">
        <v>873</v>
      </c>
      <c r="D330" s="250" t="s">
        <v>526</v>
      </c>
      <c r="E330" s="279" t="s">
        <v>105</v>
      </c>
      <c r="F330" s="279" t="s">
        <v>9</v>
      </c>
      <c r="G330" s="281" t="s">
        <v>373</v>
      </c>
      <c r="H330" s="281" t="s">
        <v>376</v>
      </c>
      <c r="I330" s="279"/>
      <c r="J330" s="281" t="s">
        <v>285</v>
      </c>
      <c r="K330" s="282">
        <v>5.6853000000000007</v>
      </c>
      <c r="L330" s="279">
        <v>375</v>
      </c>
      <c r="M330" s="281">
        <f t="shared" si="8"/>
        <v>177.66562500000001</v>
      </c>
      <c r="N330" s="281">
        <f t="shared" si="9"/>
        <v>2131.9875000000002</v>
      </c>
      <c r="O330" s="279" t="s">
        <v>286</v>
      </c>
    </row>
    <row r="331" spans="1:20" ht="30.6" x14ac:dyDescent="0.3">
      <c r="A331" s="279" t="s">
        <v>503</v>
      </c>
      <c r="B331" s="279" t="s">
        <v>577</v>
      </c>
      <c r="C331" s="279" t="s">
        <v>1007</v>
      </c>
      <c r="D331" s="250" t="s">
        <v>1008</v>
      </c>
      <c r="E331" s="279" t="s">
        <v>20</v>
      </c>
      <c r="F331" s="279" t="s">
        <v>13</v>
      </c>
      <c r="G331" s="281" t="s">
        <v>382</v>
      </c>
      <c r="H331" s="281" t="s">
        <v>382</v>
      </c>
      <c r="I331" s="279"/>
      <c r="J331" s="281" t="s">
        <v>285</v>
      </c>
      <c r="K331" s="282">
        <v>10.84</v>
      </c>
      <c r="L331" s="279">
        <v>1</v>
      </c>
      <c r="M331" s="281">
        <f t="shared" si="8"/>
        <v>0.90333333333333332</v>
      </c>
      <c r="N331" s="281">
        <f t="shared" si="9"/>
        <v>10.84</v>
      </c>
      <c r="O331" s="279" t="s">
        <v>286</v>
      </c>
    </row>
    <row r="332" spans="1:20" ht="20.399999999999999" x14ac:dyDescent="0.3">
      <c r="A332" s="279" t="s">
        <v>503</v>
      </c>
      <c r="B332" s="279" t="s">
        <v>577</v>
      </c>
      <c r="C332" s="279" t="s">
        <v>578</v>
      </c>
      <c r="D332" s="250" t="s">
        <v>560</v>
      </c>
      <c r="E332" s="279" t="s">
        <v>20</v>
      </c>
      <c r="F332" s="279" t="s">
        <v>13</v>
      </c>
      <c r="G332" s="279" t="s">
        <v>382</v>
      </c>
      <c r="H332" s="279" t="s">
        <v>382</v>
      </c>
      <c r="I332" s="279"/>
      <c r="J332" s="281" t="s">
        <v>285</v>
      </c>
      <c r="K332" s="282">
        <v>7.8208000000000002</v>
      </c>
      <c r="L332" s="279">
        <v>1</v>
      </c>
      <c r="M332" s="281">
        <f t="shared" si="8"/>
        <v>0.65173333333333339</v>
      </c>
      <c r="N332" s="281">
        <f t="shared" si="9"/>
        <v>7.8208000000000002</v>
      </c>
      <c r="O332" s="279" t="s">
        <v>286</v>
      </c>
    </row>
    <row r="333" spans="1:20" ht="30.6" x14ac:dyDescent="0.3">
      <c r="A333" s="279" t="s">
        <v>503</v>
      </c>
      <c r="B333" s="279" t="s">
        <v>577</v>
      </c>
      <c r="C333" s="279" t="s">
        <v>953</v>
      </c>
      <c r="D333" s="250" t="s">
        <v>818</v>
      </c>
      <c r="E333" s="279" t="s">
        <v>20</v>
      </c>
      <c r="F333" s="279" t="s">
        <v>13</v>
      </c>
      <c r="G333" s="281" t="s">
        <v>382</v>
      </c>
      <c r="H333" s="281" t="s">
        <v>382</v>
      </c>
      <c r="I333" s="279"/>
      <c r="J333" s="281" t="s">
        <v>285</v>
      </c>
      <c r="K333" s="282">
        <v>5.1034000000000006</v>
      </c>
      <c r="L333" s="279">
        <v>1</v>
      </c>
      <c r="M333" s="281">
        <f t="shared" si="8"/>
        <v>0.4252833333333334</v>
      </c>
      <c r="N333" s="281">
        <f t="shared" si="9"/>
        <v>5.1034000000000006</v>
      </c>
      <c r="O333" s="279" t="s">
        <v>286</v>
      </c>
    </row>
    <row r="334" spans="1:20" x14ac:dyDescent="0.3">
      <c r="A334" s="279" t="s">
        <v>503</v>
      </c>
      <c r="B334" s="279" t="s">
        <v>653</v>
      </c>
      <c r="C334" s="279" t="s">
        <v>875</v>
      </c>
      <c r="D334" s="250" t="s">
        <v>687</v>
      </c>
      <c r="E334" s="279" t="s">
        <v>104</v>
      </c>
      <c r="F334" s="279" t="s">
        <v>39</v>
      </c>
      <c r="G334" s="281" t="s">
        <v>373</v>
      </c>
      <c r="H334" s="281" t="s">
        <v>1072</v>
      </c>
      <c r="I334" s="250"/>
      <c r="J334" s="281" t="s">
        <v>285</v>
      </c>
      <c r="K334" s="282">
        <v>29.688700000000001</v>
      </c>
      <c r="L334" s="279">
        <v>52</v>
      </c>
      <c r="M334" s="281">
        <f t="shared" ref="M334:M397" si="10">K334*L334/12</f>
        <v>128.65103333333334</v>
      </c>
      <c r="N334" s="281">
        <f t="shared" ref="N334:N397" si="11">K334*L334</f>
        <v>1543.8124</v>
      </c>
      <c r="O334" s="279" t="s">
        <v>286</v>
      </c>
    </row>
    <row r="335" spans="1:20" x14ac:dyDescent="0.3">
      <c r="A335" s="279" t="s">
        <v>503</v>
      </c>
      <c r="B335" s="279" t="s">
        <v>653</v>
      </c>
      <c r="C335" s="279" t="s">
        <v>876</v>
      </c>
      <c r="D335" s="250" t="s">
        <v>687</v>
      </c>
      <c r="E335" s="279" t="s">
        <v>104</v>
      </c>
      <c r="F335" s="279" t="s">
        <v>39</v>
      </c>
      <c r="G335" s="281" t="s">
        <v>373</v>
      </c>
      <c r="H335" s="281" t="s">
        <v>1072</v>
      </c>
      <c r="I335" s="250"/>
      <c r="J335" s="281" t="s">
        <v>285</v>
      </c>
      <c r="K335" s="282">
        <v>19.274000000000001</v>
      </c>
      <c r="L335" s="279">
        <v>52</v>
      </c>
      <c r="M335" s="281">
        <f t="shared" si="10"/>
        <v>83.520666666666671</v>
      </c>
      <c r="N335" s="281">
        <f t="shared" si="11"/>
        <v>1002.248</v>
      </c>
      <c r="O335" s="279" t="s">
        <v>286</v>
      </c>
    </row>
    <row r="336" spans="1:20" x14ac:dyDescent="0.3">
      <c r="A336" s="279" t="s">
        <v>503</v>
      </c>
      <c r="B336" s="279" t="s">
        <v>653</v>
      </c>
      <c r="C336" s="279" t="s">
        <v>877</v>
      </c>
      <c r="D336" s="250" t="s">
        <v>687</v>
      </c>
      <c r="E336" s="279" t="s">
        <v>104</v>
      </c>
      <c r="F336" s="279" t="s">
        <v>39</v>
      </c>
      <c r="G336" s="281" t="s">
        <v>373</v>
      </c>
      <c r="H336" s="281" t="s">
        <v>1072</v>
      </c>
      <c r="I336" s="250"/>
      <c r="J336" s="281" t="s">
        <v>285</v>
      </c>
      <c r="K336" s="282">
        <v>19.273700000000002</v>
      </c>
      <c r="L336" s="279">
        <v>52</v>
      </c>
      <c r="M336" s="281">
        <f t="shared" si="10"/>
        <v>83.51936666666667</v>
      </c>
      <c r="N336" s="281">
        <f t="shared" si="11"/>
        <v>1002.2324000000001</v>
      </c>
      <c r="O336" s="279" t="s">
        <v>286</v>
      </c>
    </row>
    <row r="337" spans="1:15" x14ac:dyDescent="0.3">
      <c r="A337" s="279" t="s">
        <v>503</v>
      </c>
      <c r="B337" s="279" t="s">
        <v>653</v>
      </c>
      <c r="C337" s="279" t="s">
        <v>878</v>
      </c>
      <c r="D337" s="250" t="s">
        <v>687</v>
      </c>
      <c r="E337" s="279" t="s">
        <v>104</v>
      </c>
      <c r="F337" s="279" t="s">
        <v>39</v>
      </c>
      <c r="G337" s="281" t="s">
        <v>373</v>
      </c>
      <c r="H337" s="281" t="s">
        <v>1072</v>
      </c>
      <c r="I337" s="250"/>
      <c r="J337" s="281" t="s">
        <v>285</v>
      </c>
      <c r="K337" s="282">
        <v>19.273700000000002</v>
      </c>
      <c r="L337" s="279">
        <v>52</v>
      </c>
      <c r="M337" s="281">
        <f t="shared" si="10"/>
        <v>83.51936666666667</v>
      </c>
      <c r="N337" s="281">
        <f t="shared" si="11"/>
        <v>1002.2324000000001</v>
      </c>
      <c r="O337" s="279" t="s">
        <v>286</v>
      </c>
    </row>
    <row r="338" spans="1:15" x14ac:dyDescent="0.3">
      <c r="A338" s="279" t="s">
        <v>503</v>
      </c>
      <c r="B338" s="279" t="s">
        <v>653</v>
      </c>
      <c r="C338" s="279" t="s">
        <v>879</v>
      </c>
      <c r="D338" s="250" t="s">
        <v>687</v>
      </c>
      <c r="E338" s="279" t="s">
        <v>104</v>
      </c>
      <c r="F338" s="279" t="s">
        <v>39</v>
      </c>
      <c r="G338" s="281" t="s">
        <v>373</v>
      </c>
      <c r="H338" s="281" t="s">
        <v>1072</v>
      </c>
      <c r="I338" s="250"/>
      <c r="J338" s="281" t="s">
        <v>285</v>
      </c>
      <c r="K338" s="282">
        <v>19.273700000000002</v>
      </c>
      <c r="L338" s="279">
        <v>52</v>
      </c>
      <c r="M338" s="281">
        <f t="shared" si="10"/>
        <v>83.51936666666667</v>
      </c>
      <c r="N338" s="281">
        <f t="shared" si="11"/>
        <v>1002.2324000000001</v>
      </c>
      <c r="O338" s="279" t="s">
        <v>286</v>
      </c>
    </row>
    <row r="339" spans="1:15" x14ac:dyDescent="0.3">
      <c r="A339" s="279" t="s">
        <v>503</v>
      </c>
      <c r="B339" s="279" t="s">
        <v>653</v>
      </c>
      <c r="C339" s="279" t="s">
        <v>880</v>
      </c>
      <c r="D339" s="250" t="s">
        <v>687</v>
      </c>
      <c r="E339" s="279" t="s">
        <v>104</v>
      </c>
      <c r="F339" s="279" t="s">
        <v>39</v>
      </c>
      <c r="G339" s="281" t="s">
        <v>373</v>
      </c>
      <c r="H339" s="281" t="s">
        <v>1072</v>
      </c>
      <c r="I339" s="250"/>
      <c r="J339" s="281" t="s">
        <v>285</v>
      </c>
      <c r="K339" s="282">
        <v>19.273700000000002</v>
      </c>
      <c r="L339" s="279">
        <v>52</v>
      </c>
      <c r="M339" s="281">
        <f t="shared" si="10"/>
        <v>83.51936666666667</v>
      </c>
      <c r="N339" s="281">
        <f t="shared" si="11"/>
        <v>1002.2324000000001</v>
      </c>
      <c r="O339" s="279" t="s">
        <v>286</v>
      </c>
    </row>
    <row r="340" spans="1:15" x14ac:dyDescent="0.3">
      <c r="A340" s="279" t="s">
        <v>503</v>
      </c>
      <c r="B340" s="279" t="s">
        <v>653</v>
      </c>
      <c r="C340" s="279" t="s">
        <v>881</v>
      </c>
      <c r="D340" s="250" t="s">
        <v>687</v>
      </c>
      <c r="E340" s="279" t="s">
        <v>104</v>
      </c>
      <c r="F340" s="279" t="s">
        <v>39</v>
      </c>
      <c r="G340" s="281" t="s">
        <v>373</v>
      </c>
      <c r="H340" s="281" t="s">
        <v>1072</v>
      </c>
      <c r="I340" s="279"/>
      <c r="J340" s="281" t="s">
        <v>285</v>
      </c>
      <c r="K340" s="282">
        <v>19.273700000000002</v>
      </c>
      <c r="L340" s="279">
        <v>52</v>
      </c>
      <c r="M340" s="281">
        <f t="shared" si="10"/>
        <v>83.51936666666667</v>
      </c>
      <c r="N340" s="281">
        <f t="shared" si="11"/>
        <v>1002.2324000000001</v>
      </c>
      <c r="O340" s="279" t="s">
        <v>286</v>
      </c>
    </row>
    <row r="341" spans="1:15" x14ac:dyDescent="0.3">
      <c r="A341" s="279" t="s">
        <v>503</v>
      </c>
      <c r="B341" s="279" t="s">
        <v>653</v>
      </c>
      <c r="C341" s="279" t="s">
        <v>882</v>
      </c>
      <c r="D341" s="250" t="s">
        <v>687</v>
      </c>
      <c r="E341" s="279" t="s">
        <v>104</v>
      </c>
      <c r="F341" s="279" t="s">
        <v>39</v>
      </c>
      <c r="G341" s="281" t="s">
        <v>373</v>
      </c>
      <c r="H341" s="281" t="s">
        <v>1072</v>
      </c>
      <c r="I341" s="279"/>
      <c r="J341" s="281" t="s">
        <v>285</v>
      </c>
      <c r="K341" s="282">
        <v>19.273700000000002</v>
      </c>
      <c r="L341" s="279">
        <v>52</v>
      </c>
      <c r="M341" s="281">
        <f t="shared" si="10"/>
        <v>83.51936666666667</v>
      </c>
      <c r="N341" s="281">
        <f t="shared" si="11"/>
        <v>1002.2324000000001</v>
      </c>
      <c r="O341" s="279" t="s">
        <v>286</v>
      </c>
    </row>
    <row r="342" spans="1:15" x14ac:dyDescent="0.3">
      <c r="A342" s="279" t="s">
        <v>503</v>
      </c>
      <c r="B342" s="279" t="s">
        <v>653</v>
      </c>
      <c r="C342" s="279" t="s">
        <v>883</v>
      </c>
      <c r="D342" s="250" t="s">
        <v>687</v>
      </c>
      <c r="E342" s="279" t="s">
        <v>104</v>
      </c>
      <c r="F342" s="279" t="s">
        <v>39</v>
      </c>
      <c r="G342" s="281" t="s">
        <v>373</v>
      </c>
      <c r="H342" s="281" t="s">
        <v>1072</v>
      </c>
      <c r="I342" s="250"/>
      <c r="J342" s="281" t="s">
        <v>285</v>
      </c>
      <c r="K342" s="282">
        <v>19.273700000000002</v>
      </c>
      <c r="L342" s="279">
        <v>52</v>
      </c>
      <c r="M342" s="281">
        <f t="shared" si="10"/>
        <v>83.51936666666667</v>
      </c>
      <c r="N342" s="281">
        <f t="shared" si="11"/>
        <v>1002.2324000000001</v>
      </c>
      <c r="O342" s="279" t="s">
        <v>286</v>
      </c>
    </row>
    <row r="343" spans="1:15" x14ac:dyDescent="0.3">
      <c r="A343" s="279" t="s">
        <v>503</v>
      </c>
      <c r="B343" s="279" t="s">
        <v>653</v>
      </c>
      <c r="C343" s="279" t="s">
        <v>884</v>
      </c>
      <c r="D343" s="250" t="s">
        <v>687</v>
      </c>
      <c r="E343" s="279" t="s">
        <v>104</v>
      </c>
      <c r="F343" s="279" t="s">
        <v>39</v>
      </c>
      <c r="G343" s="281" t="s">
        <v>373</v>
      </c>
      <c r="H343" s="281" t="s">
        <v>1072</v>
      </c>
      <c r="I343" s="250"/>
      <c r="J343" s="281" t="s">
        <v>285</v>
      </c>
      <c r="K343" s="282">
        <v>19.089500000000001</v>
      </c>
      <c r="L343" s="279">
        <v>52</v>
      </c>
      <c r="M343" s="281">
        <f t="shared" si="10"/>
        <v>82.721166666666662</v>
      </c>
      <c r="N343" s="281">
        <f t="shared" si="11"/>
        <v>992.654</v>
      </c>
      <c r="O343" s="279" t="s">
        <v>286</v>
      </c>
    </row>
    <row r="344" spans="1:15" x14ac:dyDescent="0.3">
      <c r="A344" s="279" t="s">
        <v>503</v>
      </c>
      <c r="B344" s="279" t="s">
        <v>653</v>
      </c>
      <c r="C344" s="279" t="s">
        <v>885</v>
      </c>
      <c r="D344" s="250" t="s">
        <v>687</v>
      </c>
      <c r="E344" s="279" t="s">
        <v>104</v>
      </c>
      <c r="F344" s="279" t="s">
        <v>39</v>
      </c>
      <c r="G344" s="281" t="s">
        <v>373</v>
      </c>
      <c r="H344" s="281" t="s">
        <v>1072</v>
      </c>
      <c r="I344" s="250"/>
      <c r="J344" s="281" t="s">
        <v>285</v>
      </c>
      <c r="K344" s="282">
        <v>19.064700000000002</v>
      </c>
      <c r="L344" s="279">
        <v>52</v>
      </c>
      <c r="M344" s="281">
        <f t="shared" si="10"/>
        <v>82.613700000000009</v>
      </c>
      <c r="N344" s="281">
        <f t="shared" si="11"/>
        <v>991.36440000000016</v>
      </c>
      <c r="O344" s="279" t="s">
        <v>286</v>
      </c>
    </row>
    <row r="345" spans="1:15" x14ac:dyDescent="0.3">
      <c r="A345" s="279" t="s">
        <v>503</v>
      </c>
      <c r="B345" s="279" t="s">
        <v>653</v>
      </c>
      <c r="C345" s="279" t="s">
        <v>886</v>
      </c>
      <c r="D345" s="250" t="s">
        <v>687</v>
      </c>
      <c r="E345" s="279" t="s">
        <v>104</v>
      </c>
      <c r="F345" s="279" t="s">
        <v>39</v>
      </c>
      <c r="G345" s="281" t="s">
        <v>373</v>
      </c>
      <c r="H345" s="281" t="s">
        <v>1072</v>
      </c>
      <c r="I345" s="250"/>
      <c r="J345" s="281" t="s">
        <v>285</v>
      </c>
      <c r="K345" s="282">
        <v>19.3995</v>
      </c>
      <c r="L345" s="279">
        <v>52</v>
      </c>
      <c r="M345" s="281">
        <f t="shared" si="10"/>
        <v>84.064499999999995</v>
      </c>
      <c r="N345" s="281">
        <f t="shared" si="11"/>
        <v>1008.774</v>
      </c>
      <c r="O345" s="279" t="s">
        <v>286</v>
      </c>
    </row>
    <row r="346" spans="1:15" x14ac:dyDescent="0.3">
      <c r="A346" s="279" t="s">
        <v>503</v>
      </c>
      <c r="B346" s="279" t="s">
        <v>653</v>
      </c>
      <c r="C346" s="279" t="s">
        <v>888</v>
      </c>
      <c r="D346" s="250" t="s">
        <v>687</v>
      </c>
      <c r="E346" s="279" t="s">
        <v>104</v>
      </c>
      <c r="F346" s="279" t="s">
        <v>39</v>
      </c>
      <c r="G346" s="281" t="s">
        <v>373</v>
      </c>
      <c r="H346" s="281" t="s">
        <v>1072</v>
      </c>
      <c r="I346" s="250"/>
      <c r="J346" s="281" t="s">
        <v>285</v>
      </c>
      <c r="K346" s="282">
        <v>19.29</v>
      </c>
      <c r="L346" s="279">
        <v>52</v>
      </c>
      <c r="M346" s="281">
        <f t="shared" si="10"/>
        <v>83.589999999999989</v>
      </c>
      <c r="N346" s="281">
        <f t="shared" si="11"/>
        <v>1003.0799999999999</v>
      </c>
      <c r="O346" s="279" t="s">
        <v>286</v>
      </c>
    </row>
    <row r="347" spans="1:15" x14ac:dyDescent="0.3">
      <c r="A347" s="279" t="s">
        <v>503</v>
      </c>
      <c r="B347" s="279" t="s">
        <v>653</v>
      </c>
      <c r="C347" s="279" t="s">
        <v>889</v>
      </c>
      <c r="D347" s="250" t="s">
        <v>687</v>
      </c>
      <c r="E347" s="279" t="s">
        <v>104</v>
      </c>
      <c r="F347" s="279" t="s">
        <v>39</v>
      </c>
      <c r="G347" s="281" t="s">
        <v>373</v>
      </c>
      <c r="H347" s="281" t="s">
        <v>1072</v>
      </c>
      <c r="I347" s="279"/>
      <c r="J347" s="281" t="s">
        <v>285</v>
      </c>
      <c r="K347" s="282">
        <v>19.273700000000002</v>
      </c>
      <c r="L347" s="279">
        <v>52</v>
      </c>
      <c r="M347" s="281">
        <f t="shared" si="10"/>
        <v>83.51936666666667</v>
      </c>
      <c r="N347" s="281">
        <f t="shared" si="11"/>
        <v>1002.2324000000001</v>
      </c>
      <c r="O347" s="279" t="s">
        <v>286</v>
      </c>
    </row>
    <row r="348" spans="1:15" x14ac:dyDescent="0.3">
      <c r="A348" s="279" t="s">
        <v>503</v>
      </c>
      <c r="B348" s="279" t="s">
        <v>653</v>
      </c>
      <c r="C348" s="279" t="s">
        <v>890</v>
      </c>
      <c r="D348" s="250" t="s">
        <v>687</v>
      </c>
      <c r="E348" s="279" t="s">
        <v>104</v>
      </c>
      <c r="F348" s="279" t="s">
        <v>39</v>
      </c>
      <c r="G348" s="281" t="s">
        <v>373</v>
      </c>
      <c r="H348" s="281" t="s">
        <v>1072</v>
      </c>
      <c r="I348" s="250"/>
      <c r="J348" s="281" t="s">
        <v>285</v>
      </c>
      <c r="K348" s="282">
        <v>19.273700000000002</v>
      </c>
      <c r="L348" s="279">
        <v>52</v>
      </c>
      <c r="M348" s="281">
        <f t="shared" si="10"/>
        <v>83.51936666666667</v>
      </c>
      <c r="N348" s="281">
        <f t="shared" si="11"/>
        <v>1002.2324000000001</v>
      </c>
      <c r="O348" s="279" t="s">
        <v>286</v>
      </c>
    </row>
    <row r="349" spans="1:15" x14ac:dyDescent="0.3">
      <c r="A349" s="279" t="s">
        <v>503</v>
      </c>
      <c r="B349" s="279" t="s">
        <v>653</v>
      </c>
      <c r="C349" s="279" t="s">
        <v>891</v>
      </c>
      <c r="D349" s="250" t="s">
        <v>687</v>
      </c>
      <c r="E349" s="279" t="s">
        <v>104</v>
      </c>
      <c r="F349" s="279" t="s">
        <v>39</v>
      </c>
      <c r="G349" s="281" t="s">
        <v>373</v>
      </c>
      <c r="H349" s="281" t="s">
        <v>1072</v>
      </c>
      <c r="I349" s="279"/>
      <c r="J349" s="281" t="s">
        <v>285</v>
      </c>
      <c r="K349" s="282">
        <v>19.273700000000002</v>
      </c>
      <c r="L349" s="279">
        <v>52</v>
      </c>
      <c r="M349" s="281">
        <f t="shared" si="10"/>
        <v>83.51936666666667</v>
      </c>
      <c r="N349" s="281">
        <f t="shared" si="11"/>
        <v>1002.2324000000001</v>
      </c>
      <c r="O349" s="279" t="s">
        <v>286</v>
      </c>
    </row>
    <row r="350" spans="1:15" x14ac:dyDescent="0.3">
      <c r="A350" s="279" t="s">
        <v>503</v>
      </c>
      <c r="B350" s="279" t="s">
        <v>653</v>
      </c>
      <c r="C350" s="279" t="s">
        <v>892</v>
      </c>
      <c r="D350" s="250" t="s">
        <v>687</v>
      </c>
      <c r="E350" s="279" t="s">
        <v>104</v>
      </c>
      <c r="F350" s="279" t="s">
        <v>39</v>
      </c>
      <c r="G350" s="281" t="s">
        <v>373</v>
      </c>
      <c r="H350" s="281" t="s">
        <v>1072</v>
      </c>
      <c r="I350" s="279"/>
      <c r="J350" s="281" t="s">
        <v>285</v>
      </c>
      <c r="K350" s="282">
        <v>19.273700000000002</v>
      </c>
      <c r="L350" s="279">
        <v>52</v>
      </c>
      <c r="M350" s="281">
        <f t="shared" si="10"/>
        <v>83.51936666666667</v>
      </c>
      <c r="N350" s="281">
        <f t="shared" si="11"/>
        <v>1002.2324000000001</v>
      </c>
      <c r="O350" s="279" t="s">
        <v>286</v>
      </c>
    </row>
    <row r="351" spans="1:15" x14ac:dyDescent="0.3">
      <c r="A351" s="279" t="s">
        <v>503</v>
      </c>
      <c r="B351" s="279" t="s">
        <v>653</v>
      </c>
      <c r="C351" s="279" t="s">
        <v>893</v>
      </c>
      <c r="D351" s="250" t="s">
        <v>687</v>
      </c>
      <c r="E351" s="279" t="s">
        <v>104</v>
      </c>
      <c r="F351" s="279" t="s">
        <v>39</v>
      </c>
      <c r="G351" s="281" t="s">
        <v>373</v>
      </c>
      <c r="H351" s="281" t="s">
        <v>1072</v>
      </c>
      <c r="I351" s="279"/>
      <c r="J351" s="281" t="s">
        <v>285</v>
      </c>
      <c r="K351" s="282">
        <v>19.273700000000002</v>
      </c>
      <c r="L351" s="279">
        <v>52</v>
      </c>
      <c r="M351" s="281">
        <f t="shared" si="10"/>
        <v>83.51936666666667</v>
      </c>
      <c r="N351" s="281">
        <f t="shared" si="11"/>
        <v>1002.2324000000001</v>
      </c>
      <c r="O351" s="279" t="s">
        <v>286</v>
      </c>
    </row>
    <row r="352" spans="1:15" x14ac:dyDescent="0.3">
      <c r="A352" s="279" t="s">
        <v>503</v>
      </c>
      <c r="B352" s="279" t="s">
        <v>653</v>
      </c>
      <c r="C352" s="279" t="s">
        <v>894</v>
      </c>
      <c r="D352" s="250" t="s">
        <v>687</v>
      </c>
      <c r="E352" s="279" t="s">
        <v>104</v>
      </c>
      <c r="F352" s="279" t="s">
        <v>39</v>
      </c>
      <c r="G352" s="281" t="s">
        <v>373</v>
      </c>
      <c r="H352" s="281" t="s">
        <v>1072</v>
      </c>
      <c r="I352" s="279"/>
      <c r="J352" s="281" t="s">
        <v>285</v>
      </c>
      <c r="K352" s="282">
        <v>19.273700000000002</v>
      </c>
      <c r="L352" s="279">
        <v>52</v>
      </c>
      <c r="M352" s="281">
        <f t="shared" si="10"/>
        <v>83.51936666666667</v>
      </c>
      <c r="N352" s="281">
        <f t="shared" si="11"/>
        <v>1002.2324000000001</v>
      </c>
      <c r="O352" s="279" t="s">
        <v>286</v>
      </c>
    </row>
    <row r="353" spans="1:15" x14ac:dyDescent="0.3">
      <c r="A353" s="279" t="s">
        <v>503</v>
      </c>
      <c r="B353" s="279" t="s">
        <v>653</v>
      </c>
      <c r="C353" s="279" t="s">
        <v>895</v>
      </c>
      <c r="D353" s="250" t="s">
        <v>687</v>
      </c>
      <c r="E353" s="279" t="s">
        <v>104</v>
      </c>
      <c r="F353" s="279" t="s">
        <v>39</v>
      </c>
      <c r="G353" s="281" t="s">
        <v>373</v>
      </c>
      <c r="H353" s="281" t="s">
        <v>1072</v>
      </c>
      <c r="I353" s="279"/>
      <c r="J353" s="281" t="s">
        <v>285</v>
      </c>
      <c r="K353" s="282">
        <v>19.273700000000002</v>
      </c>
      <c r="L353" s="279">
        <v>52</v>
      </c>
      <c r="M353" s="281">
        <f t="shared" si="10"/>
        <v>83.51936666666667</v>
      </c>
      <c r="N353" s="281">
        <f t="shared" si="11"/>
        <v>1002.2324000000001</v>
      </c>
      <c r="O353" s="279" t="s">
        <v>286</v>
      </c>
    </row>
    <row r="354" spans="1:15" x14ac:dyDescent="0.3">
      <c r="A354" s="279" t="s">
        <v>503</v>
      </c>
      <c r="B354" s="279" t="s">
        <v>653</v>
      </c>
      <c r="C354" s="279" t="s">
        <v>896</v>
      </c>
      <c r="D354" s="250" t="s">
        <v>687</v>
      </c>
      <c r="E354" s="279" t="s">
        <v>104</v>
      </c>
      <c r="F354" s="279" t="s">
        <v>39</v>
      </c>
      <c r="G354" s="281" t="s">
        <v>373</v>
      </c>
      <c r="H354" s="281" t="s">
        <v>1072</v>
      </c>
      <c r="I354" s="279"/>
      <c r="J354" s="281" t="s">
        <v>285</v>
      </c>
      <c r="K354" s="282">
        <v>19.55</v>
      </c>
      <c r="L354" s="279">
        <v>52</v>
      </c>
      <c r="M354" s="281">
        <f t="shared" si="10"/>
        <v>84.716666666666669</v>
      </c>
      <c r="N354" s="281">
        <f t="shared" si="11"/>
        <v>1016.6</v>
      </c>
      <c r="O354" s="279" t="s">
        <v>286</v>
      </c>
    </row>
    <row r="355" spans="1:15" x14ac:dyDescent="0.3">
      <c r="A355" s="279" t="s">
        <v>503</v>
      </c>
      <c r="B355" s="279" t="s">
        <v>653</v>
      </c>
      <c r="C355" s="279" t="s">
        <v>897</v>
      </c>
      <c r="D355" s="250" t="s">
        <v>687</v>
      </c>
      <c r="E355" s="279" t="s">
        <v>104</v>
      </c>
      <c r="F355" s="279" t="s">
        <v>39</v>
      </c>
      <c r="G355" s="281" t="s">
        <v>373</v>
      </c>
      <c r="H355" s="281" t="s">
        <v>1072</v>
      </c>
      <c r="I355" s="279"/>
      <c r="J355" s="281" t="s">
        <v>285</v>
      </c>
      <c r="K355" s="282">
        <v>28.400000000000002</v>
      </c>
      <c r="L355" s="279">
        <v>52</v>
      </c>
      <c r="M355" s="281">
        <f t="shared" si="10"/>
        <v>123.06666666666668</v>
      </c>
      <c r="N355" s="281">
        <f t="shared" si="11"/>
        <v>1476.8000000000002</v>
      </c>
      <c r="O355" s="279" t="s">
        <v>286</v>
      </c>
    </row>
    <row r="356" spans="1:15" x14ac:dyDescent="0.3">
      <c r="A356" s="279" t="s">
        <v>503</v>
      </c>
      <c r="B356" s="279" t="s">
        <v>653</v>
      </c>
      <c r="C356" s="279" t="s">
        <v>899</v>
      </c>
      <c r="D356" s="250" t="s">
        <v>687</v>
      </c>
      <c r="E356" s="279" t="s">
        <v>104</v>
      </c>
      <c r="F356" s="279" t="s">
        <v>39</v>
      </c>
      <c r="G356" s="281" t="s">
        <v>373</v>
      </c>
      <c r="H356" s="281" t="s">
        <v>1072</v>
      </c>
      <c r="I356" s="250"/>
      <c r="J356" s="281" t="s">
        <v>285</v>
      </c>
      <c r="K356" s="282">
        <v>21.327300000000001</v>
      </c>
      <c r="L356" s="279">
        <v>52</v>
      </c>
      <c r="M356" s="281">
        <f t="shared" si="10"/>
        <v>92.418300000000002</v>
      </c>
      <c r="N356" s="281">
        <f t="shared" si="11"/>
        <v>1109.0196000000001</v>
      </c>
      <c r="O356" s="279" t="s">
        <v>286</v>
      </c>
    </row>
    <row r="357" spans="1:15" x14ac:dyDescent="0.3">
      <c r="A357" s="279" t="s">
        <v>503</v>
      </c>
      <c r="B357" s="279" t="s">
        <v>653</v>
      </c>
      <c r="C357" s="279" t="s">
        <v>900</v>
      </c>
      <c r="D357" s="250" t="s">
        <v>687</v>
      </c>
      <c r="E357" s="279" t="s">
        <v>104</v>
      </c>
      <c r="F357" s="279" t="s">
        <v>39</v>
      </c>
      <c r="G357" s="281" t="s">
        <v>373</v>
      </c>
      <c r="H357" s="281" t="s">
        <v>1072</v>
      </c>
      <c r="I357" s="250"/>
      <c r="J357" s="281" t="s">
        <v>285</v>
      </c>
      <c r="K357" s="282">
        <v>21.327300000000001</v>
      </c>
      <c r="L357" s="279">
        <v>52</v>
      </c>
      <c r="M357" s="281">
        <f t="shared" si="10"/>
        <v>92.418300000000002</v>
      </c>
      <c r="N357" s="281">
        <f t="shared" si="11"/>
        <v>1109.0196000000001</v>
      </c>
      <c r="O357" s="279" t="s">
        <v>286</v>
      </c>
    </row>
    <row r="358" spans="1:15" x14ac:dyDescent="0.3">
      <c r="A358" s="279" t="s">
        <v>503</v>
      </c>
      <c r="B358" s="279" t="s">
        <v>653</v>
      </c>
      <c r="C358" s="279" t="s">
        <v>901</v>
      </c>
      <c r="D358" s="250" t="s">
        <v>687</v>
      </c>
      <c r="E358" s="279" t="s">
        <v>104</v>
      </c>
      <c r="F358" s="279" t="s">
        <v>39</v>
      </c>
      <c r="G358" s="281" t="s">
        <v>373</v>
      </c>
      <c r="H358" s="281" t="s">
        <v>1072</v>
      </c>
      <c r="I358" s="279"/>
      <c r="J358" s="281" t="s">
        <v>285</v>
      </c>
      <c r="K358" s="282">
        <v>21.327300000000001</v>
      </c>
      <c r="L358" s="279">
        <v>52</v>
      </c>
      <c r="M358" s="281">
        <f t="shared" si="10"/>
        <v>92.418300000000002</v>
      </c>
      <c r="N358" s="281">
        <f t="shared" si="11"/>
        <v>1109.0196000000001</v>
      </c>
      <c r="O358" s="279" t="s">
        <v>286</v>
      </c>
    </row>
    <row r="359" spans="1:15" x14ac:dyDescent="0.3">
      <c r="A359" s="279" t="s">
        <v>503</v>
      </c>
      <c r="B359" s="279" t="s">
        <v>653</v>
      </c>
      <c r="C359" s="279" t="s">
        <v>902</v>
      </c>
      <c r="D359" s="250" t="s">
        <v>687</v>
      </c>
      <c r="E359" s="279" t="s">
        <v>104</v>
      </c>
      <c r="F359" s="279" t="s">
        <v>39</v>
      </c>
      <c r="G359" s="281" t="s">
        <v>373</v>
      </c>
      <c r="H359" s="281" t="s">
        <v>1072</v>
      </c>
      <c r="I359" s="279"/>
      <c r="J359" s="281" t="s">
        <v>285</v>
      </c>
      <c r="K359" s="282">
        <v>21.327300000000001</v>
      </c>
      <c r="L359" s="279">
        <v>52</v>
      </c>
      <c r="M359" s="281">
        <f t="shared" si="10"/>
        <v>92.418300000000002</v>
      </c>
      <c r="N359" s="281">
        <f t="shared" si="11"/>
        <v>1109.0196000000001</v>
      </c>
      <c r="O359" s="279" t="s">
        <v>286</v>
      </c>
    </row>
    <row r="360" spans="1:15" x14ac:dyDescent="0.3">
      <c r="A360" s="279" t="s">
        <v>503</v>
      </c>
      <c r="B360" s="279" t="s">
        <v>653</v>
      </c>
      <c r="C360" s="279" t="s">
        <v>903</v>
      </c>
      <c r="D360" s="250" t="s">
        <v>687</v>
      </c>
      <c r="E360" s="279" t="s">
        <v>104</v>
      </c>
      <c r="F360" s="279" t="s">
        <v>39</v>
      </c>
      <c r="G360" s="281" t="s">
        <v>373</v>
      </c>
      <c r="H360" s="281" t="s">
        <v>1072</v>
      </c>
      <c r="I360" s="279"/>
      <c r="J360" s="281" t="s">
        <v>285</v>
      </c>
      <c r="K360" s="282">
        <v>21.327300000000001</v>
      </c>
      <c r="L360" s="279">
        <v>52</v>
      </c>
      <c r="M360" s="281">
        <f t="shared" si="10"/>
        <v>92.418300000000002</v>
      </c>
      <c r="N360" s="281">
        <f t="shared" si="11"/>
        <v>1109.0196000000001</v>
      </c>
      <c r="O360" s="279" t="s">
        <v>286</v>
      </c>
    </row>
    <row r="361" spans="1:15" x14ac:dyDescent="0.3">
      <c r="A361" s="279" t="s">
        <v>503</v>
      </c>
      <c r="B361" s="279" t="s">
        <v>653</v>
      </c>
      <c r="C361" s="279" t="s">
        <v>904</v>
      </c>
      <c r="D361" s="250" t="s">
        <v>687</v>
      </c>
      <c r="E361" s="279" t="s">
        <v>104</v>
      </c>
      <c r="F361" s="279" t="s">
        <v>39</v>
      </c>
      <c r="G361" s="281" t="s">
        <v>373</v>
      </c>
      <c r="H361" s="281" t="s">
        <v>1072</v>
      </c>
      <c r="I361" s="279"/>
      <c r="J361" s="281" t="s">
        <v>285</v>
      </c>
      <c r="K361" s="282">
        <v>21.14</v>
      </c>
      <c r="L361" s="279">
        <v>52</v>
      </c>
      <c r="M361" s="281">
        <f t="shared" si="10"/>
        <v>91.606666666666669</v>
      </c>
      <c r="N361" s="281">
        <f t="shared" si="11"/>
        <v>1099.28</v>
      </c>
      <c r="O361" s="279" t="s">
        <v>286</v>
      </c>
    </row>
    <row r="362" spans="1:15" x14ac:dyDescent="0.3">
      <c r="A362" s="279" t="s">
        <v>503</v>
      </c>
      <c r="B362" s="279" t="s">
        <v>653</v>
      </c>
      <c r="C362" s="279" t="s">
        <v>905</v>
      </c>
      <c r="D362" s="250" t="s">
        <v>687</v>
      </c>
      <c r="E362" s="279" t="s">
        <v>104</v>
      </c>
      <c r="F362" s="279" t="s">
        <v>39</v>
      </c>
      <c r="G362" s="281" t="s">
        <v>373</v>
      </c>
      <c r="H362" s="281" t="s">
        <v>1072</v>
      </c>
      <c r="I362" s="279"/>
      <c r="J362" s="281" t="s">
        <v>285</v>
      </c>
      <c r="K362" s="282">
        <v>21.138000000000002</v>
      </c>
      <c r="L362" s="279">
        <v>52</v>
      </c>
      <c r="M362" s="281">
        <f t="shared" si="10"/>
        <v>91.598000000000013</v>
      </c>
      <c r="N362" s="281">
        <f t="shared" si="11"/>
        <v>1099.1760000000002</v>
      </c>
      <c r="O362" s="279" t="s">
        <v>286</v>
      </c>
    </row>
    <row r="363" spans="1:15" x14ac:dyDescent="0.3">
      <c r="A363" s="279" t="s">
        <v>503</v>
      </c>
      <c r="B363" s="279" t="s">
        <v>653</v>
      </c>
      <c r="C363" s="279" t="s">
        <v>906</v>
      </c>
      <c r="D363" s="250" t="s">
        <v>687</v>
      </c>
      <c r="E363" s="279" t="s">
        <v>104</v>
      </c>
      <c r="F363" s="279" t="s">
        <v>39</v>
      </c>
      <c r="G363" s="281" t="s">
        <v>373</v>
      </c>
      <c r="H363" s="281" t="s">
        <v>1072</v>
      </c>
      <c r="I363" s="279"/>
      <c r="J363" s="281" t="s">
        <v>285</v>
      </c>
      <c r="K363" s="282">
        <v>21.742000000000001</v>
      </c>
      <c r="L363" s="279">
        <v>52</v>
      </c>
      <c r="M363" s="281">
        <f t="shared" si="10"/>
        <v>94.215333333333334</v>
      </c>
      <c r="N363" s="281">
        <f t="shared" si="11"/>
        <v>1130.5840000000001</v>
      </c>
      <c r="O363" s="279" t="s">
        <v>286</v>
      </c>
    </row>
    <row r="364" spans="1:15" x14ac:dyDescent="0.3">
      <c r="A364" s="279" t="s">
        <v>503</v>
      </c>
      <c r="B364" s="279" t="s">
        <v>653</v>
      </c>
      <c r="C364" s="279" t="s">
        <v>907</v>
      </c>
      <c r="D364" s="250" t="s">
        <v>687</v>
      </c>
      <c r="E364" s="279" t="s">
        <v>104</v>
      </c>
      <c r="F364" s="279" t="s">
        <v>39</v>
      </c>
      <c r="G364" s="281" t="s">
        <v>373</v>
      </c>
      <c r="H364" s="281" t="s">
        <v>1072</v>
      </c>
      <c r="I364" s="279"/>
      <c r="J364" s="281" t="s">
        <v>285</v>
      </c>
      <c r="K364" s="282">
        <v>21.034600000000001</v>
      </c>
      <c r="L364" s="279">
        <v>52</v>
      </c>
      <c r="M364" s="281">
        <f t="shared" si="10"/>
        <v>91.149933333333351</v>
      </c>
      <c r="N364" s="281">
        <f t="shared" si="11"/>
        <v>1093.7992000000002</v>
      </c>
      <c r="O364" s="279" t="s">
        <v>286</v>
      </c>
    </row>
    <row r="365" spans="1:15" x14ac:dyDescent="0.3">
      <c r="A365" s="279" t="s">
        <v>503</v>
      </c>
      <c r="B365" s="279" t="s">
        <v>653</v>
      </c>
      <c r="C365" s="279" t="s">
        <v>908</v>
      </c>
      <c r="D365" s="250" t="s">
        <v>687</v>
      </c>
      <c r="E365" s="279" t="s">
        <v>104</v>
      </c>
      <c r="F365" s="279" t="s">
        <v>39</v>
      </c>
      <c r="G365" s="281" t="s">
        <v>373</v>
      </c>
      <c r="H365" s="281" t="s">
        <v>1072</v>
      </c>
      <c r="I365" s="279"/>
      <c r="J365" s="281" t="s">
        <v>285</v>
      </c>
      <c r="K365" s="282">
        <v>21.327300000000001</v>
      </c>
      <c r="L365" s="279">
        <v>52</v>
      </c>
      <c r="M365" s="281">
        <f t="shared" si="10"/>
        <v>92.418300000000002</v>
      </c>
      <c r="N365" s="281">
        <f t="shared" si="11"/>
        <v>1109.0196000000001</v>
      </c>
      <c r="O365" s="279" t="s">
        <v>286</v>
      </c>
    </row>
    <row r="366" spans="1:15" x14ac:dyDescent="0.3">
      <c r="A366" s="279" t="s">
        <v>503</v>
      </c>
      <c r="B366" s="279" t="s">
        <v>653</v>
      </c>
      <c r="C366" s="279" t="s">
        <v>909</v>
      </c>
      <c r="D366" s="250" t="s">
        <v>687</v>
      </c>
      <c r="E366" s="279" t="s">
        <v>104</v>
      </c>
      <c r="F366" s="279" t="s">
        <v>39</v>
      </c>
      <c r="G366" s="281" t="s">
        <v>373</v>
      </c>
      <c r="H366" s="281" t="s">
        <v>1072</v>
      </c>
      <c r="I366" s="279"/>
      <c r="J366" s="281" t="s">
        <v>285</v>
      </c>
      <c r="K366" s="282">
        <v>21.327300000000001</v>
      </c>
      <c r="L366" s="279">
        <v>52</v>
      </c>
      <c r="M366" s="281">
        <f t="shared" si="10"/>
        <v>92.418300000000002</v>
      </c>
      <c r="N366" s="281">
        <f t="shared" si="11"/>
        <v>1109.0196000000001</v>
      </c>
      <c r="O366" s="279" t="s">
        <v>286</v>
      </c>
    </row>
    <row r="367" spans="1:15" x14ac:dyDescent="0.3">
      <c r="A367" s="279" t="s">
        <v>503</v>
      </c>
      <c r="B367" s="279" t="s">
        <v>653</v>
      </c>
      <c r="C367" s="279" t="s">
        <v>887</v>
      </c>
      <c r="D367" s="250" t="s">
        <v>700</v>
      </c>
      <c r="E367" s="279" t="s">
        <v>2</v>
      </c>
      <c r="F367" s="279" t="s">
        <v>39</v>
      </c>
      <c r="G367" s="250" t="s">
        <v>373</v>
      </c>
      <c r="H367" s="250" t="s">
        <v>376</v>
      </c>
      <c r="I367" s="250"/>
      <c r="J367" s="281" t="s">
        <v>285</v>
      </c>
      <c r="K367" s="282">
        <v>18.3796</v>
      </c>
      <c r="L367" s="279">
        <v>250</v>
      </c>
      <c r="M367" s="281">
        <f t="shared" si="10"/>
        <v>382.9083333333333</v>
      </c>
      <c r="N367" s="281">
        <f t="shared" si="11"/>
        <v>4594.8999999999996</v>
      </c>
      <c r="O367" s="279" t="s">
        <v>286</v>
      </c>
    </row>
    <row r="368" spans="1:15" x14ac:dyDescent="0.3">
      <c r="A368" s="279" t="s">
        <v>503</v>
      </c>
      <c r="B368" s="279" t="s">
        <v>653</v>
      </c>
      <c r="C368" s="279" t="s">
        <v>654</v>
      </c>
      <c r="D368" s="250" t="s">
        <v>587</v>
      </c>
      <c r="E368" s="287" t="s">
        <v>7</v>
      </c>
      <c r="F368" s="279" t="s">
        <v>9</v>
      </c>
      <c r="G368" s="279" t="s">
        <v>378</v>
      </c>
      <c r="H368" s="279" t="s">
        <v>378</v>
      </c>
      <c r="I368" s="279"/>
      <c r="J368" s="281" t="s">
        <v>285</v>
      </c>
      <c r="K368" s="282">
        <v>264.09860000000003</v>
      </c>
      <c r="L368" s="279">
        <v>52</v>
      </c>
      <c r="M368" s="281">
        <f t="shared" si="10"/>
        <v>1144.4272666666668</v>
      </c>
      <c r="N368" s="281">
        <f t="shared" si="11"/>
        <v>13733.127200000003</v>
      </c>
      <c r="O368" s="279" t="s">
        <v>286</v>
      </c>
    </row>
    <row r="369" spans="1:15" x14ac:dyDescent="0.3">
      <c r="A369" s="279" t="s">
        <v>503</v>
      </c>
      <c r="B369" s="279" t="s">
        <v>653</v>
      </c>
      <c r="C369" s="279" t="s">
        <v>655</v>
      </c>
      <c r="D369" s="250" t="s">
        <v>587</v>
      </c>
      <c r="E369" s="287" t="s">
        <v>7</v>
      </c>
      <c r="F369" s="279" t="s">
        <v>38</v>
      </c>
      <c r="G369" s="279" t="s">
        <v>378</v>
      </c>
      <c r="H369" s="279" t="s">
        <v>378</v>
      </c>
      <c r="I369" s="279"/>
      <c r="J369" s="281" t="s">
        <v>285</v>
      </c>
      <c r="K369" s="282">
        <v>5.4087000000000005</v>
      </c>
      <c r="L369" s="279">
        <v>52</v>
      </c>
      <c r="M369" s="281">
        <f t="shared" si="10"/>
        <v>23.437700000000003</v>
      </c>
      <c r="N369" s="281">
        <f t="shared" si="11"/>
        <v>281.25240000000002</v>
      </c>
      <c r="O369" s="279" t="s">
        <v>286</v>
      </c>
    </row>
    <row r="370" spans="1:15" x14ac:dyDescent="0.3">
      <c r="A370" s="279" t="s">
        <v>503</v>
      </c>
      <c r="B370" s="279" t="s">
        <v>653</v>
      </c>
      <c r="C370" s="279" t="s">
        <v>912</v>
      </c>
      <c r="D370" s="250" t="s">
        <v>509</v>
      </c>
      <c r="E370" s="279" t="s">
        <v>11</v>
      </c>
      <c r="F370" s="279" t="s">
        <v>38</v>
      </c>
      <c r="G370" s="279" t="s">
        <v>378</v>
      </c>
      <c r="H370" s="281" t="s">
        <v>378</v>
      </c>
      <c r="I370" s="279"/>
      <c r="J370" s="281" t="s">
        <v>285</v>
      </c>
      <c r="K370" s="282">
        <v>16.597300000000001</v>
      </c>
      <c r="L370" s="279">
        <v>52</v>
      </c>
      <c r="M370" s="281">
        <f t="shared" si="10"/>
        <v>71.921633333333332</v>
      </c>
      <c r="N370" s="281">
        <f t="shared" si="11"/>
        <v>863.05960000000005</v>
      </c>
      <c r="O370" s="279" t="s">
        <v>286</v>
      </c>
    </row>
    <row r="371" spans="1:15" x14ac:dyDescent="0.3">
      <c r="A371" s="279" t="s">
        <v>503</v>
      </c>
      <c r="B371" s="279" t="s">
        <v>653</v>
      </c>
      <c r="C371" s="279" t="s">
        <v>919</v>
      </c>
      <c r="D371" s="250" t="s">
        <v>509</v>
      </c>
      <c r="E371" s="279" t="s">
        <v>11</v>
      </c>
      <c r="F371" s="279" t="s">
        <v>38</v>
      </c>
      <c r="G371" s="279" t="s">
        <v>378</v>
      </c>
      <c r="H371" s="281" t="s">
        <v>378</v>
      </c>
      <c r="I371" s="279"/>
      <c r="J371" s="281" t="s">
        <v>285</v>
      </c>
      <c r="K371" s="282">
        <v>19.889200000000002</v>
      </c>
      <c r="L371" s="279">
        <v>52</v>
      </c>
      <c r="M371" s="281">
        <f t="shared" si="10"/>
        <v>86.186533333333344</v>
      </c>
      <c r="N371" s="281">
        <f t="shared" si="11"/>
        <v>1034.2384000000002</v>
      </c>
      <c r="O371" s="279" t="s">
        <v>286</v>
      </c>
    </row>
    <row r="372" spans="1:15" x14ac:dyDescent="0.3">
      <c r="A372" s="279" t="s">
        <v>503</v>
      </c>
      <c r="B372" s="279" t="s">
        <v>653</v>
      </c>
      <c r="C372" s="279" t="s">
        <v>925</v>
      </c>
      <c r="D372" s="250" t="s">
        <v>509</v>
      </c>
      <c r="E372" s="279" t="s">
        <v>11</v>
      </c>
      <c r="F372" s="279" t="s">
        <v>38</v>
      </c>
      <c r="G372" s="279" t="s">
        <v>378</v>
      </c>
      <c r="H372" s="281" t="s">
        <v>378</v>
      </c>
      <c r="I372" s="279"/>
      <c r="J372" s="281" t="s">
        <v>285</v>
      </c>
      <c r="K372" s="282">
        <v>16.622400000000003</v>
      </c>
      <c r="L372" s="279">
        <v>52</v>
      </c>
      <c r="M372" s="281">
        <f t="shared" si="10"/>
        <v>72.030400000000014</v>
      </c>
      <c r="N372" s="281">
        <f t="shared" si="11"/>
        <v>864.36480000000017</v>
      </c>
      <c r="O372" s="279" t="s">
        <v>286</v>
      </c>
    </row>
    <row r="373" spans="1:15" x14ac:dyDescent="0.3">
      <c r="A373" s="279" t="s">
        <v>503</v>
      </c>
      <c r="B373" s="279" t="s">
        <v>653</v>
      </c>
      <c r="C373" s="279" t="s">
        <v>916</v>
      </c>
      <c r="D373" s="250" t="s">
        <v>50</v>
      </c>
      <c r="E373" s="279" t="s">
        <v>13</v>
      </c>
      <c r="F373" s="279" t="s">
        <v>9</v>
      </c>
      <c r="G373" s="279" t="s">
        <v>373</v>
      </c>
      <c r="H373" s="281" t="s">
        <v>376</v>
      </c>
      <c r="I373" s="279"/>
      <c r="J373" s="281" t="s">
        <v>285</v>
      </c>
      <c r="K373" s="282">
        <v>4.6063000000000001</v>
      </c>
      <c r="L373" s="279">
        <v>250</v>
      </c>
      <c r="M373" s="281">
        <f t="shared" si="10"/>
        <v>95.964583333333337</v>
      </c>
      <c r="N373" s="281">
        <f t="shared" si="11"/>
        <v>1151.575</v>
      </c>
      <c r="O373" s="279" t="s">
        <v>286</v>
      </c>
    </row>
    <row r="374" spans="1:15" x14ac:dyDescent="0.3">
      <c r="A374" s="279" t="s">
        <v>503</v>
      </c>
      <c r="B374" s="279" t="s">
        <v>653</v>
      </c>
      <c r="C374" s="279" t="s">
        <v>922</v>
      </c>
      <c r="D374" s="250" t="s">
        <v>50</v>
      </c>
      <c r="E374" s="279" t="s">
        <v>13</v>
      </c>
      <c r="F374" s="279" t="s">
        <v>9</v>
      </c>
      <c r="G374" s="279" t="s">
        <v>373</v>
      </c>
      <c r="H374" s="281" t="s">
        <v>376</v>
      </c>
      <c r="I374" s="279"/>
      <c r="J374" s="281" t="s">
        <v>285</v>
      </c>
      <c r="K374" s="282">
        <v>5.1088000000000005</v>
      </c>
      <c r="L374" s="279">
        <v>250</v>
      </c>
      <c r="M374" s="281">
        <f t="shared" si="10"/>
        <v>106.43333333333334</v>
      </c>
      <c r="N374" s="281">
        <f t="shared" si="11"/>
        <v>1277.2</v>
      </c>
      <c r="O374" s="279" t="s">
        <v>286</v>
      </c>
    </row>
    <row r="375" spans="1:15" x14ac:dyDescent="0.3">
      <c r="A375" s="279" t="s">
        <v>503</v>
      </c>
      <c r="B375" s="279" t="s">
        <v>653</v>
      </c>
      <c r="C375" s="279" t="s">
        <v>913</v>
      </c>
      <c r="D375" s="250" t="s">
        <v>526</v>
      </c>
      <c r="E375" s="279" t="s">
        <v>105</v>
      </c>
      <c r="F375" s="279" t="s">
        <v>9</v>
      </c>
      <c r="G375" s="281" t="s">
        <v>373</v>
      </c>
      <c r="H375" s="281" t="s">
        <v>376</v>
      </c>
      <c r="I375" s="279"/>
      <c r="J375" s="281" t="s">
        <v>285</v>
      </c>
      <c r="K375" s="282">
        <v>5.7555000000000005</v>
      </c>
      <c r="L375" s="279">
        <v>375</v>
      </c>
      <c r="M375" s="281">
        <f t="shared" si="10"/>
        <v>179.859375</v>
      </c>
      <c r="N375" s="281">
        <f t="shared" si="11"/>
        <v>2158.3125</v>
      </c>
      <c r="O375" s="279" t="s">
        <v>286</v>
      </c>
    </row>
    <row r="376" spans="1:15" x14ac:dyDescent="0.3">
      <c r="A376" s="279" t="s">
        <v>503</v>
      </c>
      <c r="B376" s="279" t="s">
        <v>653</v>
      </c>
      <c r="C376" s="279" t="s">
        <v>914</v>
      </c>
      <c r="D376" s="250" t="s">
        <v>526</v>
      </c>
      <c r="E376" s="279" t="s">
        <v>105</v>
      </c>
      <c r="F376" s="279" t="s">
        <v>9</v>
      </c>
      <c r="G376" s="281" t="s">
        <v>373</v>
      </c>
      <c r="H376" s="281" t="s">
        <v>376</v>
      </c>
      <c r="I376" s="279"/>
      <c r="J376" s="281" t="s">
        <v>285</v>
      </c>
      <c r="K376" s="282">
        <v>11.831800000000001</v>
      </c>
      <c r="L376" s="279">
        <v>375</v>
      </c>
      <c r="M376" s="281">
        <f t="shared" si="10"/>
        <v>369.74375000000003</v>
      </c>
      <c r="N376" s="281">
        <f t="shared" si="11"/>
        <v>4436.9250000000002</v>
      </c>
      <c r="O376" s="279" t="s">
        <v>286</v>
      </c>
    </row>
    <row r="377" spans="1:15" x14ac:dyDescent="0.3">
      <c r="A377" s="279" t="s">
        <v>503</v>
      </c>
      <c r="B377" s="279" t="s">
        <v>653</v>
      </c>
      <c r="C377" s="279" t="s">
        <v>915</v>
      </c>
      <c r="D377" s="250" t="s">
        <v>526</v>
      </c>
      <c r="E377" s="279" t="s">
        <v>105</v>
      </c>
      <c r="F377" s="279" t="s">
        <v>9</v>
      </c>
      <c r="G377" s="281" t="s">
        <v>373</v>
      </c>
      <c r="H377" s="281" t="s">
        <v>376</v>
      </c>
      <c r="I377" s="279"/>
      <c r="J377" s="281" t="s">
        <v>285</v>
      </c>
      <c r="K377" s="282">
        <v>5.0293000000000001</v>
      </c>
      <c r="L377" s="279">
        <v>375</v>
      </c>
      <c r="M377" s="281">
        <f t="shared" si="10"/>
        <v>157.16562500000001</v>
      </c>
      <c r="N377" s="281">
        <f t="shared" si="11"/>
        <v>1885.9875</v>
      </c>
      <c r="O377" s="279" t="s">
        <v>286</v>
      </c>
    </row>
    <row r="378" spans="1:15" x14ac:dyDescent="0.3">
      <c r="A378" s="279" t="s">
        <v>503</v>
      </c>
      <c r="B378" s="279" t="s">
        <v>653</v>
      </c>
      <c r="C378" s="279" t="s">
        <v>921</v>
      </c>
      <c r="D378" s="250" t="s">
        <v>526</v>
      </c>
      <c r="E378" s="279" t="s">
        <v>105</v>
      </c>
      <c r="F378" s="279" t="s">
        <v>9</v>
      </c>
      <c r="G378" s="281" t="s">
        <v>373</v>
      </c>
      <c r="H378" s="281" t="s">
        <v>376</v>
      </c>
      <c r="I378" s="279"/>
      <c r="J378" s="281" t="s">
        <v>285</v>
      </c>
      <c r="K378" s="282">
        <v>11.831800000000001</v>
      </c>
      <c r="L378" s="279">
        <v>375</v>
      </c>
      <c r="M378" s="281">
        <f t="shared" si="10"/>
        <v>369.74375000000003</v>
      </c>
      <c r="N378" s="281">
        <f t="shared" si="11"/>
        <v>4436.9250000000002</v>
      </c>
      <c r="O378" s="279" t="s">
        <v>286</v>
      </c>
    </row>
    <row r="379" spans="1:15" x14ac:dyDescent="0.3">
      <c r="A379" s="279" t="s">
        <v>503</v>
      </c>
      <c r="B379" s="279" t="s">
        <v>653</v>
      </c>
      <c r="C379" s="279" t="s">
        <v>923</v>
      </c>
      <c r="D379" s="250" t="s">
        <v>526</v>
      </c>
      <c r="E379" s="279" t="s">
        <v>105</v>
      </c>
      <c r="F379" s="279" t="s">
        <v>9</v>
      </c>
      <c r="G379" s="281" t="s">
        <v>373</v>
      </c>
      <c r="H379" s="281" t="s">
        <v>376</v>
      </c>
      <c r="I379" s="250"/>
      <c r="J379" s="281" t="s">
        <v>285</v>
      </c>
      <c r="K379" s="282">
        <v>4.5678000000000001</v>
      </c>
      <c r="L379" s="279">
        <v>375</v>
      </c>
      <c r="M379" s="281">
        <f t="shared" si="10"/>
        <v>142.74375000000001</v>
      </c>
      <c r="N379" s="281">
        <f t="shared" si="11"/>
        <v>1712.925</v>
      </c>
      <c r="O379" s="279" t="s">
        <v>286</v>
      </c>
    </row>
    <row r="380" spans="1:15" x14ac:dyDescent="0.3">
      <c r="A380" s="279" t="s">
        <v>503</v>
      </c>
      <c r="B380" s="279" t="s">
        <v>653</v>
      </c>
      <c r="C380" s="279" t="s">
        <v>924</v>
      </c>
      <c r="D380" s="250" t="s">
        <v>526</v>
      </c>
      <c r="E380" s="279" t="s">
        <v>105</v>
      </c>
      <c r="F380" s="279" t="s">
        <v>9</v>
      </c>
      <c r="G380" s="281" t="s">
        <v>373</v>
      </c>
      <c r="H380" s="281" t="s">
        <v>376</v>
      </c>
      <c r="I380" s="250"/>
      <c r="J380" s="281" t="s">
        <v>285</v>
      </c>
      <c r="K380" s="282">
        <v>5.7213000000000003</v>
      </c>
      <c r="L380" s="279">
        <v>375</v>
      </c>
      <c r="M380" s="281">
        <f t="shared" si="10"/>
        <v>178.79062500000001</v>
      </c>
      <c r="N380" s="281">
        <f t="shared" si="11"/>
        <v>2145.4875000000002</v>
      </c>
      <c r="O380" s="279" t="s">
        <v>286</v>
      </c>
    </row>
    <row r="381" spans="1:15" ht="30.6" x14ac:dyDescent="0.3">
      <c r="A381" s="279" t="s">
        <v>503</v>
      </c>
      <c r="B381" s="279" t="s">
        <v>653</v>
      </c>
      <c r="C381" s="279" t="s">
        <v>957</v>
      </c>
      <c r="D381" s="250" t="s">
        <v>818</v>
      </c>
      <c r="E381" s="279" t="s">
        <v>20</v>
      </c>
      <c r="F381" s="279" t="s">
        <v>13</v>
      </c>
      <c r="G381" s="281" t="s">
        <v>382</v>
      </c>
      <c r="H381" s="281" t="s">
        <v>382</v>
      </c>
      <c r="I381" s="279"/>
      <c r="J381" s="281" t="s">
        <v>285</v>
      </c>
      <c r="K381" s="282">
        <v>10.92</v>
      </c>
      <c r="L381" s="279">
        <v>1</v>
      </c>
      <c r="M381" s="281">
        <f t="shared" si="10"/>
        <v>0.91</v>
      </c>
      <c r="N381" s="281">
        <f t="shared" si="11"/>
        <v>10.92</v>
      </c>
      <c r="O381" s="279" t="s">
        <v>286</v>
      </c>
    </row>
    <row r="382" spans="1:15" ht="30.6" x14ac:dyDescent="0.3">
      <c r="A382" s="279" t="s">
        <v>503</v>
      </c>
      <c r="B382" s="279" t="s">
        <v>653</v>
      </c>
      <c r="C382" s="279" t="s">
        <v>959</v>
      </c>
      <c r="D382" s="250" t="s">
        <v>818</v>
      </c>
      <c r="E382" s="279" t="s">
        <v>20</v>
      </c>
      <c r="F382" s="279" t="s">
        <v>13</v>
      </c>
      <c r="G382" s="281" t="s">
        <v>382</v>
      </c>
      <c r="H382" s="281" t="s">
        <v>382</v>
      </c>
      <c r="I382" s="279"/>
      <c r="J382" s="281" t="s">
        <v>285</v>
      </c>
      <c r="K382" s="282">
        <v>7.8208000000000002</v>
      </c>
      <c r="L382" s="279">
        <v>1</v>
      </c>
      <c r="M382" s="281">
        <f t="shared" si="10"/>
        <v>0.65173333333333339</v>
      </c>
      <c r="N382" s="281">
        <f t="shared" si="11"/>
        <v>7.8208000000000002</v>
      </c>
      <c r="O382" s="279" t="s">
        <v>286</v>
      </c>
    </row>
    <row r="383" spans="1:15" ht="30.6" x14ac:dyDescent="0.3">
      <c r="A383" s="279" t="s">
        <v>503</v>
      </c>
      <c r="B383" s="279" t="s">
        <v>653</v>
      </c>
      <c r="C383" s="279" t="s">
        <v>965</v>
      </c>
      <c r="D383" s="250" t="s">
        <v>818</v>
      </c>
      <c r="E383" s="279" t="s">
        <v>20</v>
      </c>
      <c r="F383" s="279" t="s">
        <v>13</v>
      </c>
      <c r="G383" s="281" t="s">
        <v>382</v>
      </c>
      <c r="H383" s="281" t="s">
        <v>382</v>
      </c>
      <c r="I383" s="279"/>
      <c r="J383" s="281" t="s">
        <v>285</v>
      </c>
      <c r="K383" s="282">
        <v>5.2788000000000004</v>
      </c>
      <c r="L383" s="279">
        <v>1</v>
      </c>
      <c r="M383" s="281">
        <f t="shared" si="10"/>
        <v>0.43990000000000001</v>
      </c>
      <c r="N383" s="281">
        <f t="shared" si="11"/>
        <v>5.2788000000000004</v>
      </c>
      <c r="O383" s="279" t="s">
        <v>286</v>
      </c>
    </row>
    <row r="384" spans="1:15" x14ac:dyDescent="0.3">
      <c r="A384" s="279" t="s">
        <v>503</v>
      </c>
      <c r="B384" s="279" t="s">
        <v>653</v>
      </c>
      <c r="C384" s="279" t="s">
        <v>910</v>
      </c>
      <c r="D384" s="250" t="s">
        <v>51</v>
      </c>
      <c r="E384" s="279" t="s">
        <v>39</v>
      </c>
      <c r="F384" s="279" t="s">
        <v>39</v>
      </c>
      <c r="G384" s="281" t="s">
        <v>373</v>
      </c>
      <c r="H384" s="281" t="s">
        <v>1072</v>
      </c>
      <c r="I384" s="279"/>
      <c r="J384" s="281" t="s">
        <v>285</v>
      </c>
      <c r="K384" s="282">
        <v>10.838800000000001</v>
      </c>
      <c r="L384" s="279">
        <v>52</v>
      </c>
      <c r="M384" s="281">
        <f t="shared" si="10"/>
        <v>46.968133333333334</v>
      </c>
      <c r="N384" s="281">
        <f t="shared" si="11"/>
        <v>563.61760000000004</v>
      </c>
      <c r="O384" s="279" t="s">
        <v>286</v>
      </c>
    </row>
    <row r="385" spans="1:15" x14ac:dyDescent="0.3">
      <c r="A385" s="279" t="s">
        <v>503</v>
      </c>
      <c r="B385" s="279" t="s">
        <v>656</v>
      </c>
      <c r="C385" s="279" t="s">
        <v>985</v>
      </c>
      <c r="D385" s="250" t="s">
        <v>687</v>
      </c>
      <c r="E385" s="279" t="s">
        <v>104</v>
      </c>
      <c r="F385" s="279" t="s">
        <v>39</v>
      </c>
      <c r="G385" s="281" t="s">
        <v>373</v>
      </c>
      <c r="H385" s="281" t="s">
        <v>1072</v>
      </c>
      <c r="I385" s="279"/>
      <c r="J385" s="281" t="s">
        <v>285</v>
      </c>
      <c r="K385" s="282">
        <v>29.718300000000003</v>
      </c>
      <c r="L385" s="279">
        <v>52</v>
      </c>
      <c r="M385" s="281">
        <f t="shared" si="10"/>
        <v>128.77930000000001</v>
      </c>
      <c r="N385" s="281">
        <f t="shared" si="11"/>
        <v>1545.3516000000002</v>
      </c>
      <c r="O385" s="279" t="s">
        <v>286</v>
      </c>
    </row>
    <row r="386" spans="1:15" x14ac:dyDescent="0.3">
      <c r="A386" s="279" t="s">
        <v>503</v>
      </c>
      <c r="B386" s="279" t="s">
        <v>656</v>
      </c>
      <c r="C386" s="279" t="s">
        <v>978</v>
      </c>
      <c r="D386" s="250" t="s">
        <v>687</v>
      </c>
      <c r="E386" s="279" t="s">
        <v>104</v>
      </c>
      <c r="F386" s="279" t="s">
        <v>39</v>
      </c>
      <c r="G386" s="281" t="s">
        <v>373</v>
      </c>
      <c r="H386" s="281" t="s">
        <v>1072</v>
      </c>
      <c r="I386" s="279"/>
      <c r="J386" s="281" t="s">
        <v>285</v>
      </c>
      <c r="K386" s="282">
        <v>19.649699999999999</v>
      </c>
      <c r="L386" s="279">
        <v>52</v>
      </c>
      <c r="M386" s="281">
        <f t="shared" si="10"/>
        <v>85.148700000000005</v>
      </c>
      <c r="N386" s="281">
        <f t="shared" si="11"/>
        <v>1021.7844</v>
      </c>
      <c r="O386" s="279" t="s">
        <v>286</v>
      </c>
    </row>
    <row r="387" spans="1:15" x14ac:dyDescent="0.3">
      <c r="A387" s="279" t="s">
        <v>503</v>
      </c>
      <c r="B387" s="279" t="s">
        <v>656</v>
      </c>
      <c r="C387" s="279" t="s">
        <v>979</v>
      </c>
      <c r="D387" s="250" t="s">
        <v>687</v>
      </c>
      <c r="E387" s="279" t="s">
        <v>104</v>
      </c>
      <c r="F387" s="279" t="s">
        <v>39</v>
      </c>
      <c r="G387" s="281" t="s">
        <v>373</v>
      </c>
      <c r="H387" s="281" t="s">
        <v>1072</v>
      </c>
      <c r="I387" s="279"/>
      <c r="J387" s="281" t="s">
        <v>285</v>
      </c>
      <c r="K387" s="282">
        <v>19.662500000000001</v>
      </c>
      <c r="L387" s="279">
        <v>52</v>
      </c>
      <c r="M387" s="281">
        <f t="shared" si="10"/>
        <v>85.204166666666666</v>
      </c>
      <c r="N387" s="281">
        <f t="shared" si="11"/>
        <v>1022.45</v>
      </c>
      <c r="O387" s="279" t="s">
        <v>286</v>
      </c>
    </row>
    <row r="388" spans="1:15" x14ac:dyDescent="0.3">
      <c r="A388" s="279" t="s">
        <v>503</v>
      </c>
      <c r="B388" s="279" t="s">
        <v>656</v>
      </c>
      <c r="C388" s="279" t="s">
        <v>977</v>
      </c>
      <c r="D388" s="250" t="s">
        <v>687</v>
      </c>
      <c r="E388" s="279" t="s">
        <v>104</v>
      </c>
      <c r="F388" s="279" t="s">
        <v>39</v>
      </c>
      <c r="G388" s="281" t="s">
        <v>373</v>
      </c>
      <c r="H388" s="281" t="s">
        <v>1072</v>
      </c>
      <c r="I388" s="279"/>
      <c r="J388" s="281" t="s">
        <v>285</v>
      </c>
      <c r="K388" s="282">
        <v>19.36</v>
      </c>
      <c r="L388" s="279">
        <v>52</v>
      </c>
      <c r="M388" s="281">
        <f t="shared" si="10"/>
        <v>83.893333333333331</v>
      </c>
      <c r="N388" s="281">
        <f t="shared" si="11"/>
        <v>1006.72</v>
      </c>
      <c r="O388" s="279" t="s">
        <v>286</v>
      </c>
    </row>
    <row r="389" spans="1:15" x14ac:dyDescent="0.3">
      <c r="A389" s="279" t="s">
        <v>503</v>
      </c>
      <c r="B389" s="279" t="s">
        <v>656</v>
      </c>
      <c r="C389" s="279" t="s">
        <v>976</v>
      </c>
      <c r="D389" s="250" t="s">
        <v>687</v>
      </c>
      <c r="E389" s="279" t="s">
        <v>104</v>
      </c>
      <c r="F389" s="279" t="s">
        <v>39</v>
      </c>
      <c r="G389" s="281" t="s">
        <v>373</v>
      </c>
      <c r="H389" s="281" t="s">
        <v>1072</v>
      </c>
      <c r="I389" s="279"/>
      <c r="J389" s="281" t="s">
        <v>285</v>
      </c>
      <c r="K389" s="282">
        <v>19.05</v>
      </c>
      <c r="L389" s="279">
        <v>52</v>
      </c>
      <c r="M389" s="281">
        <f t="shared" si="10"/>
        <v>82.55</v>
      </c>
      <c r="N389" s="281">
        <f t="shared" si="11"/>
        <v>990.6</v>
      </c>
      <c r="O389" s="279" t="s">
        <v>286</v>
      </c>
    </row>
    <row r="390" spans="1:15" x14ac:dyDescent="0.3">
      <c r="A390" s="279" t="s">
        <v>503</v>
      </c>
      <c r="B390" s="279" t="s">
        <v>656</v>
      </c>
      <c r="C390" s="279" t="s">
        <v>980</v>
      </c>
      <c r="D390" s="250" t="s">
        <v>687</v>
      </c>
      <c r="E390" s="279" t="s">
        <v>104</v>
      </c>
      <c r="F390" s="279" t="s">
        <v>39</v>
      </c>
      <c r="G390" s="281" t="s">
        <v>373</v>
      </c>
      <c r="H390" s="281" t="s">
        <v>1072</v>
      </c>
      <c r="I390" s="279"/>
      <c r="J390" s="281" t="s">
        <v>285</v>
      </c>
      <c r="K390" s="282">
        <v>19.662500000000001</v>
      </c>
      <c r="L390" s="279">
        <v>52</v>
      </c>
      <c r="M390" s="281">
        <f t="shared" si="10"/>
        <v>85.204166666666666</v>
      </c>
      <c r="N390" s="281">
        <f t="shared" si="11"/>
        <v>1022.45</v>
      </c>
      <c r="O390" s="279" t="s">
        <v>286</v>
      </c>
    </row>
    <row r="391" spans="1:15" x14ac:dyDescent="0.3">
      <c r="A391" s="279" t="s">
        <v>503</v>
      </c>
      <c r="B391" s="279" t="s">
        <v>656</v>
      </c>
      <c r="C391" s="279" t="s">
        <v>984</v>
      </c>
      <c r="D391" s="250" t="s">
        <v>687</v>
      </c>
      <c r="E391" s="279" t="s">
        <v>104</v>
      </c>
      <c r="F391" s="279" t="s">
        <v>39</v>
      </c>
      <c r="G391" s="281" t="s">
        <v>373</v>
      </c>
      <c r="H391" s="281" t="s">
        <v>1072</v>
      </c>
      <c r="I391" s="279"/>
      <c r="J391" s="281" t="s">
        <v>285</v>
      </c>
      <c r="K391" s="282">
        <v>29.634700000000002</v>
      </c>
      <c r="L391" s="279">
        <v>52</v>
      </c>
      <c r="M391" s="281">
        <f t="shared" si="10"/>
        <v>128.41703333333334</v>
      </c>
      <c r="N391" s="281">
        <f t="shared" si="11"/>
        <v>1541.0044</v>
      </c>
      <c r="O391" s="279" t="s">
        <v>286</v>
      </c>
    </row>
    <row r="392" spans="1:15" x14ac:dyDescent="0.3">
      <c r="A392" s="279" t="s">
        <v>503</v>
      </c>
      <c r="B392" s="279" t="s">
        <v>656</v>
      </c>
      <c r="C392" s="279" t="s">
        <v>986</v>
      </c>
      <c r="D392" s="250" t="s">
        <v>687</v>
      </c>
      <c r="E392" s="279" t="s">
        <v>104</v>
      </c>
      <c r="F392" s="279" t="s">
        <v>39</v>
      </c>
      <c r="G392" s="281" t="s">
        <v>373</v>
      </c>
      <c r="H392" s="281" t="s">
        <v>1072</v>
      </c>
      <c r="I392" s="279"/>
      <c r="J392" s="281" t="s">
        <v>285</v>
      </c>
      <c r="K392" s="282">
        <v>39.663499999999999</v>
      </c>
      <c r="L392" s="279">
        <v>52</v>
      </c>
      <c r="M392" s="281">
        <f t="shared" si="10"/>
        <v>171.87516666666667</v>
      </c>
      <c r="N392" s="281">
        <f t="shared" si="11"/>
        <v>2062.502</v>
      </c>
      <c r="O392" s="279" t="s">
        <v>286</v>
      </c>
    </row>
    <row r="393" spans="1:15" x14ac:dyDescent="0.3">
      <c r="A393" s="279" t="s">
        <v>503</v>
      </c>
      <c r="B393" s="279" t="s">
        <v>656</v>
      </c>
      <c r="C393" s="279" t="s">
        <v>996</v>
      </c>
      <c r="D393" s="250" t="s">
        <v>687</v>
      </c>
      <c r="E393" s="279" t="s">
        <v>104</v>
      </c>
      <c r="F393" s="279" t="s">
        <v>39</v>
      </c>
      <c r="G393" s="281" t="s">
        <v>373</v>
      </c>
      <c r="H393" s="281" t="s">
        <v>1072</v>
      </c>
      <c r="I393" s="279"/>
      <c r="J393" s="281" t="s">
        <v>285</v>
      </c>
      <c r="K393" s="282">
        <v>24.4419</v>
      </c>
      <c r="L393" s="279">
        <v>52</v>
      </c>
      <c r="M393" s="281">
        <f t="shared" si="10"/>
        <v>105.9149</v>
      </c>
      <c r="N393" s="281">
        <f t="shared" si="11"/>
        <v>1270.9788000000001</v>
      </c>
      <c r="O393" s="279" t="s">
        <v>286</v>
      </c>
    </row>
    <row r="394" spans="1:15" x14ac:dyDescent="0.3">
      <c r="A394" s="279" t="s">
        <v>503</v>
      </c>
      <c r="B394" s="279" t="s">
        <v>656</v>
      </c>
      <c r="C394" s="279" t="s">
        <v>997</v>
      </c>
      <c r="D394" s="250" t="s">
        <v>687</v>
      </c>
      <c r="E394" s="279" t="s">
        <v>104</v>
      </c>
      <c r="F394" s="279" t="s">
        <v>39</v>
      </c>
      <c r="G394" s="281" t="s">
        <v>373</v>
      </c>
      <c r="H394" s="281" t="s">
        <v>1072</v>
      </c>
      <c r="I394" s="279"/>
      <c r="J394" s="281" t="s">
        <v>285</v>
      </c>
      <c r="K394" s="282">
        <v>28.734100000000002</v>
      </c>
      <c r="L394" s="279">
        <v>52</v>
      </c>
      <c r="M394" s="281">
        <f t="shared" si="10"/>
        <v>124.51443333333334</v>
      </c>
      <c r="N394" s="281">
        <f t="shared" si="11"/>
        <v>1494.1732000000002</v>
      </c>
      <c r="O394" s="279" t="s">
        <v>286</v>
      </c>
    </row>
    <row r="395" spans="1:15" x14ac:dyDescent="0.3">
      <c r="A395" s="279" t="s">
        <v>503</v>
      </c>
      <c r="B395" s="279" t="s">
        <v>656</v>
      </c>
      <c r="C395" s="279" t="s">
        <v>998</v>
      </c>
      <c r="D395" s="250" t="s">
        <v>687</v>
      </c>
      <c r="E395" s="279" t="s">
        <v>104</v>
      </c>
      <c r="F395" s="279" t="s">
        <v>39</v>
      </c>
      <c r="G395" s="281" t="s">
        <v>373</v>
      </c>
      <c r="H395" s="281" t="s">
        <v>1072</v>
      </c>
      <c r="I395" s="279"/>
      <c r="J395" s="281" t="s">
        <v>285</v>
      </c>
      <c r="K395" s="282">
        <v>27.000900000000001</v>
      </c>
      <c r="L395" s="279">
        <v>52</v>
      </c>
      <c r="M395" s="281">
        <f t="shared" si="10"/>
        <v>117.0039</v>
      </c>
      <c r="N395" s="281">
        <f t="shared" si="11"/>
        <v>1404.0468000000001</v>
      </c>
      <c r="O395" s="279" t="s">
        <v>286</v>
      </c>
    </row>
    <row r="396" spans="1:15" x14ac:dyDescent="0.3">
      <c r="A396" s="279" t="s">
        <v>503</v>
      </c>
      <c r="B396" s="279" t="s">
        <v>656</v>
      </c>
      <c r="C396" s="279" t="s">
        <v>999</v>
      </c>
      <c r="D396" s="250" t="s">
        <v>687</v>
      </c>
      <c r="E396" s="279" t="s">
        <v>104</v>
      </c>
      <c r="F396" s="279" t="s">
        <v>39</v>
      </c>
      <c r="G396" s="281" t="s">
        <v>373</v>
      </c>
      <c r="H396" s="281" t="s">
        <v>1072</v>
      </c>
      <c r="I396" s="279"/>
      <c r="J396" s="281" t="s">
        <v>285</v>
      </c>
      <c r="K396" s="282">
        <v>23.665900000000001</v>
      </c>
      <c r="L396" s="279">
        <v>52</v>
      </c>
      <c r="M396" s="281">
        <f t="shared" si="10"/>
        <v>102.55223333333333</v>
      </c>
      <c r="N396" s="281">
        <f t="shared" si="11"/>
        <v>1230.6268</v>
      </c>
      <c r="O396" s="279" t="s">
        <v>286</v>
      </c>
    </row>
    <row r="397" spans="1:15" x14ac:dyDescent="0.3">
      <c r="A397" s="279" t="s">
        <v>503</v>
      </c>
      <c r="B397" s="279" t="s">
        <v>656</v>
      </c>
      <c r="C397" s="279" t="s">
        <v>1000</v>
      </c>
      <c r="D397" s="250" t="s">
        <v>687</v>
      </c>
      <c r="E397" s="279" t="s">
        <v>104</v>
      </c>
      <c r="F397" s="279" t="s">
        <v>39</v>
      </c>
      <c r="G397" s="281" t="s">
        <v>373</v>
      </c>
      <c r="H397" s="281" t="s">
        <v>1072</v>
      </c>
      <c r="I397" s="279"/>
      <c r="J397" s="281" t="s">
        <v>285</v>
      </c>
      <c r="K397" s="282">
        <v>55.964700000000001</v>
      </c>
      <c r="L397" s="279">
        <v>52</v>
      </c>
      <c r="M397" s="281">
        <f t="shared" si="10"/>
        <v>242.5137</v>
      </c>
      <c r="N397" s="281">
        <f t="shared" si="11"/>
        <v>2910.1644000000001</v>
      </c>
      <c r="O397" s="279" t="s">
        <v>286</v>
      </c>
    </row>
    <row r="398" spans="1:15" x14ac:dyDescent="0.3">
      <c r="A398" s="279" t="s">
        <v>503</v>
      </c>
      <c r="B398" s="279" t="s">
        <v>656</v>
      </c>
      <c r="C398" s="279" t="s">
        <v>974</v>
      </c>
      <c r="D398" s="250" t="s">
        <v>687</v>
      </c>
      <c r="E398" s="279" t="s">
        <v>104</v>
      </c>
      <c r="F398" s="279" t="s">
        <v>39</v>
      </c>
      <c r="G398" s="281" t="s">
        <v>373</v>
      </c>
      <c r="H398" s="281" t="s">
        <v>1072</v>
      </c>
      <c r="I398" s="279"/>
      <c r="J398" s="281" t="s">
        <v>285</v>
      </c>
      <c r="K398" s="282">
        <v>14.027200000000001</v>
      </c>
      <c r="L398" s="279">
        <v>52</v>
      </c>
      <c r="M398" s="281">
        <f t="shared" ref="M398:M461" si="12">K398*L398/12</f>
        <v>60.784533333333336</v>
      </c>
      <c r="N398" s="281">
        <f t="shared" ref="N398:N461" si="13">K398*L398</f>
        <v>729.4144</v>
      </c>
      <c r="O398" s="279" t="s">
        <v>286</v>
      </c>
    </row>
    <row r="399" spans="1:15" x14ac:dyDescent="0.3">
      <c r="A399" s="279" t="s">
        <v>503</v>
      </c>
      <c r="B399" s="279" t="s">
        <v>656</v>
      </c>
      <c r="C399" s="279" t="s">
        <v>989</v>
      </c>
      <c r="D399" s="250" t="s">
        <v>687</v>
      </c>
      <c r="E399" s="279" t="s">
        <v>104</v>
      </c>
      <c r="F399" s="279" t="s">
        <v>39</v>
      </c>
      <c r="G399" s="281" t="s">
        <v>373</v>
      </c>
      <c r="H399" s="281" t="s">
        <v>1072</v>
      </c>
      <c r="I399" s="279"/>
      <c r="J399" s="281" t="s">
        <v>285</v>
      </c>
      <c r="K399" s="282">
        <v>44.266400000000004</v>
      </c>
      <c r="L399" s="279">
        <v>52</v>
      </c>
      <c r="M399" s="281">
        <f t="shared" si="12"/>
        <v>191.82106666666667</v>
      </c>
      <c r="N399" s="281">
        <f t="shared" si="13"/>
        <v>2301.8528000000001</v>
      </c>
      <c r="O399" s="279" t="s">
        <v>286</v>
      </c>
    </row>
    <row r="400" spans="1:15" x14ac:dyDescent="0.3">
      <c r="A400" s="279" t="s">
        <v>503</v>
      </c>
      <c r="B400" s="279" t="s">
        <v>656</v>
      </c>
      <c r="C400" s="279" t="s">
        <v>982</v>
      </c>
      <c r="D400" s="250" t="s">
        <v>687</v>
      </c>
      <c r="E400" s="279" t="s">
        <v>104</v>
      </c>
      <c r="F400" s="279" t="s">
        <v>39</v>
      </c>
      <c r="G400" s="281" t="s">
        <v>373</v>
      </c>
      <c r="H400" s="281" t="s">
        <v>1072</v>
      </c>
      <c r="I400" s="279"/>
      <c r="J400" s="281" t="s">
        <v>285</v>
      </c>
      <c r="K400" s="282">
        <v>21.6204</v>
      </c>
      <c r="L400" s="279">
        <v>52</v>
      </c>
      <c r="M400" s="281">
        <f t="shared" si="12"/>
        <v>93.688400000000001</v>
      </c>
      <c r="N400" s="281">
        <f t="shared" si="13"/>
        <v>1124.2608</v>
      </c>
      <c r="O400" s="279" t="s">
        <v>286</v>
      </c>
    </row>
    <row r="401" spans="1:15" x14ac:dyDescent="0.3">
      <c r="A401" s="279" t="s">
        <v>503</v>
      </c>
      <c r="B401" s="279" t="s">
        <v>656</v>
      </c>
      <c r="C401" s="279" t="s">
        <v>981</v>
      </c>
      <c r="D401" s="250" t="s">
        <v>687</v>
      </c>
      <c r="E401" s="279" t="s">
        <v>104</v>
      </c>
      <c r="F401" s="279" t="s">
        <v>39</v>
      </c>
      <c r="G401" s="281" t="s">
        <v>373</v>
      </c>
      <c r="H401" s="281" t="s">
        <v>1072</v>
      </c>
      <c r="I401" s="279"/>
      <c r="J401" s="281" t="s">
        <v>285</v>
      </c>
      <c r="K401" s="282">
        <v>20.7288</v>
      </c>
      <c r="L401" s="279">
        <v>52</v>
      </c>
      <c r="M401" s="281">
        <f t="shared" si="12"/>
        <v>89.824799999999996</v>
      </c>
      <c r="N401" s="281">
        <f t="shared" si="13"/>
        <v>1077.8976</v>
      </c>
      <c r="O401" s="279" t="s">
        <v>286</v>
      </c>
    </row>
    <row r="402" spans="1:15" x14ac:dyDescent="0.3">
      <c r="A402" s="279" t="s">
        <v>503</v>
      </c>
      <c r="B402" s="279" t="s">
        <v>656</v>
      </c>
      <c r="C402" s="279" t="s">
        <v>1001</v>
      </c>
      <c r="D402" s="250" t="s">
        <v>687</v>
      </c>
      <c r="E402" s="279" t="s">
        <v>104</v>
      </c>
      <c r="F402" s="279" t="s">
        <v>39</v>
      </c>
      <c r="G402" s="281" t="s">
        <v>373</v>
      </c>
      <c r="H402" s="281" t="s">
        <v>1072</v>
      </c>
      <c r="I402" s="279"/>
      <c r="J402" s="281" t="s">
        <v>285</v>
      </c>
      <c r="K402" s="282">
        <v>21.104300000000002</v>
      </c>
      <c r="L402" s="279">
        <v>52</v>
      </c>
      <c r="M402" s="281">
        <f t="shared" si="12"/>
        <v>91.451966666666678</v>
      </c>
      <c r="N402" s="281">
        <f t="shared" si="13"/>
        <v>1097.4236000000001</v>
      </c>
      <c r="O402" s="279" t="s">
        <v>286</v>
      </c>
    </row>
    <row r="403" spans="1:15" x14ac:dyDescent="0.3">
      <c r="A403" s="279" t="s">
        <v>503</v>
      </c>
      <c r="B403" s="279" t="s">
        <v>656</v>
      </c>
      <c r="C403" s="279" t="s">
        <v>987</v>
      </c>
      <c r="D403" s="250" t="s">
        <v>700</v>
      </c>
      <c r="E403" s="279" t="s">
        <v>2</v>
      </c>
      <c r="F403" s="279" t="s">
        <v>39</v>
      </c>
      <c r="G403" s="250" t="s">
        <v>373</v>
      </c>
      <c r="H403" s="250" t="s">
        <v>376</v>
      </c>
      <c r="I403" s="250"/>
      <c r="J403" s="281" t="s">
        <v>285</v>
      </c>
      <c r="K403" s="282">
        <v>40.051500000000004</v>
      </c>
      <c r="L403" s="279">
        <v>250</v>
      </c>
      <c r="M403" s="281">
        <f t="shared" si="12"/>
        <v>834.40625000000011</v>
      </c>
      <c r="N403" s="281">
        <f t="shared" si="13"/>
        <v>10012.875000000002</v>
      </c>
      <c r="O403" s="279" t="s">
        <v>286</v>
      </c>
    </row>
    <row r="404" spans="1:15" x14ac:dyDescent="0.3">
      <c r="A404" s="279" t="s">
        <v>503</v>
      </c>
      <c r="B404" s="279" t="s">
        <v>656</v>
      </c>
      <c r="C404" s="279" t="s">
        <v>983</v>
      </c>
      <c r="D404" s="250" t="s">
        <v>700</v>
      </c>
      <c r="E404" s="279" t="s">
        <v>2</v>
      </c>
      <c r="F404" s="279" t="s">
        <v>39</v>
      </c>
      <c r="G404" s="250" t="s">
        <v>373</v>
      </c>
      <c r="H404" s="250" t="s">
        <v>376</v>
      </c>
      <c r="I404" s="250"/>
      <c r="J404" s="281" t="s">
        <v>285</v>
      </c>
      <c r="K404" s="282">
        <v>21.6204</v>
      </c>
      <c r="L404" s="279">
        <v>250</v>
      </c>
      <c r="M404" s="281">
        <f t="shared" si="12"/>
        <v>450.42500000000001</v>
      </c>
      <c r="N404" s="281">
        <f t="shared" si="13"/>
        <v>5405.1</v>
      </c>
      <c r="O404" s="279" t="s">
        <v>286</v>
      </c>
    </row>
    <row r="405" spans="1:15" x14ac:dyDescent="0.3">
      <c r="A405" s="279" t="s">
        <v>503</v>
      </c>
      <c r="B405" s="279" t="s">
        <v>656</v>
      </c>
      <c r="C405" s="279" t="s">
        <v>988</v>
      </c>
      <c r="D405" s="250" t="s">
        <v>700</v>
      </c>
      <c r="E405" s="279" t="s">
        <v>2</v>
      </c>
      <c r="F405" s="279" t="s">
        <v>39</v>
      </c>
      <c r="G405" s="250" t="s">
        <v>373</v>
      </c>
      <c r="H405" s="250" t="s">
        <v>376</v>
      </c>
      <c r="I405" s="250"/>
      <c r="J405" s="281" t="s">
        <v>285</v>
      </c>
      <c r="K405" s="282">
        <v>43.983200000000004</v>
      </c>
      <c r="L405" s="279">
        <v>250</v>
      </c>
      <c r="M405" s="281">
        <f t="shared" si="12"/>
        <v>916.31666666666672</v>
      </c>
      <c r="N405" s="281">
        <f t="shared" si="13"/>
        <v>10995.800000000001</v>
      </c>
      <c r="O405" s="279" t="s">
        <v>286</v>
      </c>
    </row>
    <row r="406" spans="1:15" x14ac:dyDescent="0.3">
      <c r="A406" s="279" t="s">
        <v>503</v>
      </c>
      <c r="B406" s="279" t="s">
        <v>656</v>
      </c>
      <c r="C406" s="279" t="s">
        <v>1003</v>
      </c>
      <c r="D406" s="250" t="s">
        <v>700</v>
      </c>
      <c r="E406" s="279" t="s">
        <v>2</v>
      </c>
      <c r="F406" s="279" t="s">
        <v>39</v>
      </c>
      <c r="G406" s="250" t="s">
        <v>373</v>
      </c>
      <c r="H406" s="250" t="s">
        <v>376</v>
      </c>
      <c r="I406" s="250"/>
      <c r="J406" s="281" t="s">
        <v>285</v>
      </c>
      <c r="K406" s="282">
        <v>43.504200000000004</v>
      </c>
      <c r="L406" s="279">
        <v>250</v>
      </c>
      <c r="M406" s="281">
        <f t="shared" si="12"/>
        <v>906.33750000000009</v>
      </c>
      <c r="N406" s="281">
        <f t="shared" si="13"/>
        <v>10876.050000000001</v>
      </c>
      <c r="O406" s="279" t="s">
        <v>286</v>
      </c>
    </row>
    <row r="407" spans="1:15" x14ac:dyDescent="0.3">
      <c r="A407" s="279" t="s">
        <v>503</v>
      </c>
      <c r="B407" s="279" t="s">
        <v>656</v>
      </c>
      <c r="C407" s="279" t="s">
        <v>658</v>
      </c>
      <c r="D407" s="250" t="s">
        <v>587</v>
      </c>
      <c r="E407" s="287" t="s">
        <v>7</v>
      </c>
      <c r="F407" s="279" t="s">
        <v>39</v>
      </c>
      <c r="G407" s="279" t="s">
        <v>378</v>
      </c>
      <c r="H407" s="279" t="s">
        <v>378</v>
      </c>
      <c r="I407" s="250"/>
      <c r="J407" s="281" t="s">
        <v>285</v>
      </c>
      <c r="K407" s="282">
        <v>63.914000000000001</v>
      </c>
      <c r="L407" s="279">
        <v>52</v>
      </c>
      <c r="M407" s="281">
        <f t="shared" si="12"/>
        <v>276.96066666666667</v>
      </c>
      <c r="N407" s="281">
        <f t="shared" si="13"/>
        <v>3323.5280000000002</v>
      </c>
      <c r="O407" s="279" t="s">
        <v>286</v>
      </c>
    </row>
    <row r="408" spans="1:15" x14ac:dyDescent="0.3">
      <c r="A408" s="279" t="s">
        <v>503</v>
      </c>
      <c r="B408" s="279" t="s">
        <v>656</v>
      </c>
      <c r="C408" s="279" t="s">
        <v>657</v>
      </c>
      <c r="D408" s="250" t="s">
        <v>587</v>
      </c>
      <c r="E408" s="287" t="s">
        <v>7</v>
      </c>
      <c r="F408" s="279" t="s">
        <v>39</v>
      </c>
      <c r="G408" s="279" t="s">
        <v>378</v>
      </c>
      <c r="H408" s="279" t="s">
        <v>378</v>
      </c>
      <c r="I408" s="250"/>
      <c r="J408" s="281" t="s">
        <v>285</v>
      </c>
      <c r="K408" s="282">
        <v>2.4697</v>
      </c>
      <c r="L408" s="279">
        <v>52</v>
      </c>
      <c r="M408" s="281">
        <f t="shared" si="12"/>
        <v>10.702033333333333</v>
      </c>
      <c r="N408" s="281">
        <f t="shared" si="13"/>
        <v>128.42439999999999</v>
      </c>
      <c r="O408" s="279" t="s">
        <v>286</v>
      </c>
    </row>
    <row r="409" spans="1:15" x14ac:dyDescent="0.3">
      <c r="A409" s="279" t="s">
        <v>503</v>
      </c>
      <c r="B409" s="279" t="s">
        <v>656</v>
      </c>
      <c r="C409" s="279" t="s">
        <v>661</v>
      </c>
      <c r="D409" s="250" t="s">
        <v>587</v>
      </c>
      <c r="E409" s="287" t="s">
        <v>7</v>
      </c>
      <c r="F409" s="279" t="s">
        <v>39</v>
      </c>
      <c r="G409" s="279" t="s">
        <v>378</v>
      </c>
      <c r="H409" s="279" t="s">
        <v>378</v>
      </c>
      <c r="I409" s="279"/>
      <c r="J409" s="281" t="s">
        <v>285</v>
      </c>
      <c r="K409" s="282">
        <v>71.662000000000006</v>
      </c>
      <c r="L409" s="279">
        <v>52</v>
      </c>
      <c r="M409" s="281">
        <f t="shared" si="12"/>
        <v>310.53533333333337</v>
      </c>
      <c r="N409" s="281">
        <f t="shared" si="13"/>
        <v>3726.4240000000004</v>
      </c>
      <c r="O409" s="279" t="s">
        <v>286</v>
      </c>
    </row>
    <row r="410" spans="1:15" x14ac:dyDescent="0.3">
      <c r="A410" s="279" t="s">
        <v>503</v>
      </c>
      <c r="B410" s="279" t="s">
        <v>656</v>
      </c>
      <c r="C410" s="279" t="s">
        <v>666</v>
      </c>
      <c r="D410" s="250" t="s">
        <v>587</v>
      </c>
      <c r="E410" s="287" t="s">
        <v>7</v>
      </c>
      <c r="F410" s="279" t="s">
        <v>39</v>
      </c>
      <c r="G410" s="279" t="s">
        <v>378</v>
      </c>
      <c r="H410" s="279" t="s">
        <v>378</v>
      </c>
      <c r="I410" s="294"/>
      <c r="J410" s="281" t="s">
        <v>285</v>
      </c>
      <c r="K410" s="282">
        <v>166.38339999999999</v>
      </c>
      <c r="L410" s="279">
        <v>52</v>
      </c>
      <c r="M410" s="281">
        <f t="shared" si="12"/>
        <v>720.99473333333333</v>
      </c>
      <c r="N410" s="281">
        <f t="shared" si="13"/>
        <v>8651.9367999999995</v>
      </c>
      <c r="O410" s="279" t="s">
        <v>286</v>
      </c>
    </row>
    <row r="411" spans="1:15" x14ac:dyDescent="0.3">
      <c r="A411" s="279" t="s">
        <v>503</v>
      </c>
      <c r="B411" s="279" t="s">
        <v>656</v>
      </c>
      <c r="C411" s="279" t="s">
        <v>667</v>
      </c>
      <c r="D411" s="250" t="s">
        <v>587</v>
      </c>
      <c r="E411" s="287" t="s">
        <v>7</v>
      </c>
      <c r="F411" s="279" t="s">
        <v>38</v>
      </c>
      <c r="G411" s="279" t="s">
        <v>378</v>
      </c>
      <c r="H411" s="279" t="s">
        <v>378</v>
      </c>
      <c r="I411" s="294"/>
      <c r="J411" s="281" t="s">
        <v>285</v>
      </c>
      <c r="K411" s="282">
        <v>5.4325000000000001</v>
      </c>
      <c r="L411" s="279">
        <v>52</v>
      </c>
      <c r="M411" s="281">
        <f t="shared" si="12"/>
        <v>23.540833333333335</v>
      </c>
      <c r="N411" s="281">
        <f t="shared" si="13"/>
        <v>282.49</v>
      </c>
      <c r="O411" s="279" t="s">
        <v>286</v>
      </c>
    </row>
    <row r="412" spans="1:15" x14ac:dyDescent="0.3">
      <c r="A412" s="279" t="s">
        <v>503</v>
      </c>
      <c r="B412" s="279" t="s">
        <v>656</v>
      </c>
      <c r="C412" s="279" t="s">
        <v>668</v>
      </c>
      <c r="D412" s="250" t="s">
        <v>587</v>
      </c>
      <c r="E412" s="287" t="s">
        <v>7</v>
      </c>
      <c r="F412" s="279" t="s">
        <v>39</v>
      </c>
      <c r="G412" s="279" t="s">
        <v>378</v>
      </c>
      <c r="H412" s="279" t="s">
        <v>378</v>
      </c>
      <c r="I412" s="279"/>
      <c r="J412" s="281" t="s">
        <v>285</v>
      </c>
      <c r="K412" s="282">
        <v>10.808400000000001</v>
      </c>
      <c r="L412" s="279">
        <v>52</v>
      </c>
      <c r="M412" s="281">
        <f t="shared" si="12"/>
        <v>46.836400000000005</v>
      </c>
      <c r="N412" s="281">
        <f t="shared" si="13"/>
        <v>562.03680000000008</v>
      </c>
      <c r="O412" s="279" t="s">
        <v>286</v>
      </c>
    </row>
    <row r="413" spans="1:15" x14ac:dyDescent="0.3">
      <c r="A413" s="279" t="s">
        <v>503</v>
      </c>
      <c r="B413" s="279" t="s">
        <v>656</v>
      </c>
      <c r="C413" s="279"/>
      <c r="D413" s="279" t="s">
        <v>1059</v>
      </c>
      <c r="E413" s="279" t="s">
        <v>9</v>
      </c>
      <c r="F413" s="279" t="s">
        <v>39</v>
      </c>
      <c r="G413" s="279" t="s">
        <v>378</v>
      </c>
      <c r="H413" s="281" t="s">
        <v>378</v>
      </c>
      <c r="I413" s="279"/>
      <c r="J413" s="281" t="s">
        <v>285</v>
      </c>
      <c r="K413" s="282">
        <v>12.33</v>
      </c>
      <c r="L413" s="290">
        <v>52</v>
      </c>
      <c r="M413" s="281">
        <f t="shared" si="12"/>
        <v>53.43</v>
      </c>
      <c r="N413" s="281">
        <f t="shared" si="13"/>
        <v>641.16</v>
      </c>
      <c r="O413" s="279" t="s">
        <v>286</v>
      </c>
    </row>
    <row r="414" spans="1:15" x14ac:dyDescent="0.3">
      <c r="A414" s="279" t="s">
        <v>503</v>
      </c>
      <c r="B414" s="279" t="s">
        <v>656</v>
      </c>
      <c r="C414" s="279" t="s">
        <v>975</v>
      </c>
      <c r="D414" s="250" t="s">
        <v>509</v>
      </c>
      <c r="E414" s="279" t="s">
        <v>11</v>
      </c>
      <c r="F414" s="279" t="s">
        <v>38</v>
      </c>
      <c r="G414" s="279" t="s">
        <v>378</v>
      </c>
      <c r="H414" s="281" t="s">
        <v>378</v>
      </c>
      <c r="I414" s="279"/>
      <c r="J414" s="281" t="s">
        <v>285</v>
      </c>
      <c r="K414" s="282">
        <v>16.445600000000002</v>
      </c>
      <c r="L414" s="279">
        <v>52</v>
      </c>
      <c r="M414" s="281">
        <f t="shared" si="12"/>
        <v>71.264266666666671</v>
      </c>
      <c r="N414" s="281">
        <f t="shared" si="13"/>
        <v>855.17120000000011</v>
      </c>
      <c r="O414" s="279" t="s">
        <v>286</v>
      </c>
    </row>
    <row r="415" spans="1:15" x14ac:dyDescent="0.3">
      <c r="A415" s="279" t="s">
        <v>503</v>
      </c>
      <c r="B415" s="279" t="s">
        <v>656</v>
      </c>
      <c r="C415" s="279" t="s">
        <v>1011</v>
      </c>
      <c r="D415" s="250" t="s">
        <v>509</v>
      </c>
      <c r="E415" s="279" t="s">
        <v>11</v>
      </c>
      <c r="F415" s="279" t="s">
        <v>38</v>
      </c>
      <c r="G415" s="279" t="s">
        <v>378</v>
      </c>
      <c r="H415" s="281" t="s">
        <v>378</v>
      </c>
      <c r="I415" s="279"/>
      <c r="J415" s="281" t="s">
        <v>285</v>
      </c>
      <c r="K415" s="282">
        <v>19.8902</v>
      </c>
      <c r="L415" s="279">
        <v>52</v>
      </c>
      <c r="M415" s="281">
        <f t="shared" si="12"/>
        <v>86.190866666666679</v>
      </c>
      <c r="N415" s="281">
        <f t="shared" si="13"/>
        <v>1034.2904000000001</v>
      </c>
      <c r="O415" s="279" t="s">
        <v>286</v>
      </c>
    </row>
    <row r="416" spans="1:15" x14ac:dyDescent="0.3">
      <c r="A416" s="279" t="s">
        <v>503</v>
      </c>
      <c r="B416" s="279" t="s">
        <v>656</v>
      </c>
      <c r="C416" s="279" t="s">
        <v>1012</v>
      </c>
      <c r="D416" s="250" t="s">
        <v>509</v>
      </c>
      <c r="E416" s="279" t="s">
        <v>11</v>
      </c>
      <c r="F416" s="279" t="s">
        <v>38</v>
      </c>
      <c r="G416" s="279" t="s">
        <v>378</v>
      </c>
      <c r="H416" s="281" t="s">
        <v>378</v>
      </c>
      <c r="I416" s="279"/>
      <c r="J416" s="281" t="s">
        <v>285</v>
      </c>
      <c r="K416" s="282">
        <v>16.427700000000002</v>
      </c>
      <c r="L416" s="279">
        <v>52</v>
      </c>
      <c r="M416" s="281">
        <f t="shared" si="12"/>
        <v>71.186700000000016</v>
      </c>
      <c r="N416" s="281">
        <f t="shared" si="13"/>
        <v>854.24040000000014</v>
      </c>
      <c r="O416" s="279" t="s">
        <v>286</v>
      </c>
    </row>
    <row r="417" spans="1:15" x14ac:dyDescent="0.3">
      <c r="A417" s="279" t="s">
        <v>503</v>
      </c>
      <c r="B417" s="279" t="s">
        <v>656</v>
      </c>
      <c r="C417" s="279" t="s">
        <v>971</v>
      </c>
      <c r="D417" s="250" t="s">
        <v>50</v>
      </c>
      <c r="E417" s="279" t="s">
        <v>13</v>
      </c>
      <c r="F417" s="279" t="s">
        <v>9</v>
      </c>
      <c r="G417" s="279" t="s">
        <v>373</v>
      </c>
      <c r="H417" s="281" t="s">
        <v>376</v>
      </c>
      <c r="I417" s="250"/>
      <c r="J417" s="281" t="s">
        <v>285</v>
      </c>
      <c r="K417" s="282">
        <v>9.1433</v>
      </c>
      <c r="L417" s="279">
        <v>250</v>
      </c>
      <c r="M417" s="281">
        <f t="shared" si="12"/>
        <v>190.48541666666665</v>
      </c>
      <c r="N417" s="281">
        <f t="shared" si="13"/>
        <v>2285.8249999999998</v>
      </c>
      <c r="O417" s="279" t="s">
        <v>286</v>
      </c>
    </row>
    <row r="418" spans="1:15" x14ac:dyDescent="0.3">
      <c r="A418" s="279" t="s">
        <v>503</v>
      </c>
      <c r="B418" s="279" t="s">
        <v>656</v>
      </c>
      <c r="C418" s="279" t="s">
        <v>994</v>
      </c>
      <c r="D418" s="250" t="s">
        <v>50</v>
      </c>
      <c r="E418" s="279" t="s">
        <v>13</v>
      </c>
      <c r="F418" s="279" t="s">
        <v>9</v>
      </c>
      <c r="G418" s="279" t="s">
        <v>373</v>
      </c>
      <c r="H418" s="281" t="s">
        <v>376</v>
      </c>
      <c r="I418" s="250"/>
      <c r="J418" s="281" t="s">
        <v>285</v>
      </c>
      <c r="K418" s="282">
        <v>4.6063000000000001</v>
      </c>
      <c r="L418" s="279">
        <v>250</v>
      </c>
      <c r="M418" s="281">
        <f t="shared" si="12"/>
        <v>95.964583333333337</v>
      </c>
      <c r="N418" s="281">
        <f t="shared" si="13"/>
        <v>1151.575</v>
      </c>
      <c r="O418" s="279" t="s">
        <v>286</v>
      </c>
    </row>
    <row r="419" spans="1:15" x14ac:dyDescent="0.3">
      <c r="A419" s="279" t="s">
        <v>503</v>
      </c>
      <c r="B419" s="279" t="s">
        <v>656</v>
      </c>
      <c r="C419" s="279" t="s">
        <v>1014</v>
      </c>
      <c r="D419" s="250" t="s">
        <v>526</v>
      </c>
      <c r="E419" s="279" t="s">
        <v>105</v>
      </c>
      <c r="F419" s="279" t="s">
        <v>9</v>
      </c>
      <c r="G419" s="281" t="s">
        <v>373</v>
      </c>
      <c r="H419" s="281" t="s">
        <v>376</v>
      </c>
      <c r="I419" s="279"/>
      <c r="J419" s="281" t="s">
        <v>285</v>
      </c>
      <c r="K419" s="282">
        <v>3.93</v>
      </c>
      <c r="L419" s="279">
        <v>375</v>
      </c>
      <c r="M419" s="281">
        <f t="shared" si="12"/>
        <v>122.8125</v>
      </c>
      <c r="N419" s="281">
        <f t="shared" si="13"/>
        <v>1473.75</v>
      </c>
      <c r="O419" s="279" t="s">
        <v>286</v>
      </c>
    </row>
    <row r="420" spans="1:15" x14ac:dyDescent="0.3">
      <c r="A420" s="279" t="s">
        <v>503</v>
      </c>
      <c r="B420" s="279" t="s">
        <v>656</v>
      </c>
      <c r="C420" s="279" t="s">
        <v>993</v>
      </c>
      <c r="D420" s="250" t="s">
        <v>526</v>
      </c>
      <c r="E420" s="279" t="s">
        <v>105</v>
      </c>
      <c r="F420" s="279" t="s">
        <v>9</v>
      </c>
      <c r="G420" s="281" t="s">
        <v>373</v>
      </c>
      <c r="H420" s="281" t="s">
        <v>376</v>
      </c>
      <c r="I420" s="279"/>
      <c r="J420" s="281" t="s">
        <v>285</v>
      </c>
      <c r="K420" s="282">
        <v>4.6035000000000004</v>
      </c>
      <c r="L420" s="279">
        <v>375</v>
      </c>
      <c r="M420" s="281">
        <f t="shared" si="12"/>
        <v>143.85937500000003</v>
      </c>
      <c r="N420" s="281">
        <f t="shared" si="13"/>
        <v>1726.3125000000002</v>
      </c>
      <c r="O420" s="279" t="s">
        <v>286</v>
      </c>
    </row>
    <row r="421" spans="1:15" x14ac:dyDescent="0.3">
      <c r="A421" s="279" t="s">
        <v>503</v>
      </c>
      <c r="B421" s="279" t="s">
        <v>656</v>
      </c>
      <c r="C421" s="279" t="s">
        <v>990</v>
      </c>
      <c r="D421" s="250" t="s">
        <v>526</v>
      </c>
      <c r="E421" s="279" t="s">
        <v>105</v>
      </c>
      <c r="F421" s="279" t="s">
        <v>9</v>
      </c>
      <c r="G421" s="281" t="s">
        <v>373</v>
      </c>
      <c r="H421" s="281" t="s">
        <v>376</v>
      </c>
      <c r="I421" s="279"/>
      <c r="J421" s="281" t="s">
        <v>285</v>
      </c>
      <c r="K421" s="282">
        <v>2.4319999999999999</v>
      </c>
      <c r="L421" s="279">
        <v>375</v>
      </c>
      <c r="M421" s="281">
        <f t="shared" si="12"/>
        <v>76</v>
      </c>
      <c r="N421" s="281">
        <f t="shared" si="13"/>
        <v>912</v>
      </c>
      <c r="O421" s="279" t="s">
        <v>286</v>
      </c>
    </row>
    <row r="422" spans="1:15" x14ac:dyDescent="0.3">
      <c r="A422" s="279" t="s">
        <v>503</v>
      </c>
      <c r="B422" s="279" t="s">
        <v>656</v>
      </c>
      <c r="C422" s="279" t="s">
        <v>972</v>
      </c>
      <c r="D422" s="250" t="s">
        <v>526</v>
      </c>
      <c r="E422" s="279" t="s">
        <v>105</v>
      </c>
      <c r="F422" s="279" t="s">
        <v>9</v>
      </c>
      <c r="G422" s="281" t="s">
        <v>373</v>
      </c>
      <c r="H422" s="281" t="s">
        <v>376</v>
      </c>
      <c r="I422" s="279"/>
      <c r="J422" s="281" t="s">
        <v>285</v>
      </c>
      <c r="K422" s="282">
        <v>10.4361</v>
      </c>
      <c r="L422" s="279">
        <v>375</v>
      </c>
      <c r="M422" s="281">
        <f t="shared" si="12"/>
        <v>326.12812500000001</v>
      </c>
      <c r="N422" s="281">
        <f t="shared" si="13"/>
        <v>3913.5374999999999</v>
      </c>
      <c r="O422" s="279" t="s">
        <v>286</v>
      </c>
    </row>
    <row r="423" spans="1:15" x14ac:dyDescent="0.3">
      <c r="A423" s="279" t="s">
        <v>503</v>
      </c>
      <c r="B423" s="279" t="s">
        <v>656</v>
      </c>
      <c r="C423" s="279" t="s">
        <v>970</v>
      </c>
      <c r="D423" s="250" t="s">
        <v>526</v>
      </c>
      <c r="E423" s="279" t="s">
        <v>105</v>
      </c>
      <c r="F423" s="279" t="s">
        <v>9</v>
      </c>
      <c r="G423" s="281" t="s">
        <v>373</v>
      </c>
      <c r="H423" s="281" t="s">
        <v>376</v>
      </c>
      <c r="I423" s="279"/>
      <c r="J423" s="281" t="s">
        <v>285</v>
      </c>
      <c r="K423" s="282">
        <v>5.2712000000000003</v>
      </c>
      <c r="L423" s="279">
        <v>375</v>
      </c>
      <c r="M423" s="281">
        <f t="shared" si="12"/>
        <v>164.72499999999999</v>
      </c>
      <c r="N423" s="281">
        <f t="shared" si="13"/>
        <v>1976.7</v>
      </c>
      <c r="O423" s="279" t="s">
        <v>286</v>
      </c>
    </row>
    <row r="424" spans="1:15" x14ac:dyDescent="0.3">
      <c r="A424" s="279" t="s">
        <v>503</v>
      </c>
      <c r="B424" s="279" t="s">
        <v>656</v>
      </c>
      <c r="C424" s="279" t="s">
        <v>1015</v>
      </c>
      <c r="D424" s="250" t="s">
        <v>526</v>
      </c>
      <c r="E424" s="279" t="s">
        <v>105</v>
      </c>
      <c r="F424" s="279" t="s">
        <v>9</v>
      </c>
      <c r="G424" s="281" t="s">
        <v>373</v>
      </c>
      <c r="H424" s="281" t="s">
        <v>376</v>
      </c>
      <c r="I424" s="279"/>
      <c r="J424" s="281" t="s">
        <v>285</v>
      </c>
      <c r="K424" s="282">
        <v>13.0389</v>
      </c>
      <c r="L424" s="279">
        <v>375</v>
      </c>
      <c r="M424" s="281">
        <f t="shared" si="12"/>
        <v>407.46562499999999</v>
      </c>
      <c r="N424" s="281">
        <f t="shared" si="13"/>
        <v>4889.5874999999996</v>
      </c>
      <c r="O424" s="279" t="s">
        <v>286</v>
      </c>
    </row>
    <row r="425" spans="1:15" x14ac:dyDescent="0.3">
      <c r="A425" s="279" t="s">
        <v>503</v>
      </c>
      <c r="B425" s="279" t="s">
        <v>656</v>
      </c>
      <c r="C425" s="279" t="s">
        <v>1016</v>
      </c>
      <c r="D425" s="250" t="s">
        <v>526</v>
      </c>
      <c r="E425" s="279" t="s">
        <v>105</v>
      </c>
      <c r="F425" s="279" t="s">
        <v>9</v>
      </c>
      <c r="G425" s="281" t="s">
        <v>373</v>
      </c>
      <c r="H425" s="281" t="s">
        <v>376</v>
      </c>
      <c r="I425" s="279"/>
      <c r="J425" s="281" t="s">
        <v>285</v>
      </c>
      <c r="K425" s="282">
        <v>5.9365000000000006</v>
      </c>
      <c r="L425" s="279">
        <v>375</v>
      </c>
      <c r="M425" s="281">
        <f t="shared" si="12"/>
        <v>185.515625</v>
      </c>
      <c r="N425" s="281">
        <f t="shared" si="13"/>
        <v>2226.1875</v>
      </c>
      <c r="O425" s="279" t="s">
        <v>286</v>
      </c>
    </row>
    <row r="426" spans="1:15" x14ac:dyDescent="0.3">
      <c r="A426" s="279" t="s">
        <v>503</v>
      </c>
      <c r="B426" s="279" t="s">
        <v>656</v>
      </c>
      <c r="C426" s="279" t="s">
        <v>750</v>
      </c>
      <c r="D426" s="250" t="s">
        <v>751</v>
      </c>
      <c r="E426" s="279" t="s">
        <v>16</v>
      </c>
      <c r="F426" s="279" t="s">
        <v>39</v>
      </c>
      <c r="G426" s="281" t="s">
        <v>373</v>
      </c>
      <c r="H426" s="281" t="s">
        <v>376</v>
      </c>
      <c r="I426" s="279"/>
      <c r="J426" s="281" t="s">
        <v>285</v>
      </c>
      <c r="K426" s="282">
        <v>5.4037000000000006</v>
      </c>
      <c r="L426" s="279">
        <v>125</v>
      </c>
      <c r="M426" s="281">
        <f t="shared" si="12"/>
        <v>56.288541666666674</v>
      </c>
      <c r="N426" s="281">
        <f t="shared" si="13"/>
        <v>675.46250000000009</v>
      </c>
      <c r="O426" s="279" t="s">
        <v>286</v>
      </c>
    </row>
    <row r="427" spans="1:15" x14ac:dyDescent="0.3">
      <c r="A427" s="279" t="s">
        <v>503</v>
      </c>
      <c r="B427" s="279" t="s">
        <v>656</v>
      </c>
      <c r="C427" s="279" t="s">
        <v>1017</v>
      </c>
      <c r="D427" s="250" t="s">
        <v>1010</v>
      </c>
      <c r="E427" s="279" t="s">
        <v>20</v>
      </c>
      <c r="F427" s="279" t="s">
        <v>13</v>
      </c>
      <c r="G427" s="250" t="s">
        <v>373</v>
      </c>
      <c r="H427" s="281" t="s">
        <v>1071</v>
      </c>
      <c r="I427" s="250"/>
      <c r="J427" s="281" t="s">
        <v>285</v>
      </c>
      <c r="K427" s="282">
        <v>7.5173000000000005</v>
      </c>
      <c r="L427" s="279">
        <v>1</v>
      </c>
      <c r="M427" s="281">
        <f t="shared" si="12"/>
        <v>0.62644166666666667</v>
      </c>
      <c r="N427" s="281">
        <f t="shared" si="13"/>
        <v>7.5173000000000005</v>
      </c>
      <c r="O427" s="279" t="s">
        <v>286</v>
      </c>
    </row>
    <row r="428" spans="1:15" ht="30.6" x14ac:dyDescent="0.3">
      <c r="A428" s="279" t="s">
        <v>503</v>
      </c>
      <c r="B428" s="279" t="s">
        <v>656</v>
      </c>
      <c r="C428" s="279" t="s">
        <v>1002</v>
      </c>
      <c r="D428" s="250" t="s">
        <v>818</v>
      </c>
      <c r="E428" s="279" t="s">
        <v>20</v>
      </c>
      <c r="F428" s="279" t="s">
        <v>13</v>
      </c>
      <c r="G428" s="281" t="s">
        <v>382</v>
      </c>
      <c r="H428" s="281" t="s">
        <v>382</v>
      </c>
      <c r="I428" s="250"/>
      <c r="J428" s="281" t="s">
        <v>285</v>
      </c>
      <c r="K428" s="282">
        <v>10.91</v>
      </c>
      <c r="L428" s="279">
        <v>1</v>
      </c>
      <c r="M428" s="281">
        <f t="shared" si="12"/>
        <v>0.90916666666666668</v>
      </c>
      <c r="N428" s="281">
        <f t="shared" si="13"/>
        <v>10.91</v>
      </c>
      <c r="O428" s="279" t="s">
        <v>286</v>
      </c>
    </row>
    <row r="429" spans="1:15" ht="30.6" x14ac:dyDescent="0.3">
      <c r="A429" s="279" t="s">
        <v>503</v>
      </c>
      <c r="B429" s="279" t="s">
        <v>656</v>
      </c>
      <c r="C429" s="279" t="s">
        <v>1004</v>
      </c>
      <c r="D429" s="250" t="s">
        <v>818</v>
      </c>
      <c r="E429" s="279" t="s">
        <v>20</v>
      </c>
      <c r="F429" s="279" t="s">
        <v>13</v>
      </c>
      <c r="G429" s="281" t="s">
        <v>382</v>
      </c>
      <c r="H429" s="281" t="s">
        <v>382</v>
      </c>
      <c r="I429" s="250"/>
      <c r="J429" s="281" t="s">
        <v>285</v>
      </c>
      <c r="K429" s="282">
        <v>11.081000000000001</v>
      </c>
      <c r="L429" s="279">
        <v>1</v>
      </c>
      <c r="M429" s="281">
        <f t="shared" si="12"/>
        <v>0.92341666666666677</v>
      </c>
      <c r="N429" s="281">
        <f t="shared" si="13"/>
        <v>11.081000000000001</v>
      </c>
      <c r="O429" s="279" t="s">
        <v>286</v>
      </c>
    </row>
    <row r="430" spans="1:15" ht="30.6" x14ac:dyDescent="0.3">
      <c r="A430" s="279" t="s">
        <v>503</v>
      </c>
      <c r="B430" s="279" t="s">
        <v>656</v>
      </c>
      <c r="C430" s="279" t="s">
        <v>1005</v>
      </c>
      <c r="D430" s="250" t="s">
        <v>818</v>
      </c>
      <c r="E430" s="279" t="s">
        <v>20</v>
      </c>
      <c r="F430" s="279" t="s">
        <v>13</v>
      </c>
      <c r="G430" s="281" t="s">
        <v>382</v>
      </c>
      <c r="H430" s="281" t="s">
        <v>382</v>
      </c>
      <c r="I430" s="250"/>
      <c r="J430" s="281" t="s">
        <v>285</v>
      </c>
      <c r="K430" s="282">
        <v>5.2788000000000004</v>
      </c>
      <c r="L430" s="279">
        <v>1</v>
      </c>
      <c r="M430" s="281">
        <f t="shared" si="12"/>
        <v>0.43990000000000001</v>
      </c>
      <c r="N430" s="281">
        <f t="shared" si="13"/>
        <v>5.2788000000000004</v>
      </c>
      <c r="O430" s="279" t="s">
        <v>286</v>
      </c>
    </row>
    <row r="431" spans="1:15" ht="30.6" x14ac:dyDescent="0.3">
      <c r="A431" s="279" t="s">
        <v>503</v>
      </c>
      <c r="B431" s="279" t="s">
        <v>656</v>
      </c>
      <c r="C431" s="279" t="s">
        <v>1006</v>
      </c>
      <c r="D431" s="250" t="s">
        <v>818</v>
      </c>
      <c r="E431" s="279" t="s">
        <v>20</v>
      </c>
      <c r="F431" s="279" t="s">
        <v>39</v>
      </c>
      <c r="G431" s="281" t="s">
        <v>382</v>
      </c>
      <c r="H431" s="281" t="s">
        <v>382</v>
      </c>
      <c r="I431" s="250"/>
      <c r="J431" s="281" t="s">
        <v>285</v>
      </c>
      <c r="K431" s="282">
        <v>3.0920000000000001</v>
      </c>
      <c r="L431" s="279">
        <v>1</v>
      </c>
      <c r="M431" s="281">
        <f t="shared" si="12"/>
        <v>0.25766666666666665</v>
      </c>
      <c r="N431" s="281">
        <f t="shared" si="13"/>
        <v>3.0920000000000001</v>
      </c>
      <c r="O431" s="279" t="s">
        <v>286</v>
      </c>
    </row>
    <row r="432" spans="1:15" x14ac:dyDescent="0.3">
      <c r="A432" s="279" t="s">
        <v>503</v>
      </c>
      <c r="B432" s="279" t="s">
        <v>656</v>
      </c>
      <c r="C432" s="279" t="s">
        <v>992</v>
      </c>
      <c r="D432" s="250" t="s">
        <v>51</v>
      </c>
      <c r="E432" s="250"/>
      <c r="F432" s="279" t="s">
        <v>39</v>
      </c>
      <c r="G432" s="281" t="s">
        <v>373</v>
      </c>
      <c r="H432" s="281" t="s">
        <v>1072</v>
      </c>
      <c r="I432" s="250"/>
      <c r="J432" s="281" t="s">
        <v>285</v>
      </c>
      <c r="K432" s="282">
        <v>4.3740000000000006</v>
      </c>
      <c r="L432" s="279">
        <v>52</v>
      </c>
      <c r="M432" s="281">
        <f t="shared" si="12"/>
        <v>18.954000000000004</v>
      </c>
      <c r="N432" s="281">
        <f t="shared" si="13"/>
        <v>227.44800000000004</v>
      </c>
      <c r="O432" s="279" t="s">
        <v>286</v>
      </c>
    </row>
    <row r="433" spans="1:15" x14ac:dyDescent="0.3">
      <c r="A433" s="279" t="s">
        <v>503</v>
      </c>
      <c r="B433" s="279" t="s">
        <v>656</v>
      </c>
      <c r="C433" s="279" t="s">
        <v>995</v>
      </c>
      <c r="D433" s="250" t="s">
        <v>51</v>
      </c>
      <c r="E433" s="250"/>
      <c r="F433" s="279" t="s">
        <v>39</v>
      </c>
      <c r="G433" s="281" t="s">
        <v>373</v>
      </c>
      <c r="H433" s="281" t="s">
        <v>1072</v>
      </c>
      <c r="I433" s="250"/>
      <c r="J433" s="281" t="s">
        <v>285</v>
      </c>
      <c r="K433" s="282">
        <v>3.6962000000000002</v>
      </c>
      <c r="L433" s="279">
        <v>52</v>
      </c>
      <c r="M433" s="281">
        <f t="shared" si="12"/>
        <v>16.016866666666669</v>
      </c>
      <c r="N433" s="281">
        <f t="shared" si="13"/>
        <v>192.20240000000001</v>
      </c>
      <c r="O433" s="279" t="s">
        <v>286</v>
      </c>
    </row>
    <row r="434" spans="1:15" x14ac:dyDescent="0.3">
      <c r="A434" s="279" t="s">
        <v>503</v>
      </c>
      <c r="B434" s="287" t="s">
        <v>521</v>
      </c>
      <c r="C434" s="295" t="s">
        <v>1034</v>
      </c>
      <c r="D434" s="288" t="s">
        <v>700</v>
      </c>
      <c r="E434" s="279" t="s">
        <v>2</v>
      </c>
      <c r="F434" s="287" t="s">
        <v>39</v>
      </c>
      <c r="G434" s="250" t="s">
        <v>373</v>
      </c>
      <c r="H434" s="250" t="s">
        <v>376</v>
      </c>
      <c r="I434" s="250"/>
      <c r="J434" s="281" t="s">
        <v>285</v>
      </c>
      <c r="K434" s="289">
        <v>46.744900000000001</v>
      </c>
      <c r="L434" s="279">
        <v>250</v>
      </c>
      <c r="M434" s="281">
        <f t="shared" si="12"/>
        <v>973.85208333333333</v>
      </c>
      <c r="N434" s="281">
        <f t="shared" si="13"/>
        <v>11686.225</v>
      </c>
      <c r="O434" s="279" t="s">
        <v>286</v>
      </c>
    </row>
    <row r="435" spans="1:15" x14ac:dyDescent="0.3">
      <c r="A435" s="279" t="s">
        <v>503</v>
      </c>
      <c r="B435" s="287" t="s">
        <v>521</v>
      </c>
      <c r="C435" s="295" t="s">
        <v>1029</v>
      </c>
      <c r="D435" s="288" t="s">
        <v>1030</v>
      </c>
      <c r="E435" s="250" t="s">
        <v>2</v>
      </c>
      <c r="F435" s="287" t="s">
        <v>39</v>
      </c>
      <c r="G435" s="250" t="s">
        <v>373</v>
      </c>
      <c r="H435" s="281" t="s">
        <v>376</v>
      </c>
      <c r="I435" s="250"/>
      <c r="J435" s="250" t="s">
        <v>285</v>
      </c>
      <c r="K435" s="289">
        <v>253.11</v>
      </c>
      <c r="L435" s="250">
        <v>250</v>
      </c>
      <c r="M435" s="281">
        <f t="shared" si="12"/>
        <v>5273.125</v>
      </c>
      <c r="N435" s="281">
        <f t="shared" si="13"/>
        <v>63277.5</v>
      </c>
      <c r="O435" s="279" t="s">
        <v>286</v>
      </c>
    </row>
    <row r="436" spans="1:15" x14ac:dyDescent="0.3">
      <c r="A436" s="279" t="s">
        <v>503</v>
      </c>
      <c r="B436" s="287" t="s">
        <v>521</v>
      </c>
      <c r="C436" s="295" t="s">
        <v>729</v>
      </c>
      <c r="D436" s="288" t="s">
        <v>730</v>
      </c>
      <c r="E436" s="279" t="s">
        <v>5</v>
      </c>
      <c r="F436" s="287" t="s">
        <v>39</v>
      </c>
      <c r="G436" s="279" t="s">
        <v>378</v>
      </c>
      <c r="H436" s="279" t="s">
        <v>378</v>
      </c>
      <c r="I436" s="250"/>
      <c r="J436" s="281" t="s">
        <v>285</v>
      </c>
      <c r="K436" s="289">
        <v>164.89</v>
      </c>
      <c r="L436" s="250">
        <v>250</v>
      </c>
      <c r="M436" s="281">
        <f t="shared" si="12"/>
        <v>3435.2083333333335</v>
      </c>
      <c r="N436" s="281">
        <f t="shared" si="13"/>
        <v>41222.5</v>
      </c>
      <c r="O436" s="279" t="s">
        <v>286</v>
      </c>
    </row>
    <row r="437" spans="1:15" x14ac:dyDescent="0.3">
      <c r="A437" s="279" t="s">
        <v>503</v>
      </c>
      <c r="B437" s="287" t="s">
        <v>521</v>
      </c>
      <c r="C437" s="295" t="s">
        <v>671</v>
      </c>
      <c r="D437" s="288" t="s">
        <v>587</v>
      </c>
      <c r="E437" s="287" t="s">
        <v>7</v>
      </c>
      <c r="F437" s="287" t="s">
        <v>13</v>
      </c>
      <c r="G437" s="279" t="s">
        <v>378</v>
      </c>
      <c r="H437" s="279" t="s">
        <v>378</v>
      </c>
      <c r="I437" s="286"/>
      <c r="J437" s="281" t="s">
        <v>285</v>
      </c>
      <c r="K437" s="289">
        <v>28.946300000000001</v>
      </c>
      <c r="L437" s="279">
        <v>52</v>
      </c>
      <c r="M437" s="281">
        <f t="shared" si="12"/>
        <v>125.43396666666666</v>
      </c>
      <c r="N437" s="281">
        <f t="shared" si="13"/>
        <v>1505.2076</v>
      </c>
      <c r="O437" s="279" t="s">
        <v>286</v>
      </c>
    </row>
    <row r="438" spans="1:15" x14ac:dyDescent="0.3">
      <c r="A438" s="279" t="s">
        <v>503</v>
      </c>
      <c r="B438" s="287" t="s">
        <v>521</v>
      </c>
      <c r="C438" s="295" t="s">
        <v>675</v>
      </c>
      <c r="D438" s="288" t="s">
        <v>587</v>
      </c>
      <c r="E438" s="287" t="s">
        <v>7</v>
      </c>
      <c r="F438" s="287" t="s">
        <v>39</v>
      </c>
      <c r="G438" s="279" t="s">
        <v>378</v>
      </c>
      <c r="H438" s="279" t="s">
        <v>378</v>
      </c>
      <c r="I438" s="250"/>
      <c r="J438" s="281" t="s">
        <v>285</v>
      </c>
      <c r="K438" s="289">
        <v>13.3833</v>
      </c>
      <c r="L438" s="279">
        <v>250</v>
      </c>
      <c r="M438" s="281">
        <f t="shared" si="12"/>
        <v>278.81875000000002</v>
      </c>
      <c r="N438" s="281">
        <f t="shared" si="13"/>
        <v>3345.8250000000003</v>
      </c>
      <c r="O438" s="279" t="s">
        <v>286</v>
      </c>
    </row>
    <row r="439" spans="1:15" x14ac:dyDescent="0.3">
      <c r="A439" s="279" t="s">
        <v>503</v>
      </c>
      <c r="B439" s="287" t="s">
        <v>521</v>
      </c>
      <c r="C439" s="295" t="s">
        <v>672</v>
      </c>
      <c r="D439" s="288" t="s">
        <v>587</v>
      </c>
      <c r="E439" s="287" t="s">
        <v>7</v>
      </c>
      <c r="F439" s="287" t="s">
        <v>39</v>
      </c>
      <c r="G439" s="279" t="s">
        <v>378</v>
      </c>
      <c r="H439" s="279" t="s">
        <v>378</v>
      </c>
      <c r="I439" s="250"/>
      <c r="J439" s="281" t="s">
        <v>285</v>
      </c>
      <c r="K439" s="289">
        <v>40.619999999999997</v>
      </c>
      <c r="L439" s="279">
        <v>250</v>
      </c>
      <c r="M439" s="281">
        <f t="shared" si="12"/>
        <v>846.25</v>
      </c>
      <c r="N439" s="281">
        <f t="shared" si="13"/>
        <v>10155</v>
      </c>
      <c r="O439" s="279" t="s">
        <v>286</v>
      </c>
    </row>
    <row r="440" spans="1:15" x14ac:dyDescent="0.3">
      <c r="A440" s="279" t="s">
        <v>503</v>
      </c>
      <c r="B440" s="287" t="s">
        <v>521</v>
      </c>
      <c r="C440" s="295" t="s">
        <v>1051</v>
      </c>
      <c r="D440" s="288" t="s">
        <v>509</v>
      </c>
      <c r="E440" s="279" t="s">
        <v>11</v>
      </c>
      <c r="F440" s="287" t="s">
        <v>39</v>
      </c>
      <c r="G440" s="279" t="s">
        <v>378</v>
      </c>
      <c r="H440" s="281" t="s">
        <v>378</v>
      </c>
      <c r="I440" s="279"/>
      <c r="J440" s="281" t="s">
        <v>285</v>
      </c>
      <c r="K440" s="289">
        <v>16.229200000000002</v>
      </c>
      <c r="L440" s="279">
        <v>52</v>
      </c>
      <c r="M440" s="281">
        <f t="shared" si="12"/>
        <v>70.326533333333344</v>
      </c>
      <c r="N440" s="281">
        <f t="shared" si="13"/>
        <v>843.91840000000013</v>
      </c>
      <c r="O440" s="279" t="s">
        <v>286</v>
      </c>
    </row>
    <row r="441" spans="1:15" x14ac:dyDescent="0.3">
      <c r="A441" s="279" t="s">
        <v>503</v>
      </c>
      <c r="B441" s="287" t="s">
        <v>521</v>
      </c>
      <c r="C441" s="295" t="s">
        <v>1057</v>
      </c>
      <c r="D441" s="288" t="s">
        <v>509</v>
      </c>
      <c r="E441" s="279" t="s">
        <v>11</v>
      </c>
      <c r="F441" s="287" t="s">
        <v>38</v>
      </c>
      <c r="G441" s="279" t="s">
        <v>378</v>
      </c>
      <c r="H441" s="281" t="s">
        <v>378</v>
      </c>
      <c r="I441" s="279"/>
      <c r="J441" s="281" t="s">
        <v>285</v>
      </c>
      <c r="K441" s="289">
        <v>16.984999999999999</v>
      </c>
      <c r="L441" s="279">
        <v>52</v>
      </c>
      <c r="M441" s="281">
        <f t="shared" si="12"/>
        <v>73.601666666666674</v>
      </c>
      <c r="N441" s="281">
        <f t="shared" si="13"/>
        <v>883.22</v>
      </c>
      <c r="O441" s="279" t="s">
        <v>286</v>
      </c>
    </row>
    <row r="442" spans="1:15" x14ac:dyDescent="0.3">
      <c r="A442" s="279" t="s">
        <v>503</v>
      </c>
      <c r="B442" s="287" t="s">
        <v>521</v>
      </c>
      <c r="C442" s="295" t="s">
        <v>1063</v>
      </c>
      <c r="D442" s="288" t="s">
        <v>509</v>
      </c>
      <c r="E442" s="279" t="s">
        <v>11</v>
      </c>
      <c r="F442" s="287" t="s">
        <v>38</v>
      </c>
      <c r="G442" s="279" t="s">
        <v>378</v>
      </c>
      <c r="H442" s="281" t="s">
        <v>378</v>
      </c>
      <c r="I442" s="294"/>
      <c r="J442" s="281" t="s">
        <v>285</v>
      </c>
      <c r="K442" s="289">
        <v>16.8188</v>
      </c>
      <c r="L442" s="279">
        <v>52</v>
      </c>
      <c r="M442" s="281">
        <f t="shared" si="12"/>
        <v>72.881466666666668</v>
      </c>
      <c r="N442" s="281">
        <f t="shared" si="13"/>
        <v>874.57759999999996</v>
      </c>
      <c r="O442" s="279" t="s">
        <v>286</v>
      </c>
    </row>
    <row r="443" spans="1:15" x14ac:dyDescent="0.3">
      <c r="A443" s="279" t="s">
        <v>503</v>
      </c>
      <c r="B443" s="287" t="s">
        <v>521</v>
      </c>
      <c r="C443" s="295" t="s">
        <v>1037</v>
      </c>
      <c r="D443" s="288" t="s">
        <v>50</v>
      </c>
      <c r="E443" s="279" t="s">
        <v>13</v>
      </c>
      <c r="F443" s="287" t="s">
        <v>9</v>
      </c>
      <c r="G443" s="250" t="s">
        <v>373</v>
      </c>
      <c r="H443" s="250" t="s">
        <v>376</v>
      </c>
      <c r="I443" s="250"/>
      <c r="J443" s="281" t="s">
        <v>285</v>
      </c>
      <c r="K443" s="289">
        <v>41.522500000000001</v>
      </c>
      <c r="L443" s="279">
        <v>250</v>
      </c>
      <c r="M443" s="281">
        <f t="shared" si="12"/>
        <v>865.05208333333337</v>
      </c>
      <c r="N443" s="281">
        <f t="shared" si="13"/>
        <v>10380.625</v>
      </c>
      <c r="O443" s="279" t="s">
        <v>286</v>
      </c>
    </row>
    <row r="444" spans="1:15" x14ac:dyDescent="0.3">
      <c r="A444" s="279" t="s">
        <v>503</v>
      </c>
      <c r="B444" s="287" t="s">
        <v>521</v>
      </c>
      <c r="C444" s="295" t="s">
        <v>1038</v>
      </c>
      <c r="D444" s="288" t="s">
        <v>50</v>
      </c>
      <c r="E444" s="279" t="s">
        <v>13</v>
      </c>
      <c r="F444" s="287" t="s">
        <v>13</v>
      </c>
      <c r="G444" s="250" t="s">
        <v>373</v>
      </c>
      <c r="H444" s="250" t="s">
        <v>376</v>
      </c>
      <c r="I444" s="250"/>
      <c r="J444" s="281" t="s">
        <v>285</v>
      </c>
      <c r="K444" s="289">
        <v>23.5014</v>
      </c>
      <c r="L444" s="279">
        <v>250</v>
      </c>
      <c r="M444" s="281">
        <f t="shared" si="12"/>
        <v>489.61250000000001</v>
      </c>
      <c r="N444" s="281">
        <f t="shared" si="13"/>
        <v>5875.35</v>
      </c>
      <c r="O444" s="279" t="s">
        <v>286</v>
      </c>
    </row>
    <row r="445" spans="1:15" x14ac:dyDescent="0.3">
      <c r="A445" s="279" t="s">
        <v>503</v>
      </c>
      <c r="B445" s="287" t="s">
        <v>521</v>
      </c>
      <c r="C445" s="295" t="s">
        <v>1039</v>
      </c>
      <c r="D445" s="288" t="s">
        <v>1040</v>
      </c>
      <c r="E445" s="250" t="s">
        <v>105</v>
      </c>
      <c r="F445" s="287" t="s">
        <v>9</v>
      </c>
      <c r="G445" s="250" t="s">
        <v>373</v>
      </c>
      <c r="H445" s="250" t="s">
        <v>376</v>
      </c>
      <c r="I445" s="250"/>
      <c r="J445" s="250" t="s">
        <v>285</v>
      </c>
      <c r="K445" s="289">
        <v>5.92</v>
      </c>
      <c r="L445" s="250">
        <v>250</v>
      </c>
      <c r="M445" s="281">
        <f t="shared" si="12"/>
        <v>123.33333333333333</v>
      </c>
      <c r="N445" s="281">
        <f t="shared" si="13"/>
        <v>1480</v>
      </c>
      <c r="O445" s="279" t="s">
        <v>286</v>
      </c>
    </row>
    <row r="446" spans="1:15" x14ac:dyDescent="0.3">
      <c r="A446" s="279" t="s">
        <v>503</v>
      </c>
      <c r="B446" s="287" t="s">
        <v>521</v>
      </c>
      <c r="C446" s="295" t="s">
        <v>1041</v>
      </c>
      <c r="D446" s="288" t="s">
        <v>1042</v>
      </c>
      <c r="E446" s="250" t="s">
        <v>105</v>
      </c>
      <c r="F446" s="287" t="s">
        <v>9</v>
      </c>
      <c r="G446" s="250" t="s">
        <v>373</v>
      </c>
      <c r="H446" s="250" t="s">
        <v>376</v>
      </c>
      <c r="I446" s="286"/>
      <c r="J446" s="281" t="s">
        <v>285</v>
      </c>
      <c r="K446" s="289">
        <v>8.2799999999999994</v>
      </c>
      <c r="L446" s="250">
        <v>250</v>
      </c>
      <c r="M446" s="281">
        <f t="shared" si="12"/>
        <v>172.5</v>
      </c>
      <c r="N446" s="281">
        <f t="shared" si="13"/>
        <v>2070</v>
      </c>
      <c r="O446" s="279" t="s">
        <v>286</v>
      </c>
    </row>
    <row r="447" spans="1:15" x14ac:dyDescent="0.3">
      <c r="A447" s="279" t="s">
        <v>503</v>
      </c>
      <c r="B447" s="287" t="s">
        <v>521</v>
      </c>
      <c r="C447" s="295" t="s">
        <v>1043</v>
      </c>
      <c r="D447" s="288" t="s">
        <v>1044</v>
      </c>
      <c r="E447" s="250" t="s">
        <v>105</v>
      </c>
      <c r="F447" s="287" t="s">
        <v>9</v>
      </c>
      <c r="G447" s="250" t="s">
        <v>373</v>
      </c>
      <c r="H447" s="250" t="s">
        <v>376</v>
      </c>
      <c r="I447" s="250"/>
      <c r="J447" s="281" t="s">
        <v>285</v>
      </c>
      <c r="K447" s="289">
        <v>3.65</v>
      </c>
      <c r="L447" s="250">
        <v>250</v>
      </c>
      <c r="M447" s="281">
        <f t="shared" si="12"/>
        <v>76.041666666666671</v>
      </c>
      <c r="N447" s="281">
        <f t="shared" si="13"/>
        <v>912.5</v>
      </c>
      <c r="O447" s="279" t="s">
        <v>286</v>
      </c>
    </row>
    <row r="448" spans="1:15" x14ac:dyDescent="0.3">
      <c r="A448" s="279" t="s">
        <v>503</v>
      </c>
      <c r="B448" s="287" t="s">
        <v>521</v>
      </c>
      <c r="C448" s="295" t="s">
        <v>1045</v>
      </c>
      <c r="D448" s="288" t="s">
        <v>1046</v>
      </c>
      <c r="E448" s="250" t="s">
        <v>105</v>
      </c>
      <c r="F448" s="287" t="s">
        <v>9</v>
      </c>
      <c r="G448" s="250" t="s">
        <v>373</v>
      </c>
      <c r="H448" s="250" t="s">
        <v>376</v>
      </c>
      <c r="I448" s="286"/>
      <c r="J448" s="250" t="s">
        <v>285</v>
      </c>
      <c r="K448" s="289">
        <v>6.77</v>
      </c>
      <c r="L448" s="250">
        <v>250</v>
      </c>
      <c r="M448" s="281">
        <f t="shared" si="12"/>
        <v>141.04166666666666</v>
      </c>
      <c r="N448" s="281">
        <f t="shared" si="13"/>
        <v>1692.5</v>
      </c>
      <c r="O448" s="279" t="s">
        <v>286</v>
      </c>
    </row>
    <row r="449" spans="1:15" x14ac:dyDescent="0.3">
      <c r="A449" s="279" t="s">
        <v>503</v>
      </c>
      <c r="B449" s="287" t="s">
        <v>521</v>
      </c>
      <c r="C449" s="295" t="s">
        <v>733</v>
      </c>
      <c r="D449" s="288" t="s">
        <v>381</v>
      </c>
      <c r="E449" s="279" t="s">
        <v>16</v>
      </c>
      <c r="F449" s="287" t="s">
        <v>39</v>
      </c>
      <c r="G449" s="281" t="s">
        <v>373</v>
      </c>
      <c r="H449" s="281" t="s">
        <v>376</v>
      </c>
      <c r="I449" s="250"/>
      <c r="J449" s="281" t="s">
        <v>285</v>
      </c>
      <c r="K449" s="289">
        <v>4.2</v>
      </c>
      <c r="L449" s="250">
        <v>125</v>
      </c>
      <c r="M449" s="281">
        <f t="shared" si="12"/>
        <v>43.75</v>
      </c>
      <c r="N449" s="281">
        <f t="shared" si="13"/>
        <v>525</v>
      </c>
      <c r="O449" s="279" t="s">
        <v>286</v>
      </c>
    </row>
    <row r="450" spans="1:15" x14ac:dyDescent="0.3">
      <c r="A450" s="279" t="s">
        <v>503</v>
      </c>
      <c r="B450" s="287" t="s">
        <v>521</v>
      </c>
      <c r="C450" s="295" t="s">
        <v>1036</v>
      </c>
      <c r="D450" s="288" t="s">
        <v>514</v>
      </c>
      <c r="E450" s="250" t="s">
        <v>18</v>
      </c>
      <c r="F450" s="287" t="s">
        <v>13</v>
      </c>
      <c r="G450" s="250" t="s">
        <v>373</v>
      </c>
      <c r="H450" s="250" t="s">
        <v>376</v>
      </c>
      <c r="I450" s="250"/>
      <c r="J450" s="250" t="s">
        <v>285</v>
      </c>
      <c r="K450" s="289">
        <v>11.175800000000001</v>
      </c>
      <c r="L450" s="250">
        <v>4</v>
      </c>
      <c r="M450" s="296">
        <f t="shared" si="12"/>
        <v>3.7252666666666667</v>
      </c>
      <c r="N450" s="296">
        <f t="shared" si="13"/>
        <v>44.703200000000002</v>
      </c>
      <c r="O450" s="279" t="s">
        <v>286</v>
      </c>
    </row>
    <row r="451" spans="1:15" x14ac:dyDescent="0.3">
      <c r="A451" s="279" t="s">
        <v>503</v>
      </c>
      <c r="B451" s="287" t="s">
        <v>521</v>
      </c>
      <c r="C451" s="295" t="s">
        <v>1027</v>
      </c>
      <c r="D451" s="288" t="s">
        <v>1028</v>
      </c>
      <c r="E451" s="250" t="s">
        <v>18</v>
      </c>
      <c r="F451" s="287" t="s">
        <v>13</v>
      </c>
      <c r="G451" s="250" t="s">
        <v>373</v>
      </c>
      <c r="H451" s="281" t="s">
        <v>376</v>
      </c>
      <c r="I451" s="250"/>
      <c r="J451" s="250"/>
      <c r="K451" s="289">
        <v>3.06</v>
      </c>
      <c r="L451" s="250">
        <v>4</v>
      </c>
      <c r="M451" s="250">
        <f t="shared" si="12"/>
        <v>1.02</v>
      </c>
      <c r="N451" s="250">
        <f t="shared" si="13"/>
        <v>12.24</v>
      </c>
      <c r="O451" s="279" t="s">
        <v>286</v>
      </c>
    </row>
    <row r="452" spans="1:15" x14ac:dyDescent="0.3">
      <c r="A452" s="279" t="s">
        <v>503</v>
      </c>
      <c r="B452" s="279" t="s">
        <v>521</v>
      </c>
      <c r="C452" s="280" t="s">
        <v>752</v>
      </c>
      <c r="D452" s="250" t="s">
        <v>753</v>
      </c>
      <c r="E452" s="287" t="s">
        <v>20</v>
      </c>
      <c r="F452" s="279" t="s">
        <v>9</v>
      </c>
      <c r="G452" s="281" t="s">
        <v>373</v>
      </c>
      <c r="H452" s="281" t="s">
        <v>376</v>
      </c>
      <c r="I452" s="250"/>
      <c r="J452" s="281" t="s">
        <v>1074</v>
      </c>
      <c r="K452" s="282">
        <v>2.0499999999999998</v>
      </c>
      <c r="L452" s="279">
        <v>1</v>
      </c>
      <c r="M452" s="281">
        <f t="shared" si="12"/>
        <v>0.17083333333333331</v>
      </c>
      <c r="N452" s="281">
        <f t="shared" si="13"/>
        <v>2.0499999999999998</v>
      </c>
      <c r="O452" s="279" t="s">
        <v>286</v>
      </c>
    </row>
    <row r="453" spans="1:15" ht="20.399999999999999" x14ac:dyDescent="0.3">
      <c r="A453" s="279" t="s">
        <v>503</v>
      </c>
      <c r="B453" s="287" t="s">
        <v>521</v>
      </c>
      <c r="C453" s="295" t="s">
        <v>804</v>
      </c>
      <c r="D453" s="288" t="s">
        <v>755</v>
      </c>
      <c r="E453" s="279" t="s">
        <v>20</v>
      </c>
      <c r="F453" s="287" t="s">
        <v>13</v>
      </c>
      <c r="G453" s="281" t="s">
        <v>382</v>
      </c>
      <c r="H453" s="281" t="s">
        <v>382</v>
      </c>
      <c r="I453" s="250"/>
      <c r="J453" s="281" t="s">
        <v>285</v>
      </c>
      <c r="K453" s="289">
        <v>28.5855</v>
      </c>
      <c r="L453" s="279">
        <v>1</v>
      </c>
      <c r="M453" s="281">
        <f t="shared" si="12"/>
        <v>2.3821249999999998</v>
      </c>
      <c r="N453" s="281">
        <f t="shared" si="13"/>
        <v>28.5855</v>
      </c>
      <c r="O453" s="279" t="s">
        <v>286</v>
      </c>
    </row>
    <row r="454" spans="1:15" ht="20.399999999999999" x14ac:dyDescent="0.3">
      <c r="A454" s="279" t="s">
        <v>503</v>
      </c>
      <c r="B454" s="287" t="s">
        <v>521</v>
      </c>
      <c r="C454" s="295" t="s">
        <v>805</v>
      </c>
      <c r="D454" s="288" t="s">
        <v>755</v>
      </c>
      <c r="E454" s="279" t="s">
        <v>20</v>
      </c>
      <c r="F454" s="287" t="s">
        <v>13</v>
      </c>
      <c r="G454" s="281" t="s">
        <v>382</v>
      </c>
      <c r="H454" s="281" t="s">
        <v>382</v>
      </c>
      <c r="I454" s="286"/>
      <c r="J454" s="281" t="s">
        <v>285</v>
      </c>
      <c r="K454" s="289">
        <v>85.555599999999998</v>
      </c>
      <c r="L454" s="279">
        <v>1</v>
      </c>
      <c r="M454" s="281">
        <f t="shared" si="12"/>
        <v>7.1296333333333335</v>
      </c>
      <c r="N454" s="281">
        <f t="shared" si="13"/>
        <v>85.555599999999998</v>
      </c>
      <c r="O454" s="279" t="s">
        <v>286</v>
      </c>
    </row>
    <row r="455" spans="1:15" ht="20.399999999999999" x14ac:dyDescent="0.3">
      <c r="A455" s="279" t="s">
        <v>503</v>
      </c>
      <c r="B455" s="287" t="s">
        <v>521</v>
      </c>
      <c r="C455" s="295" t="s">
        <v>812</v>
      </c>
      <c r="D455" s="288" t="s">
        <v>755</v>
      </c>
      <c r="E455" s="279" t="s">
        <v>20</v>
      </c>
      <c r="F455" s="287" t="s">
        <v>13</v>
      </c>
      <c r="G455" s="281" t="s">
        <v>382</v>
      </c>
      <c r="H455" s="281" t="s">
        <v>382</v>
      </c>
      <c r="I455" s="250"/>
      <c r="J455" s="281" t="s">
        <v>285</v>
      </c>
      <c r="K455" s="289">
        <v>44.5336</v>
      </c>
      <c r="L455" s="279">
        <v>1</v>
      </c>
      <c r="M455" s="281">
        <f t="shared" si="12"/>
        <v>3.7111333333333332</v>
      </c>
      <c r="N455" s="281">
        <f t="shared" si="13"/>
        <v>44.5336</v>
      </c>
      <c r="O455" s="279" t="s">
        <v>286</v>
      </c>
    </row>
    <row r="456" spans="1:15" ht="20.399999999999999" x14ac:dyDescent="0.3">
      <c r="A456" s="279" t="s">
        <v>503</v>
      </c>
      <c r="B456" s="287" t="s">
        <v>521</v>
      </c>
      <c r="C456" s="295" t="s">
        <v>813</v>
      </c>
      <c r="D456" s="288" t="s">
        <v>755</v>
      </c>
      <c r="E456" s="279" t="s">
        <v>20</v>
      </c>
      <c r="F456" s="287" t="s">
        <v>13</v>
      </c>
      <c r="G456" s="281" t="s">
        <v>382</v>
      </c>
      <c r="H456" s="281" t="s">
        <v>382</v>
      </c>
      <c r="I456" s="250"/>
      <c r="J456" s="281" t="s">
        <v>285</v>
      </c>
      <c r="K456" s="289">
        <v>7.2108000000000008</v>
      </c>
      <c r="L456" s="279">
        <v>1</v>
      </c>
      <c r="M456" s="281">
        <f t="shared" si="12"/>
        <v>0.6009000000000001</v>
      </c>
      <c r="N456" s="281">
        <f t="shared" si="13"/>
        <v>7.2108000000000008</v>
      </c>
      <c r="O456" s="279" t="s">
        <v>286</v>
      </c>
    </row>
    <row r="457" spans="1:15" ht="20.399999999999999" x14ac:dyDescent="0.3">
      <c r="A457" s="279" t="s">
        <v>503</v>
      </c>
      <c r="B457" s="287" t="s">
        <v>521</v>
      </c>
      <c r="C457" s="295" t="s">
        <v>814</v>
      </c>
      <c r="D457" s="288" t="s">
        <v>755</v>
      </c>
      <c r="E457" s="279" t="s">
        <v>20</v>
      </c>
      <c r="F457" s="287" t="s">
        <v>38</v>
      </c>
      <c r="G457" s="281" t="s">
        <v>382</v>
      </c>
      <c r="H457" s="281" t="s">
        <v>382</v>
      </c>
      <c r="I457" s="250"/>
      <c r="J457" s="281" t="s">
        <v>285</v>
      </c>
      <c r="K457" s="289">
        <v>8.2153000000000009</v>
      </c>
      <c r="L457" s="279">
        <v>1</v>
      </c>
      <c r="M457" s="281">
        <f t="shared" si="12"/>
        <v>0.68460833333333337</v>
      </c>
      <c r="N457" s="281">
        <f t="shared" si="13"/>
        <v>8.2153000000000009</v>
      </c>
      <c r="O457" s="279" t="s">
        <v>286</v>
      </c>
    </row>
    <row r="458" spans="1:15" ht="20.399999999999999" x14ac:dyDescent="0.3">
      <c r="A458" s="279" t="s">
        <v>503</v>
      </c>
      <c r="B458" s="287" t="s">
        <v>521</v>
      </c>
      <c r="C458" s="295" t="s">
        <v>815</v>
      </c>
      <c r="D458" s="288" t="s">
        <v>755</v>
      </c>
      <c r="E458" s="279" t="s">
        <v>20</v>
      </c>
      <c r="F458" s="287" t="s">
        <v>38</v>
      </c>
      <c r="G458" s="281" t="s">
        <v>382</v>
      </c>
      <c r="H458" s="281" t="s">
        <v>382</v>
      </c>
      <c r="I458" s="250"/>
      <c r="J458" s="281" t="s">
        <v>285</v>
      </c>
      <c r="K458" s="289">
        <v>3.4216000000000002</v>
      </c>
      <c r="L458" s="279">
        <v>1</v>
      </c>
      <c r="M458" s="281">
        <f t="shared" si="12"/>
        <v>0.28513333333333335</v>
      </c>
      <c r="N458" s="281">
        <f t="shared" si="13"/>
        <v>3.4216000000000002</v>
      </c>
      <c r="O458" s="279" t="s">
        <v>286</v>
      </c>
    </row>
    <row r="459" spans="1:15" ht="20.399999999999999" x14ac:dyDescent="0.3">
      <c r="A459" s="279" t="s">
        <v>503</v>
      </c>
      <c r="B459" s="287" t="s">
        <v>521</v>
      </c>
      <c r="C459" s="295" t="s">
        <v>522</v>
      </c>
      <c r="D459" s="288" t="s">
        <v>523</v>
      </c>
      <c r="E459" s="279" t="s">
        <v>20</v>
      </c>
      <c r="F459" s="287" t="s">
        <v>38</v>
      </c>
      <c r="G459" s="279" t="s">
        <v>382</v>
      </c>
      <c r="H459" s="279" t="s">
        <v>382</v>
      </c>
      <c r="I459" s="286"/>
      <c r="J459" s="281" t="s">
        <v>285</v>
      </c>
      <c r="K459" s="289">
        <v>11.445400000000001</v>
      </c>
      <c r="L459" s="279">
        <v>1</v>
      </c>
      <c r="M459" s="281">
        <f t="shared" si="12"/>
        <v>0.95378333333333343</v>
      </c>
      <c r="N459" s="281">
        <f t="shared" si="13"/>
        <v>11.445400000000001</v>
      </c>
      <c r="O459" s="279" t="s">
        <v>286</v>
      </c>
    </row>
    <row r="460" spans="1:15" ht="20.399999999999999" x14ac:dyDescent="0.3">
      <c r="A460" s="279" t="s">
        <v>503</v>
      </c>
      <c r="B460" s="287" t="s">
        <v>521</v>
      </c>
      <c r="C460" s="295" t="s">
        <v>524</v>
      </c>
      <c r="D460" s="288" t="s">
        <v>523</v>
      </c>
      <c r="E460" s="279" t="s">
        <v>20</v>
      </c>
      <c r="F460" s="287" t="s">
        <v>38</v>
      </c>
      <c r="G460" s="279" t="s">
        <v>382</v>
      </c>
      <c r="H460" s="279" t="s">
        <v>382</v>
      </c>
      <c r="I460" s="250"/>
      <c r="J460" s="281" t="s">
        <v>285</v>
      </c>
      <c r="K460" s="289">
        <v>11.521700000000001</v>
      </c>
      <c r="L460" s="279">
        <v>1</v>
      </c>
      <c r="M460" s="281">
        <f t="shared" si="12"/>
        <v>0.96014166666666678</v>
      </c>
      <c r="N460" s="281">
        <f t="shared" si="13"/>
        <v>11.521700000000001</v>
      </c>
      <c r="O460" s="279" t="s">
        <v>286</v>
      </c>
    </row>
    <row r="461" spans="1:15" ht="20.399999999999999" x14ac:dyDescent="0.3">
      <c r="A461" s="279" t="s">
        <v>503</v>
      </c>
      <c r="B461" s="287" t="s">
        <v>521</v>
      </c>
      <c r="C461" s="295" t="s">
        <v>532</v>
      </c>
      <c r="D461" s="288" t="s">
        <v>523</v>
      </c>
      <c r="E461" s="279" t="s">
        <v>20</v>
      </c>
      <c r="F461" s="287" t="s">
        <v>13</v>
      </c>
      <c r="G461" s="279" t="s">
        <v>382</v>
      </c>
      <c r="H461" s="279" t="s">
        <v>382</v>
      </c>
      <c r="I461" s="286"/>
      <c r="J461" s="281" t="s">
        <v>285</v>
      </c>
      <c r="K461" s="289">
        <v>27.55</v>
      </c>
      <c r="L461" s="279">
        <v>1</v>
      </c>
      <c r="M461" s="281">
        <f t="shared" si="12"/>
        <v>2.2958333333333334</v>
      </c>
      <c r="N461" s="281">
        <f t="shared" si="13"/>
        <v>27.55</v>
      </c>
      <c r="O461" s="279" t="s">
        <v>286</v>
      </c>
    </row>
    <row r="462" spans="1:15" ht="20.399999999999999" x14ac:dyDescent="0.3">
      <c r="A462" s="279" t="s">
        <v>503</v>
      </c>
      <c r="B462" s="287" t="s">
        <v>521</v>
      </c>
      <c r="C462" s="295" t="s">
        <v>816</v>
      </c>
      <c r="D462" s="288" t="s">
        <v>755</v>
      </c>
      <c r="E462" s="279" t="s">
        <v>20</v>
      </c>
      <c r="F462" s="287" t="s">
        <v>38</v>
      </c>
      <c r="G462" s="281" t="s">
        <v>382</v>
      </c>
      <c r="H462" s="281" t="s">
        <v>382</v>
      </c>
      <c r="I462" s="250"/>
      <c r="J462" s="281" t="s">
        <v>285</v>
      </c>
      <c r="K462" s="289">
        <v>6.1028000000000002</v>
      </c>
      <c r="L462" s="279">
        <v>1</v>
      </c>
      <c r="M462" s="281">
        <f t="shared" ref="M462:M468" si="14">K462*L462/12</f>
        <v>0.50856666666666672</v>
      </c>
      <c r="N462" s="281">
        <f t="shared" ref="N462:N468" si="15">K462*L462</f>
        <v>6.1028000000000002</v>
      </c>
      <c r="O462" s="279" t="s">
        <v>286</v>
      </c>
    </row>
    <row r="463" spans="1:15" x14ac:dyDescent="0.3">
      <c r="A463" s="279" t="s">
        <v>503</v>
      </c>
      <c r="B463" s="287" t="s">
        <v>521</v>
      </c>
      <c r="C463" s="295" t="s">
        <v>581</v>
      </c>
      <c r="D463" s="288" t="s">
        <v>582</v>
      </c>
      <c r="E463" s="279" t="s">
        <v>20</v>
      </c>
      <c r="F463" s="287" t="s">
        <v>13</v>
      </c>
      <c r="G463" s="279" t="s">
        <v>382</v>
      </c>
      <c r="H463" s="279" t="s">
        <v>382</v>
      </c>
      <c r="I463" s="250"/>
      <c r="J463" s="281" t="s">
        <v>285</v>
      </c>
      <c r="K463" s="289">
        <v>4.3600000000000003</v>
      </c>
      <c r="L463" s="279">
        <v>1</v>
      </c>
      <c r="M463" s="281">
        <f t="shared" si="14"/>
        <v>0.36333333333333334</v>
      </c>
      <c r="N463" s="281">
        <f t="shared" si="15"/>
        <v>4.3600000000000003</v>
      </c>
      <c r="O463" s="279" t="s">
        <v>286</v>
      </c>
    </row>
    <row r="464" spans="1:15" x14ac:dyDescent="0.3">
      <c r="A464" s="279" t="s">
        <v>503</v>
      </c>
      <c r="B464" s="287" t="s">
        <v>521</v>
      </c>
      <c r="C464" s="295" t="s">
        <v>583</v>
      </c>
      <c r="D464" s="288" t="s">
        <v>584</v>
      </c>
      <c r="E464" s="279" t="s">
        <v>20</v>
      </c>
      <c r="F464" s="287" t="s">
        <v>13</v>
      </c>
      <c r="G464" s="279" t="s">
        <v>382</v>
      </c>
      <c r="H464" s="279" t="s">
        <v>382</v>
      </c>
      <c r="I464" s="250"/>
      <c r="J464" s="281" t="s">
        <v>285</v>
      </c>
      <c r="K464" s="289">
        <v>2.38</v>
      </c>
      <c r="L464" s="279">
        <v>1</v>
      </c>
      <c r="M464" s="281">
        <f t="shared" si="14"/>
        <v>0.19833333333333333</v>
      </c>
      <c r="N464" s="281">
        <f t="shared" si="15"/>
        <v>2.38</v>
      </c>
      <c r="O464" s="279" t="s">
        <v>286</v>
      </c>
    </row>
    <row r="465" spans="1:15" x14ac:dyDescent="0.3">
      <c r="A465" s="279" t="s">
        <v>503</v>
      </c>
      <c r="B465" s="287" t="s">
        <v>521</v>
      </c>
      <c r="C465" s="295" t="s">
        <v>748</v>
      </c>
      <c r="D465" s="288" t="s">
        <v>749</v>
      </c>
      <c r="E465" s="279" t="s">
        <v>20</v>
      </c>
      <c r="F465" s="287" t="s">
        <v>13</v>
      </c>
      <c r="G465" s="281" t="s">
        <v>382</v>
      </c>
      <c r="H465" s="281" t="s">
        <v>382</v>
      </c>
      <c r="I465" s="250"/>
      <c r="J465" s="281" t="s">
        <v>285</v>
      </c>
      <c r="K465" s="289">
        <v>6.31</v>
      </c>
      <c r="L465" s="279">
        <v>1</v>
      </c>
      <c r="M465" s="281">
        <f t="shared" si="14"/>
        <v>0.52583333333333326</v>
      </c>
      <c r="N465" s="281">
        <f t="shared" si="15"/>
        <v>6.31</v>
      </c>
      <c r="O465" s="279" t="s">
        <v>286</v>
      </c>
    </row>
    <row r="466" spans="1:15" x14ac:dyDescent="0.3">
      <c r="A466" s="279" t="s">
        <v>503</v>
      </c>
      <c r="B466" s="287" t="s">
        <v>521</v>
      </c>
      <c r="C466" s="295" t="s">
        <v>746</v>
      </c>
      <c r="D466" s="288" t="s">
        <v>747</v>
      </c>
      <c r="E466" s="279" t="s">
        <v>20</v>
      </c>
      <c r="F466" s="287" t="s">
        <v>13</v>
      </c>
      <c r="G466" s="281" t="s">
        <v>382</v>
      </c>
      <c r="H466" s="281" t="s">
        <v>382</v>
      </c>
      <c r="I466" s="250"/>
      <c r="J466" s="281" t="s">
        <v>285</v>
      </c>
      <c r="K466" s="289">
        <v>4.24</v>
      </c>
      <c r="L466" s="279">
        <v>1</v>
      </c>
      <c r="M466" s="281">
        <f t="shared" si="14"/>
        <v>0.35333333333333333</v>
      </c>
      <c r="N466" s="281">
        <f t="shared" si="15"/>
        <v>4.24</v>
      </c>
      <c r="O466" s="279" t="s">
        <v>286</v>
      </c>
    </row>
    <row r="467" spans="1:15" x14ac:dyDescent="0.3">
      <c r="A467" s="279" t="s">
        <v>503</v>
      </c>
      <c r="B467" s="287" t="s">
        <v>521</v>
      </c>
      <c r="C467" s="295" t="s">
        <v>579</v>
      </c>
      <c r="D467" s="288" t="s">
        <v>580</v>
      </c>
      <c r="E467" s="279" t="s">
        <v>20</v>
      </c>
      <c r="F467" s="287" t="s">
        <v>13</v>
      </c>
      <c r="G467" s="279" t="s">
        <v>382</v>
      </c>
      <c r="H467" s="279" t="s">
        <v>382</v>
      </c>
      <c r="I467" s="250"/>
      <c r="J467" s="281" t="s">
        <v>285</v>
      </c>
      <c r="K467" s="289">
        <v>5.58</v>
      </c>
      <c r="L467" s="279">
        <v>1</v>
      </c>
      <c r="M467" s="281">
        <f t="shared" si="14"/>
        <v>0.46500000000000002</v>
      </c>
      <c r="N467" s="281">
        <f t="shared" si="15"/>
        <v>5.58</v>
      </c>
      <c r="O467" s="279" t="s">
        <v>286</v>
      </c>
    </row>
    <row r="468" spans="1:15" x14ac:dyDescent="0.3">
      <c r="A468" s="279" t="s">
        <v>503</v>
      </c>
      <c r="B468" s="279" t="s">
        <v>521</v>
      </c>
      <c r="C468" s="280" t="s">
        <v>744</v>
      </c>
      <c r="D468" s="250" t="s">
        <v>745</v>
      </c>
      <c r="E468" s="279" t="s">
        <v>20</v>
      </c>
      <c r="F468" s="279" t="s">
        <v>13</v>
      </c>
      <c r="G468" s="281" t="s">
        <v>382</v>
      </c>
      <c r="H468" s="281" t="s">
        <v>382</v>
      </c>
      <c r="I468" s="250"/>
      <c r="J468" s="281" t="s">
        <v>285</v>
      </c>
      <c r="K468" s="282">
        <v>5.99</v>
      </c>
      <c r="L468" s="279">
        <v>1</v>
      </c>
      <c r="M468" s="281">
        <f t="shared" si="14"/>
        <v>0.4991666666666667</v>
      </c>
      <c r="N468" s="281">
        <f t="shared" si="15"/>
        <v>5.99</v>
      </c>
      <c r="O468" s="279" t="s">
        <v>286</v>
      </c>
    </row>
    <row r="469" spans="1:15" x14ac:dyDescent="0.3">
      <c r="A469" s="279" t="s">
        <v>503</v>
      </c>
      <c r="B469" s="287" t="s">
        <v>521</v>
      </c>
      <c r="C469" s="295" t="s">
        <v>1024</v>
      </c>
      <c r="D469" s="288" t="s">
        <v>514</v>
      </c>
      <c r="E469" s="250"/>
      <c r="F469" s="287" t="s">
        <v>13</v>
      </c>
      <c r="G469" s="250"/>
      <c r="H469" s="250"/>
      <c r="I469" s="250"/>
      <c r="J469" s="250"/>
      <c r="K469" s="289">
        <v>36.01</v>
      </c>
      <c r="L469" s="250"/>
      <c r="M469" s="250"/>
      <c r="N469" s="250"/>
      <c r="O469" s="250"/>
    </row>
    <row r="470" spans="1:15" x14ac:dyDescent="0.3">
      <c r="A470" s="279" t="s">
        <v>503</v>
      </c>
      <c r="B470" s="279" t="s">
        <v>521</v>
      </c>
      <c r="C470" s="280" t="s">
        <v>1069</v>
      </c>
      <c r="D470" s="250" t="s">
        <v>1070</v>
      </c>
      <c r="E470" s="250"/>
      <c r="F470" s="279" t="s">
        <v>9</v>
      </c>
      <c r="G470" s="250"/>
      <c r="H470" s="250"/>
      <c r="I470" s="250"/>
      <c r="J470" s="250"/>
      <c r="K470" s="282">
        <v>5.15</v>
      </c>
      <c r="L470" s="250"/>
      <c r="M470" s="250"/>
      <c r="N470" s="250"/>
      <c r="O470" s="250"/>
    </row>
    <row r="471" spans="1:15" ht="30.6" x14ac:dyDescent="0.3">
      <c r="A471" s="279" t="s">
        <v>503</v>
      </c>
      <c r="B471" s="279" t="s">
        <v>801</v>
      </c>
      <c r="C471" s="280" t="s">
        <v>968</v>
      </c>
      <c r="D471" s="250" t="s">
        <v>818</v>
      </c>
      <c r="E471" s="279" t="s">
        <v>20</v>
      </c>
      <c r="F471" s="279" t="s">
        <v>13</v>
      </c>
      <c r="G471" s="281" t="s">
        <v>382</v>
      </c>
      <c r="H471" s="281" t="s">
        <v>382</v>
      </c>
      <c r="I471" s="294"/>
      <c r="J471" s="281" t="s">
        <v>1074</v>
      </c>
      <c r="K471" s="282">
        <v>21.27</v>
      </c>
      <c r="L471" s="279">
        <v>1</v>
      </c>
      <c r="M471" s="281">
        <f t="shared" ref="M471:M523" si="16">K471*L471/12</f>
        <v>1.7725</v>
      </c>
      <c r="N471" s="281">
        <f t="shared" ref="N471:N523" si="17">K471*L471</f>
        <v>21.27</v>
      </c>
      <c r="O471" s="279" t="s">
        <v>286</v>
      </c>
    </row>
    <row r="472" spans="1:15" ht="20.399999999999999" x14ac:dyDescent="0.3">
      <c r="A472" s="279" t="s">
        <v>503</v>
      </c>
      <c r="B472" s="279" t="s">
        <v>801</v>
      </c>
      <c r="C472" s="280" t="s">
        <v>802</v>
      </c>
      <c r="D472" s="250" t="s">
        <v>755</v>
      </c>
      <c r="E472" s="279" t="s">
        <v>20</v>
      </c>
      <c r="F472" s="279" t="s">
        <v>38</v>
      </c>
      <c r="G472" s="281" t="s">
        <v>382</v>
      </c>
      <c r="H472" s="281" t="s">
        <v>382</v>
      </c>
      <c r="I472" s="279"/>
      <c r="J472" s="281" t="s">
        <v>1074</v>
      </c>
      <c r="K472" s="282">
        <v>22.58</v>
      </c>
      <c r="L472" s="279">
        <v>1</v>
      </c>
      <c r="M472" s="281">
        <f t="shared" si="16"/>
        <v>1.8816666666666666</v>
      </c>
      <c r="N472" s="281">
        <f t="shared" si="17"/>
        <v>22.58</v>
      </c>
      <c r="O472" s="279" t="s">
        <v>286</v>
      </c>
    </row>
    <row r="473" spans="1:15" x14ac:dyDescent="0.3">
      <c r="A473" s="279" t="s">
        <v>503</v>
      </c>
      <c r="B473" s="279" t="s">
        <v>801</v>
      </c>
      <c r="C473" s="280" t="s">
        <v>928</v>
      </c>
      <c r="D473" s="250" t="s">
        <v>929</v>
      </c>
      <c r="E473" s="279" t="s">
        <v>20</v>
      </c>
      <c r="F473" s="279" t="s">
        <v>38</v>
      </c>
      <c r="G473" s="279" t="s">
        <v>382</v>
      </c>
      <c r="H473" s="281" t="s">
        <v>382</v>
      </c>
      <c r="I473" s="279"/>
      <c r="J473" s="281" t="s">
        <v>1074</v>
      </c>
      <c r="K473" s="282"/>
      <c r="L473" s="279">
        <v>1</v>
      </c>
      <c r="M473" s="281">
        <f t="shared" si="16"/>
        <v>0</v>
      </c>
      <c r="N473" s="281">
        <f t="shared" si="17"/>
        <v>0</v>
      </c>
      <c r="O473" s="279" t="s">
        <v>286</v>
      </c>
    </row>
    <row r="474" spans="1:15" x14ac:dyDescent="0.3">
      <c r="A474" s="279" t="s">
        <v>503</v>
      </c>
      <c r="B474" s="279" t="s">
        <v>676</v>
      </c>
      <c r="C474" s="297" t="s">
        <v>930</v>
      </c>
      <c r="D474" s="250" t="s">
        <v>687</v>
      </c>
      <c r="E474" s="279" t="s">
        <v>104</v>
      </c>
      <c r="F474" s="279" t="s">
        <v>39</v>
      </c>
      <c r="G474" s="281" t="s">
        <v>373</v>
      </c>
      <c r="H474" s="281" t="s">
        <v>1072</v>
      </c>
      <c r="I474" s="279"/>
      <c r="J474" s="281" t="s">
        <v>285</v>
      </c>
      <c r="K474" s="282">
        <v>50.03</v>
      </c>
      <c r="L474" s="279">
        <v>52</v>
      </c>
      <c r="M474" s="281">
        <f t="shared" si="16"/>
        <v>216.79666666666665</v>
      </c>
      <c r="N474" s="281">
        <f t="shared" si="17"/>
        <v>2601.56</v>
      </c>
      <c r="O474" s="279" t="s">
        <v>286</v>
      </c>
    </row>
    <row r="475" spans="1:15" x14ac:dyDescent="0.3">
      <c r="A475" s="279" t="s">
        <v>503</v>
      </c>
      <c r="B475" s="279" t="s">
        <v>676</v>
      </c>
      <c r="C475" s="279" t="s">
        <v>937</v>
      </c>
      <c r="D475" s="250" t="s">
        <v>687</v>
      </c>
      <c r="E475" s="279" t="s">
        <v>104</v>
      </c>
      <c r="F475" s="279" t="s">
        <v>39</v>
      </c>
      <c r="G475" s="281" t="s">
        <v>373</v>
      </c>
      <c r="H475" s="281" t="s">
        <v>1072</v>
      </c>
      <c r="I475" s="279"/>
      <c r="J475" s="281" t="s">
        <v>285</v>
      </c>
      <c r="K475" s="282">
        <v>19.493300000000001</v>
      </c>
      <c r="L475" s="279">
        <v>52</v>
      </c>
      <c r="M475" s="281">
        <f t="shared" si="16"/>
        <v>84.470966666666669</v>
      </c>
      <c r="N475" s="281">
        <f t="shared" si="17"/>
        <v>1013.6516</v>
      </c>
      <c r="O475" s="279" t="s">
        <v>286</v>
      </c>
    </row>
    <row r="476" spans="1:15" x14ac:dyDescent="0.3">
      <c r="A476" s="279" t="s">
        <v>503</v>
      </c>
      <c r="B476" s="279" t="s">
        <v>676</v>
      </c>
      <c r="C476" s="279" t="s">
        <v>938</v>
      </c>
      <c r="D476" s="250" t="s">
        <v>687</v>
      </c>
      <c r="E476" s="279" t="s">
        <v>104</v>
      </c>
      <c r="F476" s="279" t="s">
        <v>39</v>
      </c>
      <c r="G476" s="281" t="s">
        <v>373</v>
      </c>
      <c r="H476" s="281" t="s">
        <v>1072</v>
      </c>
      <c r="I476" s="279"/>
      <c r="J476" s="281" t="s">
        <v>285</v>
      </c>
      <c r="K476" s="282">
        <v>19.494400000000002</v>
      </c>
      <c r="L476" s="279">
        <v>52</v>
      </c>
      <c r="M476" s="281">
        <f t="shared" si="16"/>
        <v>84.475733333333338</v>
      </c>
      <c r="N476" s="281">
        <f t="shared" si="17"/>
        <v>1013.7088000000001</v>
      </c>
      <c r="O476" s="279" t="s">
        <v>286</v>
      </c>
    </row>
    <row r="477" spans="1:15" x14ac:dyDescent="0.3">
      <c r="A477" s="279" t="s">
        <v>503</v>
      </c>
      <c r="B477" s="279" t="s">
        <v>676</v>
      </c>
      <c r="C477" s="279" t="s">
        <v>939</v>
      </c>
      <c r="D477" s="250" t="s">
        <v>687</v>
      </c>
      <c r="E477" s="279" t="s">
        <v>104</v>
      </c>
      <c r="F477" s="279" t="s">
        <v>39</v>
      </c>
      <c r="G477" s="281" t="s">
        <v>373</v>
      </c>
      <c r="H477" s="281" t="s">
        <v>1072</v>
      </c>
      <c r="I477" s="279"/>
      <c r="J477" s="281" t="s">
        <v>285</v>
      </c>
      <c r="K477" s="282">
        <v>19.500500000000002</v>
      </c>
      <c r="L477" s="279">
        <v>52</v>
      </c>
      <c r="M477" s="281">
        <f t="shared" si="16"/>
        <v>84.502166666666668</v>
      </c>
      <c r="N477" s="281">
        <f t="shared" si="17"/>
        <v>1014.0260000000001</v>
      </c>
      <c r="O477" s="279" t="s">
        <v>286</v>
      </c>
    </row>
    <row r="478" spans="1:15" x14ac:dyDescent="0.3">
      <c r="A478" s="279" t="s">
        <v>503</v>
      </c>
      <c r="B478" s="279" t="s">
        <v>676</v>
      </c>
      <c r="C478" s="279" t="s">
        <v>940</v>
      </c>
      <c r="D478" s="250" t="s">
        <v>687</v>
      </c>
      <c r="E478" s="279" t="s">
        <v>104</v>
      </c>
      <c r="F478" s="279" t="s">
        <v>39</v>
      </c>
      <c r="G478" s="281" t="s">
        <v>373</v>
      </c>
      <c r="H478" s="281" t="s">
        <v>1072</v>
      </c>
      <c r="I478" s="279"/>
      <c r="J478" s="281" t="s">
        <v>285</v>
      </c>
      <c r="K478" s="282">
        <v>19.493500000000001</v>
      </c>
      <c r="L478" s="279">
        <v>52</v>
      </c>
      <c r="M478" s="281">
        <f t="shared" si="16"/>
        <v>84.471833333333336</v>
      </c>
      <c r="N478" s="281">
        <f t="shared" si="17"/>
        <v>1013.662</v>
      </c>
      <c r="O478" s="279" t="s">
        <v>286</v>
      </c>
    </row>
    <row r="479" spans="1:15" x14ac:dyDescent="0.3">
      <c r="A479" s="279" t="s">
        <v>503</v>
      </c>
      <c r="B479" s="279" t="s">
        <v>676</v>
      </c>
      <c r="C479" s="279" t="s">
        <v>941</v>
      </c>
      <c r="D479" s="250" t="s">
        <v>687</v>
      </c>
      <c r="E479" s="279" t="s">
        <v>104</v>
      </c>
      <c r="F479" s="279" t="s">
        <v>39</v>
      </c>
      <c r="G479" s="281" t="s">
        <v>373</v>
      </c>
      <c r="H479" s="281" t="s">
        <v>1072</v>
      </c>
      <c r="I479" s="279"/>
      <c r="J479" s="281" t="s">
        <v>285</v>
      </c>
      <c r="K479" s="282">
        <v>19.500400000000003</v>
      </c>
      <c r="L479" s="279">
        <v>52</v>
      </c>
      <c r="M479" s="281">
        <f t="shared" si="16"/>
        <v>84.501733333333348</v>
      </c>
      <c r="N479" s="281">
        <f t="shared" si="17"/>
        <v>1014.0208000000001</v>
      </c>
      <c r="O479" s="279" t="s">
        <v>286</v>
      </c>
    </row>
    <row r="480" spans="1:15" x14ac:dyDescent="0.3">
      <c r="A480" s="279" t="s">
        <v>503</v>
      </c>
      <c r="B480" s="279" t="s">
        <v>676</v>
      </c>
      <c r="C480" s="287" t="s">
        <v>942</v>
      </c>
      <c r="D480" s="250" t="s">
        <v>687</v>
      </c>
      <c r="E480" s="279" t="s">
        <v>104</v>
      </c>
      <c r="F480" s="279" t="s">
        <v>39</v>
      </c>
      <c r="G480" s="281" t="s">
        <v>373</v>
      </c>
      <c r="H480" s="281" t="s">
        <v>1072</v>
      </c>
      <c r="I480" s="279"/>
      <c r="J480" s="281" t="s">
        <v>285</v>
      </c>
      <c r="K480" s="282">
        <v>69.936599999999999</v>
      </c>
      <c r="L480" s="279">
        <v>52</v>
      </c>
      <c r="M480" s="281">
        <f t="shared" si="16"/>
        <v>303.05860000000001</v>
      </c>
      <c r="N480" s="281">
        <f t="shared" si="17"/>
        <v>3636.7031999999999</v>
      </c>
      <c r="O480" s="279" t="s">
        <v>286</v>
      </c>
    </row>
    <row r="481" spans="1:15" x14ac:dyDescent="0.3">
      <c r="A481" s="279" t="s">
        <v>503</v>
      </c>
      <c r="B481" s="279" t="s">
        <v>676</v>
      </c>
      <c r="C481" s="297" t="s">
        <v>931</v>
      </c>
      <c r="D481" s="250" t="s">
        <v>687</v>
      </c>
      <c r="E481" s="279" t="s">
        <v>104</v>
      </c>
      <c r="F481" s="279" t="s">
        <v>39</v>
      </c>
      <c r="G481" s="281" t="s">
        <v>373</v>
      </c>
      <c r="H481" s="281" t="s">
        <v>1072</v>
      </c>
      <c r="I481" s="279"/>
      <c r="J481" s="281" t="s">
        <v>285</v>
      </c>
      <c r="K481" s="282">
        <v>19.72</v>
      </c>
      <c r="L481" s="279">
        <v>52</v>
      </c>
      <c r="M481" s="281">
        <f t="shared" si="16"/>
        <v>85.453333333333333</v>
      </c>
      <c r="N481" s="281">
        <f t="shared" si="17"/>
        <v>1025.44</v>
      </c>
      <c r="O481" s="279" t="s">
        <v>286</v>
      </c>
    </row>
    <row r="482" spans="1:15" x14ac:dyDescent="0.3">
      <c r="A482" s="279" t="s">
        <v>503</v>
      </c>
      <c r="B482" s="279" t="s">
        <v>676</v>
      </c>
      <c r="C482" s="298" t="s">
        <v>966</v>
      </c>
      <c r="D482" s="250" t="s">
        <v>967</v>
      </c>
      <c r="E482" s="294" t="s">
        <v>104</v>
      </c>
      <c r="F482" s="279" t="s">
        <v>39</v>
      </c>
      <c r="G482" s="281" t="s">
        <v>373</v>
      </c>
      <c r="H482" s="281" t="s">
        <v>1072</v>
      </c>
      <c r="I482" s="279"/>
      <c r="J482" s="281" t="s">
        <v>285</v>
      </c>
      <c r="K482" s="282">
        <v>19.309999999999999</v>
      </c>
      <c r="L482" s="279">
        <v>52</v>
      </c>
      <c r="M482" s="281">
        <f t="shared" si="16"/>
        <v>83.676666666666662</v>
      </c>
      <c r="N482" s="281">
        <f t="shared" si="17"/>
        <v>1004.1199999999999</v>
      </c>
      <c r="O482" s="279" t="s">
        <v>286</v>
      </c>
    </row>
    <row r="483" spans="1:15" x14ac:dyDescent="0.3">
      <c r="A483" s="279" t="s">
        <v>503</v>
      </c>
      <c r="B483" s="279" t="s">
        <v>676</v>
      </c>
      <c r="C483" s="279" t="s">
        <v>1060</v>
      </c>
      <c r="D483" s="250" t="s">
        <v>1061</v>
      </c>
      <c r="E483" s="279" t="s">
        <v>104</v>
      </c>
      <c r="F483" s="279" t="s">
        <v>13</v>
      </c>
      <c r="G483" s="281" t="s">
        <v>373</v>
      </c>
      <c r="H483" s="281" t="s">
        <v>1073</v>
      </c>
      <c r="I483" s="279"/>
      <c r="J483" s="281" t="s">
        <v>285</v>
      </c>
      <c r="K483" s="282">
        <v>21.2822</v>
      </c>
      <c r="L483" s="279">
        <v>52</v>
      </c>
      <c r="M483" s="281">
        <f t="shared" si="16"/>
        <v>92.222866666666661</v>
      </c>
      <c r="N483" s="281">
        <f t="shared" si="17"/>
        <v>1106.6743999999999</v>
      </c>
      <c r="O483" s="279" t="s">
        <v>286</v>
      </c>
    </row>
    <row r="484" spans="1:15" x14ac:dyDescent="0.3">
      <c r="A484" s="279" t="s">
        <v>503</v>
      </c>
      <c r="B484" s="279" t="s">
        <v>676</v>
      </c>
      <c r="C484" s="279" t="s">
        <v>1062</v>
      </c>
      <c r="D484" s="250" t="s">
        <v>1061</v>
      </c>
      <c r="E484" s="279" t="s">
        <v>104</v>
      </c>
      <c r="F484" s="279" t="s">
        <v>13</v>
      </c>
      <c r="G484" s="281" t="s">
        <v>373</v>
      </c>
      <c r="H484" s="281" t="s">
        <v>1073</v>
      </c>
      <c r="I484" s="279"/>
      <c r="J484" s="281" t="s">
        <v>285</v>
      </c>
      <c r="K484" s="282">
        <v>21.590199999999999</v>
      </c>
      <c r="L484" s="279">
        <v>52</v>
      </c>
      <c r="M484" s="281">
        <f t="shared" si="16"/>
        <v>93.557533333333325</v>
      </c>
      <c r="N484" s="281">
        <f t="shared" si="17"/>
        <v>1122.6904</v>
      </c>
      <c r="O484" s="279" t="s">
        <v>286</v>
      </c>
    </row>
    <row r="485" spans="1:15" x14ac:dyDescent="0.3">
      <c r="A485" s="279" t="s">
        <v>503</v>
      </c>
      <c r="B485" s="279" t="s">
        <v>676</v>
      </c>
      <c r="C485" s="279" t="s">
        <v>1064</v>
      </c>
      <c r="D485" s="250" t="s">
        <v>1061</v>
      </c>
      <c r="E485" s="294" t="s">
        <v>104</v>
      </c>
      <c r="F485" s="279" t="s">
        <v>13</v>
      </c>
      <c r="G485" s="281" t="s">
        <v>373</v>
      </c>
      <c r="H485" s="281" t="s">
        <v>1073</v>
      </c>
      <c r="I485" s="294"/>
      <c r="J485" s="281" t="s">
        <v>285</v>
      </c>
      <c r="K485" s="282">
        <v>31.635400000000001</v>
      </c>
      <c r="L485" s="279">
        <v>52</v>
      </c>
      <c r="M485" s="281">
        <f t="shared" si="16"/>
        <v>137.08673333333334</v>
      </c>
      <c r="N485" s="281">
        <f t="shared" si="17"/>
        <v>1645.0408</v>
      </c>
      <c r="O485" s="279" t="s">
        <v>286</v>
      </c>
    </row>
    <row r="486" spans="1:15" x14ac:dyDescent="0.3">
      <c r="A486" s="279" t="s">
        <v>503</v>
      </c>
      <c r="B486" s="279" t="s">
        <v>676</v>
      </c>
      <c r="C486" s="279" t="s">
        <v>1065</v>
      </c>
      <c r="D486" s="250" t="s">
        <v>1061</v>
      </c>
      <c r="E486" s="279" t="s">
        <v>104</v>
      </c>
      <c r="F486" s="279" t="s">
        <v>13</v>
      </c>
      <c r="G486" s="281" t="s">
        <v>373</v>
      </c>
      <c r="H486" s="281" t="s">
        <v>1073</v>
      </c>
      <c r="I486" s="250"/>
      <c r="J486" s="281" t="s">
        <v>285</v>
      </c>
      <c r="K486" s="282">
        <v>6.7864000000000004</v>
      </c>
      <c r="L486" s="279">
        <v>52</v>
      </c>
      <c r="M486" s="281">
        <f t="shared" si="16"/>
        <v>29.407733333333336</v>
      </c>
      <c r="N486" s="281">
        <f t="shared" si="17"/>
        <v>352.89280000000002</v>
      </c>
      <c r="O486" s="279" t="s">
        <v>286</v>
      </c>
    </row>
    <row r="487" spans="1:15" x14ac:dyDescent="0.3">
      <c r="A487" s="279" t="s">
        <v>503</v>
      </c>
      <c r="B487" s="279" t="s">
        <v>676</v>
      </c>
      <c r="C487" s="298">
        <v>4</v>
      </c>
      <c r="D487" s="250" t="s">
        <v>731</v>
      </c>
      <c r="E487" s="279" t="s">
        <v>104</v>
      </c>
      <c r="F487" s="279" t="s">
        <v>13</v>
      </c>
      <c r="G487" s="281" t="s">
        <v>373</v>
      </c>
      <c r="H487" s="281" t="s">
        <v>376</v>
      </c>
      <c r="I487" s="279"/>
      <c r="J487" s="281" t="s">
        <v>285</v>
      </c>
      <c r="K487" s="282">
        <v>6.75</v>
      </c>
      <c r="L487" s="279">
        <v>52</v>
      </c>
      <c r="M487" s="281">
        <f t="shared" si="16"/>
        <v>29.25</v>
      </c>
      <c r="N487" s="281">
        <f t="shared" si="17"/>
        <v>351</v>
      </c>
      <c r="O487" s="279" t="s">
        <v>286</v>
      </c>
    </row>
    <row r="488" spans="1:15" x14ac:dyDescent="0.3">
      <c r="A488" s="279" t="s">
        <v>503</v>
      </c>
      <c r="B488" s="279" t="s">
        <v>676</v>
      </c>
      <c r="C488" s="279" t="s">
        <v>679</v>
      </c>
      <c r="D488" s="250" t="s">
        <v>587</v>
      </c>
      <c r="E488" s="279" t="s">
        <v>5</v>
      </c>
      <c r="F488" s="279" t="s">
        <v>24</v>
      </c>
      <c r="G488" s="279" t="s">
        <v>378</v>
      </c>
      <c r="H488" s="279" t="s">
        <v>378</v>
      </c>
      <c r="I488" s="279"/>
      <c r="J488" s="281" t="s">
        <v>285</v>
      </c>
      <c r="K488" s="282">
        <v>150.51920000000001</v>
      </c>
      <c r="L488" s="250">
        <v>250</v>
      </c>
      <c r="M488" s="281">
        <f t="shared" si="16"/>
        <v>3135.8166666666671</v>
      </c>
      <c r="N488" s="281">
        <f t="shared" si="17"/>
        <v>37629.800000000003</v>
      </c>
      <c r="O488" s="279" t="s">
        <v>286</v>
      </c>
    </row>
    <row r="489" spans="1:15" x14ac:dyDescent="0.3">
      <c r="A489" s="279" t="s">
        <v>503</v>
      </c>
      <c r="B489" s="279" t="s">
        <v>676</v>
      </c>
      <c r="C489" s="279" t="s">
        <v>685</v>
      </c>
      <c r="D489" s="250" t="s">
        <v>587</v>
      </c>
      <c r="E489" s="279" t="s">
        <v>5</v>
      </c>
      <c r="F489" s="279" t="s">
        <v>24</v>
      </c>
      <c r="G489" s="279" t="s">
        <v>378</v>
      </c>
      <c r="H489" s="279" t="s">
        <v>378</v>
      </c>
      <c r="I489" s="279"/>
      <c r="J489" s="281" t="s">
        <v>285</v>
      </c>
      <c r="K489" s="282">
        <v>24.71</v>
      </c>
      <c r="L489" s="250">
        <v>250</v>
      </c>
      <c r="M489" s="281">
        <f t="shared" si="16"/>
        <v>514.79166666666663</v>
      </c>
      <c r="N489" s="281">
        <f t="shared" si="17"/>
        <v>6177.5</v>
      </c>
      <c r="O489" s="279" t="s">
        <v>286</v>
      </c>
    </row>
    <row r="490" spans="1:15" x14ac:dyDescent="0.3">
      <c r="A490" s="279" t="s">
        <v>503</v>
      </c>
      <c r="B490" s="279" t="s">
        <v>676</v>
      </c>
      <c r="C490" s="279" t="s">
        <v>713</v>
      </c>
      <c r="D490" s="250" t="s">
        <v>587</v>
      </c>
      <c r="E490" s="279" t="s">
        <v>5</v>
      </c>
      <c r="F490" s="279" t="s">
        <v>24</v>
      </c>
      <c r="G490" s="279" t="s">
        <v>378</v>
      </c>
      <c r="H490" s="279" t="s">
        <v>378</v>
      </c>
      <c r="I490" s="279"/>
      <c r="J490" s="281" t="s">
        <v>285</v>
      </c>
      <c r="K490" s="282">
        <v>7.0766</v>
      </c>
      <c r="L490" s="250">
        <v>250</v>
      </c>
      <c r="M490" s="281">
        <f t="shared" si="16"/>
        <v>147.42916666666667</v>
      </c>
      <c r="N490" s="281">
        <f t="shared" si="17"/>
        <v>1769.15</v>
      </c>
      <c r="O490" s="279" t="s">
        <v>286</v>
      </c>
    </row>
    <row r="491" spans="1:15" x14ac:dyDescent="0.3">
      <c r="A491" s="279" t="s">
        <v>503</v>
      </c>
      <c r="B491" s="279" t="s">
        <v>676</v>
      </c>
      <c r="C491" s="279" t="s">
        <v>958</v>
      </c>
      <c r="D491" s="250" t="s">
        <v>509</v>
      </c>
      <c r="E491" s="279" t="s">
        <v>5</v>
      </c>
      <c r="F491" s="279" t="s">
        <v>38</v>
      </c>
      <c r="G491" s="279" t="s">
        <v>378</v>
      </c>
      <c r="H491" s="281" t="s">
        <v>378</v>
      </c>
      <c r="I491" s="279"/>
      <c r="J491" s="281" t="s">
        <v>285</v>
      </c>
      <c r="K491" s="282">
        <v>15.757100000000001</v>
      </c>
      <c r="L491" s="250">
        <v>250</v>
      </c>
      <c r="M491" s="281">
        <f t="shared" si="16"/>
        <v>328.27291666666667</v>
      </c>
      <c r="N491" s="281">
        <f t="shared" si="17"/>
        <v>3939.2750000000001</v>
      </c>
      <c r="O491" s="279" t="s">
        <v>286</v>
      </c>
    </row>
    <row r="492" spans="1:15" x14ac:dyDescent="0.3">
      <c r="A492" s="279" t="s">
        <v>503</v>
      </c>
      <c r="B492" s="279" t="s">
        <v>676</v>
      </c>
      <c r="C492" s="279" t="s">
        <v>722</v>
      </c>
      <c r="D492" s="250" t="s">
        <v>587</v>
      </c>
      <c r="E492" s="279" t="s">
        <v>5</v>
      </c>
      <c r="F492" s="279" t="s">
        <v>24</v>
      </c>
      <c r="G492" s="279" t="s">
        <v>378</v>
      </c>
      <c r="H492" s="279" t="s">
        <v>378</v>
      </c>
      <c r="I492" s="279"/>
      <c r="J492" s="281" t="s">
        <v>285</v>
      </c>
      <c r="K492" s="282">
        <v>18.108800000000002</v>
      </c>
      <c r="L492" s="250">
        <v>250</v>
      </c>
      <c r="M492" s="281">
        <f t="shared" si="16"/>
        <v>377.26666666666671</v>
      </c>
      <c r="N492" s="281">
        <f t="shared" si="17"/>
        <v>4527.2000000000007</v>
      </c>
      <c r="O492" s="279" t="s">
        <v>286</v>
      </c>
    </row>
    <row r="493" spans="1:15" x14ac:dyDescent="0.3">
      <c r="A493" s="279" t="s">
        <v>503</v>
      </c>
      <c r="B493" s="279" t="s">
        <v>676</v>
      </c>
      <c r="C493" s="279" t="s">
        <v>952</v>
      </c>
      <c r="D493" s="250" t="s">
        <v>509</v>
      </c>
      <c r="E493" s="279" t="s">
        <v>11</v>
      </c>
      <c r="F493" s="279" t="s">
        <v>38</v>
      </c>
      <c r="G493" s="279" t="s">
        <v>378</v>
      </c>
      <c r="H493" s="281" t="s">
        <v>378</v>
      </c>
      <c r="I493" s="279"/>
      <c r="J493" s="281" t="s">
        <v>285</v>
      </c>
      <c r="K493" s="282">
        <v>17.170000000000002</v>
      </c>
      <c r="L493" s="279">
        <v>52</v>
      </c>
      <c r="M493" s="281">
        <f t="shared" si="16"/>
        <v>74.40333333333335</v>
      </c>
      <c r="N493" s="281">
        <f t="shared" si="17"/>
        <v>892.84000000000015</v>
      </c>
      <c r="O493" s="279" t="s">
        <v>286</v>
      </c>
    </row>
    <row r="494" spans="1:15" x14ac:dyDescent="0.3">
      <c r="A494" s="279" t="s">
        <v>503</v>
      </c>
      <c r="B494" s="279" t="s">
        <v>676</v>
      </c>
      <c r="C494" s="279" t="s">
        <v>964</v>
      </c>
      <c r="D494" s="250" t="s">
        <v>509</v>
      </c>
      <c r="E494" s="279" t="s">
        <v>11</v>
      </c>
      <c r="F494" s="279" t="s">
        <v>38</v>
      </c>
      <c r="G494" s="279" t="s">
        <v>378</v>
      </c>
      <c r="H494" s="281" t="s">
        <v>378</v>
      </c>
      <c r="I494" s="279"/>
      <c r="J494" s="281" t="s">
        <v>285</v>
      </c>
      <c r="K494" s="282">
        <v>17.151800000000001</v>
      </c>
      <c r="L494" s="279">
        <v>52</v>
      </c>
      <c r="M494" s="281">
        <f t="shared" si="16"/>
        <v>74.32446666666668</v>
      </c>
      <c r="N494" s="281">
        <f t="shared" si="17"/>
        <v>891.89360000000011</v>
      </c>
      <c r="O494" s="279" t="s">
        <v>286</v>
      </c>
    </row>
    <row r="495" spans="1:15" x14ac:dyDescent="0.3">
      <c r="A495" s="279" t="s">
        <v>503</v>
      </c>
      <c r="B495" s="279" t="s">
        <v>676</v>
      </c>
      <c r="C495" s="279" t="s">
        <v>949</v>
      </c>
      <c r="D495" s="250" t="s">
        <v>50</v>
      </c>
      <c r="E495" s="279" t="s">
        <v>13</v>
      </c>
      <c r="F495" s="279" t="s">
        <v>13</v>
      </c>
      <c r="G495" s="279" t="s">
        <v>373</v>
      </c>
      <c r="H495" s="281" t="s">
        <v>376</v>
      </c>
      <c r="I495" s="250"/>
      <c r="J495" s="281" t="s">
        <v>285</v>
      </c>
      <c r="K495" s="282">
        <v>5.3752000000000004</v>
      </c>
      <c r="L495" s="279">
        <v>250</v>
      </c>
      <c r="M495" s="281">
        <f t="shared" si="16"/>
        <v>111.98333333333335</v>
      </c>
      <c r="N495" s="281">
        <f t="shared" si="17"/>
        <v>1343.8000000000002</v>
      </c>
      <c r="O495" s="279" t="s">
        <v>286</v>
      </c>
    </row>
    <row r="496" spans="1:15" x14ac:dyDescent="0.3">
      <c r="A496" s="279" t="s">
        <v>503</v>
      </c>
      <c r="B496" s="279" t="s">
        <v>676</v>
      </c>
      <c r="C496" s="279" t="s">
        <v>954</v>
      </c>
      <c r="D496" s="250" t="s">
        <v>526</v>
      </c>
      <c r="E496" s="279" t="s">
        <v>105</v>
      </c>
      <c r="F496" s="279" t="s">
        <v>9</v>
      </c>
      <c r="G496" s="281" t="s">
        <v>373</v>
      </c>
      <c r="H496" s="281" t="s">
        <v>376</v>
      </c>
      <c r="I496" s="279"/>
      <c r="J496" s="281" t="s">
        <v>285</v>
      </c>
      <c r="K496" s="282">
        <v>4.92</v>
      </c>
      <c r="L496" s="279">
        <v>375</v>
      </c>
      <c r="M496" s="281">
        <f t="shared" si="16"/>
        <v>153.75</v>
      </c>
      <c r="N496" s="281">
        <f t="shared" si="17"/>
        <v>1845</v>
      </c>
      <c r="O496" s="279" t="s">
        <v>286</v>
      </c>
    </row>
    <row r="497" spans="1:15" x14ac:dyDescent="0.3">
      <c r="A497" s="279" t="s">
        <v>503</v>
      </c>
      <c r="B497" s="279" t="s">
        <v>676</v>
      </c>
      <c r="C497" s="279" t="s">
        <v>955</v>
      </c>
      <c r="D497" s="250" t="s">
        <v>526</v>
      </c>
      <c r="E497" s="279" t="s">
        <v>105</v>
      </c>
      <c r="F497" s="279" t="s">
        <v>9</v>
      </c>
      <c r="G497" s="281" t="s">
        <v>373</v>
      </c>
      <c r="H497" s="281" t="s">
        <v>376</v>
      </c>
      <c r="I497" s="279"/>
      <c r="J497" s="281" t="s">
        <v>285</v>
      </c>
      <c r="K497" s="282">
        <v>6.81</v>
      </c>
      <c r="L497" s="279">
        <v>375</v>
      </c>
      <c r="M497" s="281">
        <f t="shared" si="16"/>
        <v>212.8125</v>
      </c>
      <c r="N497" s="281">
        <f t="shared" si="17"/>
        <v>2553.75</v>
      </c>
      <c r="O497" s="279" t="s">
        <v>286</v>
      </c>
    </row>
    <row r="498" spans="1:15" x14ac:dyDescent="0.3">
      <c r="A498" s="279" t="s">
        <v>503</v>
      </c>
      <c r="B498" s="279" t="s">
        <v>676</v>
      </c>
      <c r="C498" s="279" t="s">
        <v>956</v>
      </c>
      <c r="D498" s="250" t="s">
        <v>526</v>
      </c>
      <c r="E498" s="279" t="s">
        <v>105</v>
      </c>
      <c r="F498" s="279" t="s">
        <v>9</v>
      </c>
      <c r="G498" s="281" t="s">
        <v>373</v>
      </c>
      <c r="H498" s="281" t="s">
        <v>376</v>
      </c>
      <c r="I498" s="279"/>
      <c r="J498" s="281" t="s">
        <v>285</v>
      </c>
      <c r="K498" s="282">
        <v>5.88</v>
      </c>
      <c r="L498" s="279">
        <v>375</v>
      </c>
      <c r="M498" s="281">
        <f t="shared" si="16"/>
        <v>183.75</v>
      </c>
      <c r="N498" s="281">
        <f t="shared" si="17"/>
        <v>2205</v>
      </c>
      <c r="O498" s="279" t="s">
        <v>286</v>
      </c>
    </row>
    <row r="499" spans="1:15" x14ac:dyDescent="0.3">
      <c r="A499" s="279" t="s">
        <v>503</v>
      </c>
      <c r="B499" s="279" t="s">
        <v>676</v>
      </c>
      <c r="C499" s="279" t="s">
        <v>960</v>
      </c>
      <c r="D499" s="250" t="s">
        <v>526</v>
      </c>
      <c r="E499" s="279" t="s">
        <v>105</v>
      </c>
      <c r="F499" s="279" t="s">
        <v>9</v>
      </c>
      <c r="G499" s="281" t="s">
        <v>373</v>
      </c>
      <c r="H499" s="281" t="s">
        <v>376</v>
      </c>
      <c r="I499" s="279"/>
      <c r="J499" s="281" t="s">
        <v>285</v>
      </c>
      <c r="K499" s="282">
        <v>4.0621999999999998</v>
      </c>
      <c r="L499" s="279">
        <v>375</v>
      </c>
      <c r="M499" s="281">
        <f t="shared" si="16"/>
        <v>126.94374999999998</v>
      </c>
      <c r="N499" s="281">
        <f t="shared" si="17"/>
        <v>1523.3249999999998</v>
      </c>
      <c r="O499" s="279" t="s">
        <v>286</v>
      </c>
    </row>
    <row r="500" spans="1:15" x14ac:dyDescent="0.3">
      <c r="A500" s="279" t="s">
        <v>503</v>
      </c>
      <c r="B500" s="279" t="s">
        <v>676</v>
      </c>
      <c r="C500" s="279" t="s">
        <v>961</v>
      </c>
      <c r="D500" s="250" t="s">
        <v>526</v>
      </c>
      <c r="E500" s="279" t="s">
        <v>105</v>
      </c>
      <c r="F500" s="279" t="s">
        <v>9</v>
      </c>
      <c r="G500" s="281" t="s">
        <v>373</v>
      </c>
      <c r="H500" s="281" t="s">
        <v>376</v>
      </c>
      <c r="I500" s="279"/>
      <c r="J500" s="281" t="s">
        <v>285</v>
      </c>
      <c r="K500" s="282">
        <v>2.8762000000000003</v>
      </c>
      <c r="L500" s="279">
        <v>375</v>
      </c>
      <c r="M500" s="281">
        <f t="shared" si="16"/>
        <v>89.881250000000009</v>
      </c>
      <c r="N500" s="281">
        <f t="shared" si="17"/>
        <v>1078.575</v>
      </c>
      <c r="O500" s="279" t="s">
        <v>286</v>
      </c>
    </row>
    <row r="501" spans="1:15" x14ac:dyDescent="0.3">
      <c r="A501" s="279" t="s">
        <v>503</v>
      </c>
      <c r="B501" s="279" t="s">
        <v>676</v>
      </c>
      <c r="C501" s="279" t="s">
        <v>962</v>
      </c>
      <c r="D501" s="250" t="s">
        <v>526</v>
      </c>
      <c r="E501" s="279" t="s">
        <v>105</v>
      </c>
      <c r="F501" s="279" t="s">
        <v>9</v>
      </c>
      <c r="G501" s="281" t="s">
        <v>373</v>
      </c>
      <c r="H501" s="281" t="s">
        <v>376</v>
      </c>
      <c r="I501" s="279"/>
      <c r="J501" s="281" t="s">
        <v>285</v>
      </c>
      <c r="K501" s="282">
        <v>7.1958000000000002</v>
      </c>
      <c r="L501" s="279">
        <v>375</v>
      </c>
      <c r="M501" s="281">
        <f t="shared" si="16"/>
        <v>224.86875000000001</v>
      </c>
      <c r="N501" s="281">
        <f t="shared" si="17"/>
        <v>2698.4250000000002</v>
      </c>
      <c r="O501" s="279" t="s">
        <v>286</v>
      </c>
    </row>
    <row r="502" spans="1:15" x14ac:dyDescent="0.3">
      <c r="A502" s="279" t="s">
        <v>503</v>
      </c>
      <c r="B502" s="279" t="s">
        <v>676</v>
      </c>
      <c r="C502" s="279" t="s">
        <v>963</v>
      </c>
      <c r="D502" s="250" t="s">
        <v>526</v>
      </c>
      <c r="E502" s="279" t="s">
        <v>105</v>
      </c>
      <c r="F502" s="279" t="s">
        <v>9</v>
      </c>
      <c r="G502" s="281" t="s">
        <v>373</v>
      </c>
      <c r="H502" s="281" t="s">
        <v>376</v>
      </c>
      <c r="I502" s="279"/>
      <c r="J502" s="281" t="s">
        <v>285</v>
      </c>
      <c r="K502" s="282">
        <v>3.1912000000000003</v>
      </c>
      <c r="L502" s="279">
        <v>375</v>
      </c>
      <c r="M502" s="281">
        <f t="shared" si="16"/>
        <v>99.725000000000009</v>
      </c>
      <c r="N502" s="281">
        <f t="shared" si="17"/>
        <v>1196.7</v>
      </c>
      <c r="O502" s="279" t="s">
        <v>286</v>
      </c>
    </row>
    <row r="503" spans="1:15" x14ac:dyDescent="0.3">
      <c r="A503" s="279" t="s">
        <v>503</v>
      </c>
      <c r="B503" s="279" t="s">
        <v>676</v>
      </c>
      <c r="C503" s="297" t="s">
        <v>933</v>
      </c>
      <c r="D503" s="250" t="s">
        <v>934</v>
      </c>
      <c r="E503" s="279" t="s">
        <v>16</v>
      </c>
      <c r="F503" s="279" t="s">
        <v>935</v>
      </c>
      <c r="G503" s="281" t="s">
        <v>373</v>
      </c>
      <c r="H503" s="281" t="s">
        <v>383</v>
      </c>
      <c r="I503" s="279"/>
      <c r="J503" s="281" t="s">
        <v>285</v>
      </c>
      <c r="K503" s="282">
        <v>53.26</v>
      </c>
      <c r="L503" s="279">
        <v>52</v>
      </c>
      <c r="M503" s="281">
        <f t="shared" si="16"/>
        <v>230.79333333333332</v>
      </c>
      <c r="N503" s="281">
        <f t="shared" si="17"/>
        <v>2769.52</v>
      </c>
      <c r="O503" s="279" t="s">
        <v>286</v>
      </c>
    </row>
    <row r="504" spans="1:15" x14ac:dyDescent="0.3">
      <c r="A504" s="279" t="s">
        <v>503</v>
      </c>
      <c r="B504" s="279" t="s">
        <v>676</v>
      </c>
      <c r="C504" s="279" t="s">
        <v>742</v>
      </c>
      <c r="D504" s="250" t="s">
        <v>743</v>
      </c>
      <c r="E504" s="279" t="s">
        <v>16</v>
      </c>
      <c r="F504" s="279" t="s">
        <v>39</v>
      </c>
      <c r="G504" s="281" t="s">
        <v>373</v>
      </c>
      <c r="H504" s="281" t="s">
        <v>376</v>
      </c>
      <c r="I504" s="279"/>
      <c r="J504" s="281" t="s">
        <v>285</v>
      </c>
      <c r="K504" s="282">
        <v>58.4345</v>
      </c>
      <c r="L504" s="279">
        <v>125</v>
      </c>
      <c r="M504" s="281">
        <f t="shared" si="16"/>
        <v>608.69270833333337</v>
      </c>
      <c r="N504" s="281">
        <f t="shared" si="17"/>
        <v>7304.3125</v>
      </c>
      <c r="O504" s="279" t="s">
        <v>286</v>
      </c>
    </row>
    <row r="505" spans="1:15" x14ac:dyDescent="0.3">
      <c r="A505" s="279" t="s">
        <v>503</v>
      </c>
      <c r="B505" s="279" t="s">
        <v>676</v>
      </c>
      <c r="C505" s="280" t="s">
        <v>734</v>
      </c>
      <c r="D505" s="250" t="s">
        <v>381</v>
      </c>
      <c r="E505" s="279" t="s">
        <v>16</v>
      </c>
      <c r="F505" s="279" t="s">
        <v>13</v>
      </c>
      <c r="G505" s="281" t="s">
        <v>373</v>
      </c>
      <c r="H505" s="281" t="s">
        <v>376</v>
      </c>
      <c r="I505" s="250"/>
      <c r="J505" s="281" t="s">
        <v>285</v>
      </c>
      <c r="K505" s="282">
        <v>53.72</v>
      </c>
      <c r="L505" s="279">
        <v>125</v>
      </c>
      <c r="M505" s="281">
        <f t="shared" si="16"/>
        <v>559.58333333333337</v>
      </c>
      <c r="N505" s="281">
        <f t="shared" si="17"/>
        <v>6715</v>
      </c>
      <c r="O505" s="299" t="s">
        <v>286</v>
      </c>
    </row>
    <row r="506" spans="1:15" ht="30.6" x14ac:dyDescent="0.3">
      <c r="A506" s="279" t="s">
        <v>503</v>
      </c>
      <c r="B506" s="279" t="s">
        <v>676</v>
      </c>
      <c r="C506" s="298" t="s">
        <v>969</v>
      </c>
      <c r="D506" s="250" t="s">
        <v>818</v>
      </c>
      <c r="E506" s="279" t="s">
        <v>20</v>
      </c>
      <c r="F506" s="279" t="s">
        <v>13</v>
      </c>
      <c r="G506" s="281" t="s">
        <v>382</v>
      </c>
      <c r="H506" s="281" t="s">
        <v>382</v>
      </c>
      <c r="I506" s="279"/>
      <c r="J506" s="281" t="s">
        <v>285</v>
      </c>
      <c r="K506" s="282">
        <v>18.09</v>
      </c>
      <c r="L506" s="279">
        <v>1</v>
      </c>
      <c r="M506" s="281">
        <f t="shared" si="16"/>
        <v>1.5075000000000001</v>
      </c>
      <c r="N506" s="281">
        <f t="shared" si="17"/>
        <v>18.09</v>
      </c>
      <c r="O506" s="294" t="s">
        <v>286</v>
      </c>
    </row>
    <row r="507" spans="1:15" ht="30.6" x14ac:dyDescent="0.3">
      <c r="A507" s="279" t="s">
        <v>503</v>
      </c>
      <c r="B507" s="279" t="s">
        <v>676</v>
      </c>
      <c r="C507" s="279" t="s">
        <v>973</v>
      </c>
      <c r="D507" s="250" t="s">
        <v>818</v>
      </c>
      <c r="E507" s="279" t="s">
        <v>20</v>
      </c>
      <c r="F507" s="279" t="s">
        <v>13</v>
      </c>
      <c r="G507" s="281" t="s">
        <v>382</v>
      </c>
      <c r="H507" s="281" t="s">
        <v>382</v>
      </c>
      <c r="I507" s="279"/>
      <c r="J507" s="281" t="s">
        <v>285</v>
      </c>
      <c r="K507" s="282">
        <v>5.0156999999999998</v>
      </c>
      <c r="L507" s="279">
        <v>1</v>
      </c>
      <c r="M507" s="281">
        <f t="shared" si="16"/>
        <v>0.41797499999999999</v>
      </c>
      <c r="N507" s="281">
        <f t="shared" si="17"/>
        <v>5.0156999999999998</v>
      </c>
      <c r="O507" s="279" t="s">
        <v>286</v>
      </c>
    </row>
    <row r="508" spans="1:15" ht="30.6" x14ac:dyDescent="0.3">
      <c r="A508" s="279" t="s">
        <v>503</v>
      </c>
      <c r="B508" s="279" t="s">
        <v>676</v>
      </c>
      <c r="C508" s="279" t="s">
        <v>991</v>
      </c>
      <c r="D508" s="250" t="s">
        <v>818</v>
      </c>
      <c r="E508" s="279" t="s">
        <v>20</v>
      </c>
      <c r="F508" s="279" t="s">
        <v>13</v>
      </c>
      <c r="G508" s="281" t="s">
        <v>382</v>
      </c>
      <c r="H508" s="281" t="s">
        <v>382</v>
      </c>
      <c r="I508" s="250"/>
      <c r="J508" s="281" t="s">
        <v>285</v>
      </c>
      <c r="K508" s="282">
        <v>5.2787000000000006</v>
      </c>
      <c r="L508" s="279">
        <v>1</v>
      </c>
      <c r="M508" s="281">
        <f t="shared" si="16"/>
        <v>0.43989166666666674</v>
      </c>
      <c r="N508" s="281">
        <f t="shared" si="17"/>
        <v>5.2787000000000006</v>
      </c>
      <c r="O508" s="279" t="s">
        <v>286</v>
      </c>
    </row>
    <row r="509" spans="1:15" x14ac:dyDescent="0.3">
      <c r="A509" s="279" t="s">
        <v>503</v>
      </c>
      <c r="B509" s="279" t="s">
        <v>676</v>
      </c>
      <c r="C509" s="298" t="s">
        <v>677</v>
      </c>
      <c r="D509" s="250" t="s">
        <v>678</v>
      </c>
      <c r="E509" s="279" t="s">
        <v>20</v>
      </c>
      <c r="F509" s="279" t="s">
        <v>38</v>
      </c>
      <c r="G509" s="279" t="s">
        <v>378</v>
      </c>
      <c r="H509" s="279" t="s">
        <v>378</v>
      </c>
      <c r="I509" s="279"/>
      <c r="J509" s="281" t="s">
        <v>285</v>
      </c>
      <c r="K509" s="282">
        <v>4.3384</v>
      </c>
      <c r="L509" s="279">
        <v>1</v>
      </c>
      <c r="M509" s="281">
        <f t="shared" si="16"/>
        <v>0.36153333333333332</v>
      </c>
      <c r="N509" s="281">
        <f t="shared" si="17"/>
        <v>4.3384</v>
      </c>
      <c r="O509" s="279" t="s">
        <v>286</v>
      </c>
    </row>
    <row r="510" spans="1:15" x14ac:dyDescent="0.3">
      <c r="A510" s="279" t="s">
        <v>503</v>
      </c>
      <c r="B510" s="279" t="s">
        <v>676</v>
      </c>
      <c r="C510" s="279" t="s">
        <v>723</v>
      </c>
      <c r="D510" s="250" t="s">
        <v>587</v>
      </c>
      <c r="E510" s="279" t="s">
        <v>24</v>
      </c>
      <c r="F510" s="279" t="s">
        <v>24</v>
      </c>
      <c r="G510" s="279" t="s">
        <v>378</v>
      </c>
      <c r="H510" s="279" t="s">
        <v>378</v>
      </c>
      <c r="I510" s="250"/>
      <c r="J510" s="281" t="s">
        <v>285</v>
      </c>
      <c r="K510" s="282">
        <v>359.92</v>
      </c>
      <c r="L510" s="279">
        <v>250</v>
      </c>
      <c r="M510" s="281">
        <f t="shared" si="16"/>
        <v>7498.333333333333</v>
      </c>
      <c r="N510" s="281">
        <f t="shared" si="17"/>
        <v>89980</v>
      </c>
      <c r="O510" s="279" t="s">
        <v>286</v>
      </c>
    </row>
    <row r="511" spans="1:15" x14ac:dyDescent="0.3">
      <c r="A511" s="279" t="s">
        <v>1075</v>
      </c>
      <c r="B511" s="300" t="s">
        <v>1076</v>
      </c>
      <c r="C511" s="301" t="s">
        <v>1110</v>
      </c>
      <c r="D511" s="302" t="s">
        <v>687</v>
      </c>
      <c r="E511" s="300" t="s">
        <v>104</v>
      </c>
      <c r="F511" s="300" t="s">
        <v>39</v>
      </c>
      <c r="G511" s="300" t="s">
        <v>373</v>
      </c>
      <c r="H511" s="279" t="s">
        <v>1072</v>
      </c>
      <c r="I511" s="300"/>
      <c r="J511" s="303" t="s">
        <v>285</v>
      </c>
      <c r="K511" s="304">
        <v>82.450999999999993</v>
      </c>
      <c r="L511" s="300">
        <v>52</v>
      </c>
      <c r="M511" s="303">
        <f t="shared" si="16"/>
        <v>357.28766666666661</v>
      </c>
      <c r="N511" s="303">
        <f t="shared" si="17"/>
        <v>4287.4519999999993</v>
      </c>
      <c r="O511" s="300" t="s">
        <v>286</v>
      </c>
    </row>
    <row r="512" spans="1:15" x14ac:dyDescent="0.3">
      <c r="A512" s="279" t="s">
        <v>1075</v>
      </c>
      <c r="B512" s="279" t="s">
        <v>1076</v>
      </c>
      <c r="C512" s="280" t="s">
        <v>1115</v>
      </c>
      <c r="D512" s="250" t="s">
        <v>687</v>
      </c>
      <c r="E512" s="279" t="s">
        <v>104</v>
      </c>
      <c r="F512" s="279" t="s">
        <v>39</v>
      </c>
      <c r="G512" s="279" t="s">
        <v>373</v>
      </c>
      <c r="H512" s="279" t="s">
        <v>1072</v>
      </c>
      <c r="I512" s="279"/>
      <c r="J512" s="281" t="s">
        <v>285</v>
      </c>
      <c r="K512" s="282">
        <v>31.752400000000002</v>
      </c>
      <c r="L512" s="279">
        <v>52</v>
      </c>
      <c r="M512" s="281">
        <f t="shared" si="16"/>
        <v>137.59373333333335</v>
      </c>
      <c r="N512" s="281">
        <f t="shared" si="17"/>
        <v>1651.1248000000001</v>
      </c>
      <c r="O512" s="279" t="s">
        <v>286</v>
      </c>
    </row>
    <row r="513" spans="1:15" x14ac:dyDescent="0.3">
      <c r="A513" s="279" t="s">
        <v>1075</v>
      </c>
      <c r="B513" s="279" t="s">
        <v>1076</v>
      </c>
      <c r="C513" s="280" t="s">
        <v>1116</v>
      </c>
      <c r="D513" s="250" t="s">
        <v>687</v>
      </c>
      <c r="E513" s="305" t="s">
        <v>104</v>
      </c>
      <c r="F513" s="305" t="s">
        <v>39</v>
      </c>
      <c r="G513" s="305" t="s">
        <v>373</v>
      </c>
      <c r="H513" s="279" t="s">
        <v>1072</v>
      </c>
      <c r="I513" s="305"/>
      <c r="J513" s="306" t="s">
        <v>285</v>
      </c>
      <c r="K513" s="307">
        <v>23.670300000000001</v>
      </c>
      <c r="L513" s="305">
        <v>52</v>
      </c>
      <c r="M513" s="306">
        <f t="shared" si="16"/>
        <v>102.57130000000001</v>
      </c>
      <c r="N513" s="306">
        <f t="shared" si="17"/>
        <v>1230.8556000000001</v>
      </c>
      <c r="O513" s="305" t="s">
        <v>286</v>
      </c>
    </row>
    <row r="514" spans="1:15" x14ac:dyDescent="0.3">
      <c r="A514" s="279" t="s">
        <v>1075</v>
      </c>
      <c r="B514" s="279" t="s">
        <v>1076</v>
      </c>
      <c r="C514" s="280" t="s">
        <v>1117</v>
      </c>
      <c r="D514" s="250" t="s">
        <v>687</v>
      </c>
      <c r="E514" s="300" t="s">
        <v>104</v>
      </c>
      <c r="F514" s="300" t="s">
        <v>39</v>
      </c>
      <c r="G514" s="300" t="s">
        <v>373</v>
      </c>
      <c r="H514" s="300" t="s">
        <v>1072</v>
      </c>
      <c r="I514" s="300"/>
      <c r="J514" s="303" t="s">
        <v>285</v>
      </c>
      <c r="K514" s="304">
        <v>20.419799999999999</v>
      </c>
      <c r="L514" s="300">
        <v>52</v>
      </c>
      <c r="M514" s="303">
        <f t="shared" si="16"/>
        <v>88.485799999999998</v>
      </c>
      <c r="N514" s="303">
        <f t="shared" si="17"/>
        <v>1061.8296</v>
      </c>
      <c r="O514" s="300" t="s">
        <v>286</v>
      </c>
    </row>
    <row r="515" spans="1:15" x14ac:dyDescent="0.3">
      <c r="A515" s="279" t="s">
        <v>1075</v>
      </c>
      <c r="B515" s="279" t="s">
        <v>1076</v>
      </c>
      <c r="C515" s="280" t="s">
        <v>1118</v>
      </c>
      <c r="D515" s="250" t="s">
        <v>687</v>
      </c>
      <c r="E515" s="279" t="s">
        <v>104</v>
      </c>
      <c r="F515" s="279" t="s">
        <v>39</v>
      </c>
      <c r="G515" s="279" t="s">
        <v>373</v>
      </c>
      <c r="H515" s="279" t="s">
        <v>1072</v>
      </c>
      <c r="I515" s="279"/>
      <c r="J515" s="281" t="s">
        <v>285</v>
      </c>
      <c r="K515" s="282">
        <v>32.444699999999997</v>
      </c>
      <c r="L515" s="279">
        <v>52</v>
      </c>
      <c r="M515" s="281">
        <f t="shared" si="16"/>
        <v>140.59369999999998</v>
      </c>
      <c r="N515" s="281">
        <f t="shared" si="17"/>
        <v>1687.1243999999999</v>
      </c>
      <c r="O515" s="279" t="s">
        <v>286</v>
      </c>
    </row>
    <row r="516" spans="1:15" x14ac:dyDescent="0.3">
      <c r="A516" s="279" t="s">
        <v>1075</v>
      </c>
      <c r="B516" s="279" t="s">
        <v>1076</v>
      </c>
      <c r="C516" s="280" t="s">
        <v>1120</v>
      </c>
      <c r="D516" s="250" t="s">
        <v>687</v>
      </c>
      <c r="E516" s="305" t="s">
        <v>104</v>
      </c>
      <c r="F516" s="305" t="s">
        <v>39</v>
      </c>
      <c r="G516" s="305" t="s">
        <v>373</v>
      </c>
      <c r="H516" s="305" t="s">
        <v>1072</v>
      </c>
      <c r="I516" s="305"/>
      <c r="J516" s="306" t="s">
        <v>285</v>
      </c>
      <c r="K516" s="307">
        <v>18.060600000000001</v>
      </c>
      <c r="L516" s="305">
        <v>52</v>
      </c>
      <c r="M516" s="306">
        <f t="shared" si="16"/>
        <v>78.262600000000006</v>
      </c>
      <c r="N516" s="306">
        <f t="shared" si="17"/>
        <v>939.15120000000002</v>
      </c>
      <c r="O516" s="305" t="s">
        <v>286</v>
      </c>
    </row>
    <row r="517" spans="1:15" x14ac:dyDescent="0.3">
      <c r="A517" s="279" t="s">
        <v>1075</v>
      </c>
      <c r="B517" s="279" t="s">
        <v>1076</v>
      </c>
      <c r="C517" s="280" t="s">
        <v>1121</v>
      </c>
      <c r="D517" s="250" t="s">
        <v>687</v>
      </c>
      <c r="E517" s="300" t="s">
        <v>104</v>
      </c>
      <c r="F517" s="300" t="s">
        <v>39</v>
      </c>
      <c r="G517" s="300" t="s">
        <v>373</v>
      </c>
      <c r="H517" s="300" t="s">
        <v>1072</v>
      </c>
      <c r="I517" s="300"/>
      <c r="J517" s="303" t="s">
        <v>285</v>
      </c>
      <c r="K517" s="304">
        <v>18.8706</v>
      </c>
      <c r="L517" s="300">
        <v>52</v>
      </c>
      <c r="M517" s="303">
        <f t="shared" si="16"/>
        <v>81.772599999999997</v>
      </c>
      <c r="N517" s="303">
        <f t="shared" si="17"/>
        <v>981.27120000000002</v>
      </c>
      <c r="O517" s="300" t="s">
        <v>286</v>
      </c>
    </row>
    <row r="518" spans="1:15" x14ac:dyDescent="0.3">
      <c r="A518" s="279" t="s">
        <v>1075</v>
      </c>
      <c r="B518" s="279" t="s">
        <v>1076</v>
      </c>
      <c r="C518" s="280" t="s">
        <v>1122</v>
      </c>
      <c r="D518" s="250" t="s">
        <v>687</v>
      </c>
      <c r="E518" s="279" t="s">
        <v>104</v>
      </c>
      <c r="F518" s="279" t="s">
        <v>39</v>
      </c>
      <c r="G518" s="279" t="s">
        <v>373</v>
      </c>
      <c r="H518" s="279" t="s">
        <v>1072</v>
      </c>
      <c r="I518" s="279"/>
      <c r="J518" s="281" t="s">
        <v>285</v>
      </c>
      <c r="K518" s="282">
        <v>26.521799999999999</v>
      </c>
      <c r="L518" s="279">
        <v>52</v>
      </c>
      <c r="M518" s="281">
        <f t="shared" si="16"/>
        <v>114.92779999999999</v>
      </c>
      <c r="N518" s="281">
        <f t="shared" si="17"/>
        <v>1379.1335999999999</v>
      </c>
      <c r="O518" s="300" t="s">
        <v>286</v>
      </c>
    </row>
    <row r="519" spans="1:15" x14ac:dyDescent="0.3">
      <c r="A519" s="279" t="s">
        <v>1075</v>
      </c>
      <c r="B519" s="279" t="s">
        <v>1076</v>
      </c>
      <c r="C519" s="280" t="s">
        <v>1129</v>
      </c>
      <c r="D519" s="250" t="s">
        <v>687</v>
      </c>
      <c r="E519" s="279" t="s">
        <v>104</v>
      </c>
      <c r="F519" s="279" t="s">
        <v>39</v>
      </c>
      <c r="G519" s="279" t="s">
        <v>373</v>
      </c>
      <c r="H519" s="279" t="s">
        <v>1072</v>
      </c>
      <c r="I519" s="279" t="s">
        <v>1130</v>
      </c>
      <c r="J519" s="281" t="s">
        <v>285</v>
      </c>
      <c r="K519" s="282">
        <v>18.625900000000001</v>
      </c>
      <c r="L519" s="279">
        <v>52</v>
      </c>
      <c r="M519" s="281">
        <f t="shared" si="16"/>
        <v>80.712233333333344</v>
      </c>
      <c r="N519" s="281">
        <f t="shared" si="17"/>
        <v>968.54680000000008</v>
      </c>
      <c r="O519" s="279" t="s">
        <v>286</v>
      </c>
    </row>
    <row r="520" spans="1:15" x14ac:dyDescent="0.3">
      <c r="A520" s="279" t="s">
        <v>1075</v>
      </c>
      <c r="B520" s="279" t="s">
        <v>1076</v>
      </c>
      <c r="C520" s="280" t="s">
        <v>1131</v>
      </c>
      <c r="D520" s="250" t="s">
        <v>687</v>
      </c>
      <c r="E520" s="305" t="s">
        <v>104</v>
      </c>
      <c r="F520" s="305" t="s">
        <v>39</v>
      </c>
      <c r="G520" s="305" t="s">
        <v>373</v>
      </c>
      <c r="H520" s="305" t="s">
        <v>1072</v>
      </c>
      <c r="I520" s="305"/>
      <c r="J520" s="306" t="s">
        <v>285</v>
      </c>
      <c r="K520" s="307">
        <v>18.849699999999999</v>
      </c>
      <c r="L520" s="305">
        <v>52</v>
      </c>
      <c r="M520" s="306">
        <f t="shared" si="16"/>
        <v>81.682033333333322</v>
      </c>
      <c r="N520" s="306">
        <f t="shared" si="17"/>
        <v>980.18439999999987</v>
      </c>
      <c r="O520" s="305" t="s">
        <v>286</v>
      </c>
    </row>
    <row r="521" spans="1:15" x14ac:dyDescent="0.3">
      <c r="A521" s="279" t="s">
        <v>1075</v>
      </c>
      <c r="B521" s="279" t="s">
        <v>1076</v>
      </c>
      <c r="C521" s="280" t="s">
        <v>1132</v>
      </c>
      <c r="D521" s="250" t="s">
        <v>687</v>
      </c>
      <c r="E521" s="279" t="s">
        <v>104</v>
      </c>
      <c r="F521" s="279" t="s">
        <v>39</v>
      </c>
      <c r="G521" s="279" t="s">
        <v>373</v>
      </c>
      <c r="H521" s="279" t="s">
        <v>1072</v>
      </c>
      <c r="I521" s="279"/>
      <c r="J521" s="281" t="s">
        <v>285</v>
      </c>
      <c r="K521" s="282">
        <v>17.351299999999998</v>
      </c>
      <c r="L521" s="279">
        <v>52</v>
      </c>
      <c r="M521" s="281">
        <f t="shared" si="16"/>
        <v>75.188966666666659</v>
      </c>
      <c r="N521" s="281">
        <f t="shared" si="17"/>
        <v>902.2675999999999</v>
      </c>
      <c r="O521" s="279" t="s">
        <v>286</v>
      </c>
    </row>
    <row r="522" spans="1:15" x14ac:dyDescent="0.3">
      <c r="A522" s="279" t="s">
        <v>1075</v>
      </c>
      <c r="B522" s="279" t="s">
        <v>1076</v>
      </c>
      <c r="C522" s="280" t="s">
        <v>1113</v>
      </c>
      <c r="D522" s="250" t="s">
        <v>687</v>
      </c>
      <c r="E522" s="279" t="s">
        <v>104</v>
      </c>
      <c r="F522" s="279" t="s">
        <v>39</v>
      </c>
      <c r="G522" s="279" t="s">
        <v>373</v>
      </c>
      <c r="H522" s="279" t="s">
        <v>383</v>
      </c>
      <c r="I522" s="279"/>
      <c r="J522" s="281" t="s">
        <v>285</v>
      </c>
      <c r="K522" s="282">
        <v>81.585599999999999</v>
      </c>
      <c r="L522" s="279">
        <v>52</v>
      </c>
      <c r="M522" s="281">
        <f t="shared" si="16"/>
        <v>353.53759999999994</v>
      </c>
      <c r="N522" s="281">
        <f t="shared" si="17"/>
        <v>4242.4511999999995</v>
      </c>
      <c r="O522" s="279" t="s">
        <v>286</v>
      </c>
    </row>
    <row r="523" spans="1:15" ht="20.399999999999999" x14ac:dyDescent="0.3">
      <c r="A523" s="279" t="s">
        <v>1075</v>
      </c>
      <c r="B523" s="279" t="s">
        <v>1076</v>
      </c>
      <c r="C523" s="280" t="s">
        <v>1111</v>
      </c>
      <c r="D523" s="250" t="s">
        <v>1112</v>
      </c>
      <c r="E523" s="308" t="s">
        <v>2</v>
      </c>
      <c r="F523" s="308" t="s">
        <v>39</v>
      </c>
      <c r="G523" s="308" t="s">
        <v>373</v>
      </c>
      <c r="H523" s="308" t="s">
        <v>383</v>
      </c>
      <c r="I523" s="294"/>
      <c r="J523" s="309" t="s">
        <v>285</v>
      </c>
      <c r="K523" s="310">
        <v>81.48</v>
      </c>
      <c r="L523" s="308">
        <v>250</v>
      </c>
      <c r="M523" s="309">
        <f t="shared" si="16"/>
        <v>1697.5</v>
      </c>
      <c r="N523" s="309">
        <f t="shared" si="17"/>
        <v>20370</v>
      </c>
      <c r="O523" s="308" t="s">
        <v>286</v>
      </c>
    </row>
    <row r="524" spans="1:15" x14ac:dyDescent="0.3">
      <c r="A524" s="279" t="s">
        <v>1075</v>
      </c>
      <c r="B524" s="279" t="s">
        <v>1076</v>
      </c>
      <c r="C524" s="280" t="s">
        <v>1085</v>
      </c>
      <c r="D524" s="250" t="s">
        <v>587</v>
      </c>
      <c r="E524" s="300" t="s">
        <v>7</v>
      </c>
      <c r="F524" s="300" t="s">
        <v>38</v>
      </c>
      <c r="G524" s="279" t="s">
        <v>378</v>
      </c>
      <c r="H524" s="279" t="s">
        <v>378</v>
      </c>
      <c r="I524" s="311"/>
      <c r="J524" s="303" t="s">
        <v>285</v>
      </c>
      <c r="K524" s="304">
        <v>21.952500000000001</v>
      </c>
      <c r="L524" s="300">
        <v>250</v>
      </c>
      <c r="M524" s="303">
        <f t="shared" ref="M524:M587" si="18">K524*L524/12</f>
        <v>457.34375</v>
      </c>
      <c r="N524" s="303">
        <f t="shared" ref="N524:N587" si="19">K524*L524</f>
        <v>5488.125</v>
      </c>
      <c r="O524" s="300" t="s">
        <v>286</v>
      </c>
    </row>
    <row r="525" spans="1:15" ht="20.399999999999999" x14ac:dyDescent="0.3">
      <c r="A525" s="279" t="s">
        <v>1075</v>
      </c>
      <c r="B525" s="279" t="s">
        <v>1076</v>
      </c>
      <c r="C525" s="280" t="s">
        <v>1088</v>
      </c>
      <c r="D525" s="250" t="s">
        <v>587</v>
      </c>
      <c r="E525" s="279" t="s">
        <v>7</v>
      </c>
      <c r="F525" s="279" t="s">
        <v>13</v>
      </c>
      <c r="G525" s="279" t="s">
        <v>378</v>
      </c>
      <c r="H525" s="279" t="s">
        <v>378</v>
      </c>
      <c r="I525" s="312" t="s">
        <v>1089</v>
      </c>
      <c r="J525" s="281" t="s">
        <v>285</v>
      </c>
      <c r="K525" s="282">
        <v>11.26</v>
      </c>
      <c r="L525" s="279">
        <v>250</v>
      </c>
      <c r="M525" s="281">
        <f t="shared" si="18"/>
        <v>234.58333333333334</v>
      </c>
      <c r="N525" s="281">
        <f t="shared" si="19"/>
        <v>2815</v>
      </c>
      <c r="O525" s="300" t="s">
        <v>286</v>
      </c>
    </row>
    <row r="526" spans="1:15" x14ac:dyDescent="0.3">
      <c r="A526" s="279" t="s">
        <v>1075</v>
      </c>
      <c r="B526" s="279" t="s">
        <v>1076</v>
      </c>
      <c r="C526" s="280" t="s">
        <v>1094</v>
      </c>
      <c r="D526" s="250" t="s">
        <v>587</v>
      </c>
      <c r="E526" s="279" t="s">
        <v>7</v>
      </c>
      <c r="F526" s="279" t="s">
        <v>39</v>
      </c>
      <c r="G526" s="279" t="s">
        <v>378</v>
      </c>
      <c r="H526" s="279" t="s">
        <v>378</v>
      </c>
      <c r="I526" s="299"/>
      <c r="J526" s="309" t="s">
        <v>285</v>
      </c>
      <c r="K526" s="282">
        <v>21.93</v>
      </c>
      <c r="L526" s="279">
        <v>250</v>
      </c>
      <c r="M526" s="281">
        <f t="shared" si="18"/>
        <v>456.875</v>
      </c>
      <c r="N526" s="281">
        <f t="shared" si="19"/>
        <v>5482.5</v>
      </c>
      <c r="O526" s="279" t="s">
        <v>286</v>
      </c>
    </row>
    <row r="527" spans="1:15" ht="20.399999999999999" x14ac:dyDescent="0.3">
      <c r="A527" s="279" t="s">
        <v>1075</v>
      </c>
      <c r="B527" s="279" t="s">
        <v>1076</v>
      </c>
      <c r="C527" s="280" t="s">
        <v>1095</v>
      </c>
      <c r="D527" s="250" t="s">
        <v>587</v>
      </c>
      <c r="E527" s="279" t="s">
        <v>7</v>
      </c>
      <c r="F527" s="279" t="s">
        <v>39</v>
      </c>
      <c r="G527" s="279" t="s">
        <v>378</v>
      </c>
      <c r="H527" s="279" t="s">
        <v>378</v>
      </c>
      <c r="I527" s="312" t="s">
        <v>1096</v>
      </c>
      <c r="J527" s="303" t="s">
        <v>285</v>
      </c>
      <c r="K527" s="282">
        <v>16.184000000000001</v>
      </c>
      <c r="L527" s="279">
        <v>250</v>
      </c>
      <c r="M527" s="281">
        <f t="shared" si="18"/>
        <v>337.16666666666669</v>
      </c>
      <c r="N527" s="281">
        <f t="shared" si="19"/>
        <v>4046.0000000000005</v>
      </c>
      <c r="O527" s="279" t="s">
        <v>286</v>
      </c>
    </row>
    <row r="528" spans="1:15" x14ac:dyDescent="0.3">
      <c r="A528" s="279" t="s">
        <v>1075</v>
      </c>
      <c r="B528" s="279" t="s">
        <v>1076</v>
      </c>
      <c r="C528" s="280" t="s">
        <v>1098</v>
      </c>
      <c r="D528" s="250" t="s">
        <v>587</v>
      </c>
      <c r="E528" s="279" t="s">
        <v>7</v>
      </c>
      <c r="F528" s="279" t="s">
        <v>13</v>
      </c>
      <c r="G528" s="279" t="s">
        <v>378</v>
      </c>
      <c r="H528" s="279" t="s">
        <v>378</v>
      </c>
      <c r="I528" s="299"/>
      <c r="J528" s="281" t="s">
        <v>285</v>
      </c>
      <c r="K528" s="282">
        <v>42.186100000000003</v>
      </c>
      <c r="L528" s="279">
        <v>250</v>
      </c>
      <c r="M528" s="309">
        <f t="shared" si="18"/>
        <v>878.87708333333342</v>
      </c>
      <c r="N528" s="309">
        <f t="shared" si="19"/>
        <v>10546.525000000001</v>
      </c>
      <c r="O528" s="308" t="s">
        <v>286</v>
      </c>
    </row>
    <row r="529" spans="1:15" ht="20.399999999999999" x14ac:dyDescent="0.3">
      <c r="A529" s="279" t="s">
        <v>1075</v>
      </c>
      <c r="B529" s="279" t="s">
        <v>1076</v>
      </c>
      <c r="C529" s="280" t="s">
        <v>1100</v>
      </c>
      <c r="D529" s="250" t="s">
        <v>587</v>
      </c>
      <c r="E529" s="279" t="s">
        <v>7</v>
      </c>
      <c r="F529" s="279" t="s">
        <v>13</v>
      </c>
      <c r="G529" s="279" t="s">
        <v>378</v>
      </c>
      <c r="H529" s="279" t="s">
        <v>378</v>
      </c>
      <c r="I529" s="312" t="s">
        <v>1096</v>
      </c>
      <c r="J529" s="309" t="s">
        <v>285</v>
      </c>
      <c r="K529" s="282">
        <v>13.77</v>
      </c>
      <c r="L529" s="279">
        <v>250</v>
      </c>
      <c r="M529" s="303">
        <f t="shared" si="18"/>
        <v>286.875</v>
      </c>
      <c r="N529" s="303">
        <f t="shared" si="19"/>
        <v>3442.5</v>
      </c>
      <c r="O529" s="300" t="s">
        <v>286</v>
      </c>
    </row>
    <row r="530" spans="1:15" x14ac:dyDescent="0.3">
      <c r="A530" s="279" t="s">
        <v>1075</v>
      </c>
      <c r="B530" s="279" t="s">
        <v>1076</v>
      </c>
      <c r="C530" s="280" t="s">
        <v>1103</v>
      </c>
      <c r="D530" s="250" t="s">
        <v>587</v>
      </c>
      <c r="E530" s="279" t="s">
        <v>7</v>
      </c>
      <c r="F530" s="279" t="s">
        <v>38</v>
      </c>
      <c r="G530" s="279" t="s">
        <v>378</v>
      </c>
      <c r="H530" s="279" t="s">
        <v>378</v>
      </c>
      <c r="I530" s="299"/>
      <c r="J530" s="303" t="s">
        <v>285</v>
      </c>
      <c r="K530" s="282">
        <v>2.8188</v>
      </c>
      <c r="L530" s="279">
        <v>250</v>
      </c>
      <c r="M530" s="303">
        <f t="shared" si="18"/>
        <v>58.725000000000001</v>
      </c>
      <c r="N530" s="303">
        <f t="shared" si="19"/>
        <v>704.7</v>
      </c>
      <c r="O530" s="300" t="s">
        <v>286</v>
      </c>
    </row>
    <row r="531" spans="1:15" x14ac:dyDescent="0.3">
      <c r="A531" s="279" t="s">
        <v>1075</v>
      </c>
      <c r="B531" s="279" t="s">
        <v>1076</v>
      </c>
      <c r="C531" s="280" t="s">
        <v>1105</v>
      </c>
      <c r="D531" s="250" t="s">
        <v>587</v>
      </c>
      <c r="E531" s="279" t="s">
        <v>7</v>
      </c>
      <c r="F531" s="279" t="s">
        <v>39</v>
      </c>
      <c r="G531" s="279" t="s">
        <v>378</v>
      </c>
      <c r="H531" s="279" t="s">
        <v>378</v>
      </c>
      <c r="I531" s="299"/>
      <c r="J531" s="281" t="s">
        <v>285</v>
      </c>
      <c r="K531" s="282">
        <v>3.1051000000000002</v>
      </c>
      <c r="L531" s="279">
        <v>250</v>
      </c>
      <c r="M531" s="281">
        <f t="shared" si="18"/>
        <v>64.689583333333346</v>
      </c>
      <c r="N531" s="281">
        <f t="shared" si="19"/>
        <v>776.27500000000009</v>
      </c>
      <c r="O531" s="279" t="s">
        <v>286</v>
      </c>
    </row>
    <row r="532" spans="1:15" x14ac:dyDescent="0.3">
      <c r="A532" s="279" t="s">
        <v>1075</v>
      </c>
      <c r="B532" s="279" t="s">
        <v>1076</v>
      </c>
      <c r="C532" s="280" t="s">
        <v>1106</v>
      </c>
      <c r="D532" s="250" t="s">
        <v>587</v>
      </c>
      <c r="E532" s="305" t="s">
        <v>7</v>
      </c>
      <c r="F532" s="305" t="s">
        <v>39</v>
      </c>
      <c r="G532" s="279" t="s">
        <v>378</v>
      </c>
      <c r="H532" s="279" t="s">
        <v>378</v>
      </c>
      <c r="I532" s="313"/>
      <c r="J532" s="306" t="s">
        <v>285</v>
      </c>
      <c r="K532" s="307">
        <v>38.214599999999997</v>
      </c>
      <c r="L532" s="305">
        <v>250</v>
      </c>
      <c r="M532" s="306">
        <f t="shared" si="18"/>
        <v>796.13749999999993</v>
      </c>
      <c r="N532" s="306">
        <f t="shared" si="19"/>
        <v>9553.65</v>
      </c>
      <c r="O532" s="305" t="s">
        <v>286</v>
      </c>
    </row>
    <row r="533" spans="1:15" x14ac:dyDescent="0.3">
      <c r="A533" s="279" t="s">
        <v>1075</v>
      </c>
      <c r="B533" s="279" t="s">
        <v>1076</v>
      </c>
      <c r="C533" s="280" t="s">
        <v>1107</v>
      </c>
      <c r="D533" s="250" t="s">
        <v>587</v>
      </c>
      <c r="E533" s="279" t="s">
        <v>7</v>
      </c>
      <c r="F533" s="279" t="s">
        <v>39</v>
      </c>
      <c r="G533" s="279" t="s">
        <v>378</v>
      </c>
      <c r="H533" s="279" t="s">
        <v>378</v>
      </c>
      <c r="I533" s="299"/>
      <c r="J533" s="281" t="s">
        <v>285</v>
      </c>
      <c r="K533" s="282">
        <v>16.236000000000001</v>
      </c>
      <c r="L533" s="279">
        <v>250</v>
      </c>
      <c r="M533" s="281">
        <f t="shared" si="18"/>
        <v>338.25</v>
      </c>
      <c r="N533" s="281">
        <f t="shared" si="19"/>
        <v>4059</v>
      </c>
      <c r="O533" s="279" t="s">
        <v>286</v>
      </c>
    </row>
    <row r="534" spans="1:15" x14ac:dyDescent="0.3">
      <c r="A534" s="279" t="s">
        <v>1075</v>
      </c>
      <c r="B534" s="279" t="s">
        <v>1076</v>
      </c>
      <c r="C534" s="280" t="s">
        <v>1108</v>
      </c>
      <c r="D534" s="250" t="s">
        <v>587</v>
      </c>
      <c r="E534" s="294" t="s">
        <v>7</v>
      </c>
      <c r="F534" s="305" t="s">
        <v>39</v>
      </c>
      <c r="G534" s="279" t="s">
        <v>378</v>
      </c>
      <c r="H534" s="279" t="s">
        <v>378</v>
      </c>
      <c r="I534" s="294"/>
      <c r="J534" s="306" t="s">
        <v>285</v>
      </c>
      <c r="K534" s="307">
        <v>27.089400000000001</v>
      </c>
      <c r="L534" s="294">
        <v>250</v>
      </c>
      <c r="M534" s="314">
        <f t="shared" si="18"/>
        <v>564.36250000000007</v>
      </c>
      <c r="N534" s="314">
        <f t="shared" si="19"/>
        <v>6772.35</v>
      </c>
      <c r="O534" s="294" t="s">
        <v>286</v>
      </c>
    </row>
    <row r="535" spans="1:15" x14ac:dyDescent="0.3">
      <c r="A535" s="279" t="s">
        <v>1075</v>
      </c>
      <c r="B535" s="279" t="s">
        <v>1076</v>
      </c>
      <c r="C535" s="280" t="s">
        <v>1123</v>
      </c>
      <c r="D535" s="250" t="s">
        <v>587</v>
      </c>
      <c r="E535" s="300" t="s">
        <v>7</v>
      </c>
      <c r="F535" s="300" t="s">
        <v>13</v>
      </c>
      <c r="G535" s="279" t="s">
        <v>378</v>
      </c>
      <c r="H535" s="279" t="s">
        <v>378</v>
      </c>
      <c r="I535" s="311"/>
      <c r="J535" s="303" t="s">
        <v>285</v>
      </c>
      <c r="K535" s="304">
        <v>16.903099999999998</v>
      </c>
      <c r="L535" s="300">
        <v>250</v>
      </c>
      <c r="M535" s="303">
        <f t="shared" si="18"/>
        <v>352.14791666666662</v>
      </c>
      <c r="N535" s="303">
        <f t="shared" si="19"/>
        <v>4225.7749999999996</v>
      </c>
      <c r="O535" s="300" t="s">
        <v>286</v>
      </c>
    </row>
    <row r="536" spans="1:15" x14ac:dyDescent="0.3">
      <c r="A536" s="279" t="s">
        <v>1075</v>
      </c>
      <c r="B536" s="279" t="s">
        <v>1076</v>
      </c>
      <c r="C536" s="280" t="s">
        <v>1127</v>
      </c>
      <c r="D536" s="250" t="s">
        <v>587</v>
      </c>
      <c r="E536" s="279" t="s">
        <v>7</v>
      </c>
      <c r="F536" s="279" t="s">
        <v>13</v>
      </c>
      <c r="G536" s="279" t="s">
        <v>378</v>
      </c>
      <c r="H536" s="279" t="s">
        <v>378</v>
      </c>
      <c r="I536" s="299"/>
      <c r="J536" s="281" t="s">
        <v>285</v>
      </c>
      <c r="K536" s="282">
        <v>16.308700000000002</v>
      </c>
      <c r="L536" s="279">
        <v>250</v>
      </c>
      <c r="M536" s="281">
        <f t="shared" si="18"/>
        <v>339.76458333333341</v>
      </c>
      <c r="N536" s="281">
        <f t="shared" si="19"/>
        <v>4077.1750000000006</v>
      </c>
      <c r="O536" s="279" t="s">
        <v>286</v>
      </c>
    </row>
    <row r="537" spans="1:15" x14ac:dyDescent="0.3">
      <c r="A537" s="279" t="s">
        <v>1075</v>
      </c>
      <c r="B537" s="279" t="s">
        <v>1076</v>
      </c>
      <c r="C537" s="280" t="s">
        <v>1138</v>
      </c>
      <c r="D537" s="250" t="s">
        <v>587</v>
      </c>
      <c r="E537" s="294" t="s">
        <v>7</v>
      </c>
      <c r="F537" s="308" t="s">
        <v>13</v>
      </c>
      <c r="G537" s="279" t="s">
        <v>378</v>
      </c>
      <c r="H537" s="279" t="s">
        <v>378</v>
      </c>
      <c r="I537" s="315" t="s">
        <v>1139</v>
      </c>
      <c r="J537" s="309" t="s">
        <v>285</v>
      </c>
      <c r="K537" s="310">
        <v>13.307</v>
      </c>
      <c r="L537" s="308">
        <v>250</v>
      </c>
      <c r="M537" s="309">
        <f t="shared" si="18"/>
        <v>277.22916666666669</v>
      </c>
      <c r="N537" s="309">
        <f t="shared" si="19"/>
        <v>3326.75</v>
      </c>
      <c r="O537" s="308" t="s">
        <v>286</v>
      </c>
    </row>
    <row r="538" spans="1:15" x14ac:dyDescent="0.3">
      <c r="A538" s="279" t="s">
        <v>1075</v>
      </c>
      <c r="B538" s="279" t="s">
        <v>1076</v>
      </c>
      <c r="C538" s="280" t="s">
        <v>1148</v>
      </c>
      <c r="D538" s="250" t="s">
        <v>587</v>
      </c>
      <c r="E538" s="279" t="s">
        <v>7</v>
      </c>
      <c r="F538" s="279" t="s">
        <v>38</v>
      </c>
      <c r="G538" s="279" t="s">
        <v>378</v>
      </c>
      <c r="H538" s="279" t="s">
        <v>378</v>
      </c>
      <c r="I538" s="299" t="s">
        <v>1079</v>
      </c>
      <c r="J538" s="281" t="s">
        <v>285</v>
      </c>
      <c r="K538" s="282">
        <v>3.6425000000000001</v>
      </c>
      <c r="L538" s="279">
        <v>250</v>
      </c>
      <c r="M538" s="281">
        <f t="shared" si="18"/>
        <v>75.885416666666671</v>
      </c>
      <c r="N538" s="281">
        <f t="shared" si="19"/>
        <v>910.625</v>
      </c>
      <c r="O538" s="279" t="s">
        <v>286</v>
      </c>
    </row>
    <row r="539" spans="1:15" x14ac:dyDescent="0.3">
      <c r="A539" s="279" t="s">
        <v>1075</v>
      </c>
      <c r="B539" s="279" t="s">
        <v>1076</v>
      </c>
      <c r="C539" s="280" t="s">
        <v>1078</v>
      </c>
      <c r="D539" s="250" t="s">
        <v>509</v>
      </c>
      <c r="E539" s="294" t="s">
        <v>11</v>
      </c>
      <c r="F539" s="308" t="s">
        <v>38</v>
      </c>
      <c r="G539" s="279" t="s">
        <v>378</v>
      </c>
      <c r="H539" s="279" t="s">
        <v>378</v>
      </c>
      <c r="I539" s="294" t="s">
        <v>1079</v>
      </c>
      <c r="J539" s="314" t="s">
        <v>285</v>
      </c>
      <c r="K539" s="310">
        <v>21.107199999999999</v>
      </c>
      <c r="L539" s="308">
        <v>52</v>
      </c>
      <c r="M539" s="309">
        <f t="shared" si="18"/>
        <v>91.464533333333335</v>
      </c>
      <c r="N539" s="309">
        <f t="shared" si="19"/>
        <v>1097.5744</v>
      </c>
      <c r="O539" s="308" t="s">
        <v>286</v>
      </c>
    </row>
    <row r="540" spans="1:15" x14ac:dyDescent="0.3">
      <c r="A540" s="279" t="s">
        <v>1075</v>
      </c>
      <c r="B540" s="279" t="s">
        <v>1076</v>
      </c>
      <c r="C540" s="280" t="s">
        <v>1084</v>
      </c>
      <c r="D540" s="250" t="s">
        <v>509</v>
      </c>
      <c r="E540" s="279" t="s">
        <v>11</v>
      </c>
      <c r="F540" s="279" t="s">
        <v>38</v>
      </c>
      <c r="G540" s="279" t="s">
        <v>378</v>
      </c>
      <c r="H540" s="279" t="s">
        <v>378</v>
      </c>
      <c r="I540" s="299" t="s">
        <v>1079</v>
      </c>
      <c r="J540" s="281" t="s">
        <v>285</v>
      </c>
      <c r="K540" s="282">
        <v>9.6234000000000002</v>
      </c>
      <c r="L540" s="279">
        <v>52</v>
      </c>
      <c r="M540" s="281">
        <f t="shared" si="18"/>
        <v>41.7014</v>
      </c>
      <c r="N540" s="281">
        <f t="shared" si="19"/>
        <v>500.41680000000002</v>
      </c>
      <c r="O540" s="279" t="s">
        <v>286</v>
      </c>
    </row>
    <row r="541" spans="1:15" x14ac:dyDescent="0.3">
      <c r="A541" s="279" t="s">
        <v>1075</v>
      </c>
      <c r="B541" s="279" t="s">
        <v>1076</v>
      </c>
      <c r="C541" s="280" t="s">
        <v>1086</v>
      </c>
      <c r="D541" s="250" t="s">
        <v>509</v>
      </c>
      <c r="E541" s="305" t="s">
        <v>11</v>
      </c>
      <c r="F541" s="305" t="s">
        <v>38</v>
      </c>
      <c r="G541" s="279" t="s">
        <v>378</v>
      </c>
      <c r="H541" s="279" t="s">
        <v>378</v>
      </c>
      <c r="I541" s="313" t="s">
        <v>1087</v>
      </c>
      <c r="J541" s="306" t="s">
        <v>285</v>
      </c>
      <c r="K541" s="307">
        <v>16.004000000000001</v>
      </c>
      <c r="L541" s="305">
        <v>52</v>
      </c>
      <c r="M541" s="306">
        <f t="shared" si="18"/>
        <v>69.350666666666669</v>
      </c>
      <c r="N541" s="306">
        <f t="shared" si="19"/>
        <v>832.20800000000008</v>
      </c>
      <c r="O541" s="305" t="s">
        <v>286</v>
      </c>
    </row>
    <row r="542" spans="1:15" x14ac:dyDescent="0.3">
      <c r="A542" s="279" t="s">
        <v>1075</v>
      </c>
      <c r="B542" s="279" t="s">
        <v>1076</v>
      </c>
      <c r="C542" s="280" t="s">
        <v>1097</v>
      </c>
      <c r="D542" s="250" t="s">
        <v>509</v>
      </c>
      <c r="E542" s="279" t="s">
        <v>11</v>
      </c>
      <c r="F542" s="279" t="s">
        <v>38</v>
      </c>
      <c r="G542" s="279" t="s">
        <v>378</v>
      </c>
      <c r="H542" s="279" t="s">
        <v>378</v>
      </c>
      <c r="I542" s="299" t="s">
        <v>1079</v>
      </c>
      <c r="J542" s="281" t="s">
        <v>285</v>
      </c>
      <c r="K542" s="282">
        <v>14.029</v>
      </c>
      <c r="L542" s="279">
        <v>52</v>
      </c>
      <c r="M542" s="281">
        <f t="shared" si="18"/>
        <v>60.792333333333339</v>
      </c>
      <c r="N542" s="281">
        <f t="shared" si="19"/>
        <v>729.50800000000004</v>
      </c>
      <c r="O542" s="279" t="s">
        <v>286</v>
      </c>
    </row>
    <row r="543" spans="1:15" x14ac:dyDescent="0.3">
      <c r="A543" s="279" t="s">
        <v>1075</v>
      </c>
      <c r="B543" s="279" t="s">
        <v>1076</v>
      </c>
      <c r="C543" s="280" t="s">
        <v>1104</v>
      </c>
      <c r="D543" s="250" t="s">
        <v>509</v>
      </c>
      <c r="E543" s="279" t="s">
        <v>11</v>
      </c>
      <c r="F543" s="279" t="s">
        <v>38</v>
      </c>
      <c r="G543" s="279" t="s">
        <v>378</v>
      </c>
      <c r="H543" s="279" t="s">
        <v>378</v>
      </c>
      <c r="I543" s="279"/>
      <c r="J543" s="281" t="s">
        <v>285</v>
      </c>
      <c r="K543" s="282">
        <v>15.6713</v>
      </c>
      <c r="L543" s="279">
        <v>52</v>
      </c>
      <c r="M543" s="281">
        <f t="shared" si="18"/>
        <v>67.908966666666672</v>
      </c>
      <c r="N543" s="281">
        <f t="shared" si="19"/>
        <v>814.9076</v>
      </c>
      <c r="O543" s="279" t="s">
        <v>286</v>
      </c>
    </row>
    <row r="544" spans="1:15" x14ac:dyDescent="0.3">
      <c r="A544" s="279" t="s">
        <v>1075</v>
      </c>
      <c r="B544" s="279" t="s">
        <v>1076</v>
      </c>
      <c r="C544" s="280" t="s">
        <v>1119</v>
      </c>
      <c r="D544" s="250" t="s">
        <v>751</v>
      </c>
      <c r="E544" s="279" t="s">
        <v>13</v>
      </c>
      <c r="F544" s="279" t="s">
        <v>39</v>
      </c>
      <c r="G544" s="279" t="s">
        <v>373</v>
      </c>
      <c r="H544" s="279" t="s">
        <v>374</v>
      </c>
      <c r="I544" s="279"/>
      <c r="J544" s="281" t="s">
        <v>285</v>
      </c>
      <c r="K544" s="282">
        <v>18.9695</v>
      </c>
      <c r="L544" s="279">
        <v>250</v>
      </c>
      <c r="M544" s="281">
        <f t="shared" si="18"/>
        <v>395.19791666666669</v>
      </c>
      <c r="N544" s="281">
        <f t="shared" si="19"/>
        <v>4742.375</v>
      </c>
      <c r="O544" s="279" t="s">
        <v>286</v>
      </c>
    </row>
    <row r="545" spans="1:15" x14ac:dyDescent="0.3">
      <c r="A545" s="279" t="s">
        <v>1075</v>
      </c>
      <c r="B545" s="279" t="s">
        <v>1076</v>
      </c>
      <c r="C545" s="280" t="s">
        <v>1125</v>
      </c>
      <c r="D545" s="250" t="s">
        <v>751</v>
      </c>
      <c r="E545" s="279" t="s">
        <v>13</v>
      </c>
      <c r="F545" s="279" t="s">
        <v>13</v>
      </c>
      <c r="G545" s="279" t="s">
        <v>373</v>
      </c>
      <c r="H545" s="279" t="s">
        <v>374</v>
      </c>
      <c r="I545" s="279"/>
      <c r="J545" s="281" t="s">
        <v>285</v>
      </c>
      <c r="K545" s="282">
        <v>33.302500000000002</v>
      </c>
      <c r="L545" s="279">
        <v>250</v>
      </c>
      <c r="M545" s="281">
        <f t="shared" si="18"/>
        <v>693.80208333333337</v>
      </c>
      <c r="N545" s="281">
        <f t="shared" si="19"/>
        <v>8325.625</v>
      </c>
      <c r="O545" s="279" t="s">
        <v>286</v>
      </c>
    </row>
    <row r="546" spans="1:15" x14ac:dyDescent="0.3">
      <c r="A546" s="279" t="s">
        <v>1075</v>
      </c>
      <c r="B546" s="279" t="s">
        <v>1076</v>
      </c>
      <c r="C546" s="280" t="s">
        <v>1109</v>
      </c>
      <c r="D546" s="250" t="s">
        <v>50</v>
      </c>
      <c r="E546" s="279" t="s">
        <v>13</v>
      </c>
      <c r="F546" s="279" t="s">
        <v>9</v>
      </c>
      <c r="G546" s="279" t="s">
        <v>373</v>
      </c>
      <c r="H546" s="279" t="s">
        <v>376</v>
      </c>
      <c r="I546" s="279"/>
      <c r="J546" s="281" t="s">
        <v>285</v>
      </c>
      <c r="K546" s="282">
        <v>4.6559999999999997</v>
      </c>
      <c r="L546" s="279">
        <v>250</v>
      </c>
      <c r="M546" s="281">
        <f t="shared" si="18"/>
        <v>97</v>
      </c>
      <c r="N546" s="281">
        <f t="shared" si="19"/>
        <v>1164</v>
      </c>
      <c r="O546" s="279" t="s">
        <v>286</v>
      </c>
    </row>
    <row r="547" spans="1:15" x14ac:dyDescent="0.3">
      <c r="A547" s="279" t="s">
        <v>1075</v>
      </c>
      <c r="B547" s="279" t="s">
        <v>1076</v>
      </c>
      <c r="C547" s="280" t="s">
        <v>1126</v>
      </c>
      <c r="D547" s="250" t="s">
        <v>50</v>
      </c>
      <c r="E547" s="279" t="s">
        <v>13</v>
      </c>
      <c r="F547" s="279" t="s">
        <v>13</v>
      </c>
      <c r="G547" s="279" t="s">
        <v>373</v>
      </c>
      <c r="H547" s="279" t="s">
        <v>376</v>
      </c>
      <c r="I547" s="279"/>
      <c r="J547" s="281" t="s">
        <v>285</v>
      </c>
      <c r="K547" s="282">
        <v>9.0332000000000008</v>
      </c>
      <c r="L547" s="279">
        <v>250</v>
      </c>
      <c r="M547" s="281">
        <f t="shared" si="18"/>
        <v>188.19166666666669</v>
      </c>
      <c r="N547" s="281">
        <f t="shared" si="19"/>
        <v>2258.3000000000002</v>
      </c>
      <c r="O547" s="279" t="s">
        <v>286</v>
      </c>
    </row>
    <row r="548" spans="1:15" x14ac:dyDescent="0.3">
      <c r="A548" s="279" t="s">
        <v>1075</v>
      </c>
      <c r="B548" s="279" t="s">
        <v>1076</v>
      </c>
      <c r="C548" s="280" t="s">
        <v>1080</v>
      </c>
      <c r="D548" s="250" t="s">
        <v>526</v>
      </c>
      <c r="E548" s="279" t="s">
        <v>105</v>
      </c>
      <c r="F548" s="279" t="s">
        <v>9</v>
      </c>
      <c r="G548" s="279" t="s">
        <v>373</v>
      </c>
      <c r="H548" s="279" t="s">
        <v>376</v>
      </c>
      <c r="I548" s="279"/>
      <c r="J548" s="281" t="s">
        <v>285</v>
      </c>
      <c r="K548" s="282">
        <v>2.4759000000000002</v>
      </c>
      <c r="L548" s="279">
        <v>375</v>
      </c>
      <c r="M548" s="281">
        <f t="shared" si="18"/>
        <v>77.371875000000003</v>
      </c>
      <c r="N548" s="281">
        <f t="shared" si="19"/>
        <v>928.46250000000009</v>
      </c>
      <c r="O548" s="279" t="s">
        <v>286</v>
      </c>
    </row>
    <row r="549" spans="1:15" x14ac:dyDescent="0.3">
      <c r="A549" s="279" t="s">
        <v>1075</v>
      </c>
      <c r="B549" s="279" t="s">
        <v>1076</v>
      </c>
      <c r="C549" s="280" t="s">
        <v>1081</v>
      </c>
      <c r="D549" s="250" t="s">
        <v>526</v>
      </c>
      <c r="E549" s="279" t="s">
        <v>105</v>
      </c>
      <c r="F549" s="279" t="s">
        <v>9</v>
      </c>
      <c r="G549" s="279" t="s">
        <v>373</v>
      </c>
      <c r="H549" s="279" t="s">
        <v>376</v>
      </c>
      <c r="I549" s="279"/>
      <c r="J549" s="281" t="s">
        <v>285</v>
      </c>
      <c r="K549" s="282">
        <v>6.0922000000000001</v>
      </c>
      <c r="L549" s="279">
        <v>375</v>
      </c>
      <c r="M549" s="281">
        <f t="shared" si="18"/>
        <v>190.38124999999999</v>
      </c>
      <c r="N549" s="281">
        <f t="shared" si="19"/>
        <v>2284.5749999999998</v>
      </c>
      <c r="O549" s="279" t="s">
        <v>286</v>
      </c>
    </row>
    <row r="550" spans="1:15" x14ac:dyDescent="0.3">
      <c r="A550" s="279" t="s">
        <v>1075</v>
      </c>
      <c r="B550" s="279" t="s">
        <v>1076</v>
      </c>
      <c r="C550" s="280" t="s">
        <v>1082</v>
      </c>
      <c r="D550" s="250" t="s">
        <v>526</v>
      </c>
      <c r="E550" s="279" t="s">
        <v>105</v>
      </c>
      <c r="F550" s="279" t="s">
        <v>9</v>
      </c>
      <c r="G550" s="279" t="s">
        <v>373</v>
      </c>
      <c r="H550" s="279" t="s">
        <v>376</v>
      </c>
      <c r="I550" s="279"/>
      <c r="J550" s="281" t="s">
        <v>285</v>
      </c>
      <c r="K550" s="282">
        <v>2.3494999999999999</v>
      </c>
      <c r="L550" s="279">
        <v>375</v>
      </c>
      <c r="M550" s="281">
        <f t="shared" si="18"/>
        <v>73.421875</v>
      </c>
      <c r="N550" s="281">
        <f t="shared" si="19"/>
        <v>881.0625</v>
      </c>
      <c r="O550" s="279" t="s">
        <v>286</v>
      </c>
    </row>
    <row r="551" spans="1:15" x14ac:dyDescent="0.3">
      <c r="A551" s="279" t="s">
        <v>1075</v>
      </c>
      <c r="B551" s="279" t="s">
        <v>1076</v>
      </c>
      <c r="C551" s="280" t="s">
        <v>1083</v>
      </c>
      <c r="D551" s="250" t="s">
        <v>526</v>
      </c>
      <c r="E551" s="279" t="s">
        <v>105</v>
      </c>
      <c r="F551" s="279" t="s">
        <v>9</v>
      </c>
      <c r="G551" s="279" t="s">
        <v>373</v>
      </c>
      <c r="H551" s="279" t="s">
        <v>376</v>
      </c>
      <c r="I551" s="279"/>
      <c r="J551" s="281" t="s">
        <v>285</v>
      </c>
      <c r="K551" s="282">
        <v>5.1188000000000002</v>
      </c>
      <c r="L551" s="279">
        <v>375</v>
      </c>
      <c r="M551" s="281">
        <f t="shared" si="18"/>
        <v>159.96250000000001</v>
      </c>
      <c r="N551" s="281">
        <f t="shared" si="19"/>
        <v>1919.5500000000002</v>
      </c>
      <c r="O551" s="279" t="s">
        <v>286</v>
      </c>
    </row>
    <row r="552" spans="1:15" x14ac:dyDescent="0.3">
      <c r="A552" s="279" t="s">
        <v>1075</v>
      </c>
      <c r="B552" s="279" t="s">
        <v>1076</v>
      </c>
      <c r="C552" s="280" t="s">
        <v>1090</v>
      </c>
      <c r="D552" s="250" t="s">
        <v>526</v>
      </c>
      <c r="E552" s="279" t="s">
        <v>105</v>
      </c>
      <c r="F552" s="279" t="s">
        <v>9</v>
      </c>
      <c r="G552" s="279" t="s">
        <v>373</v>
      </c>
      <c r="H552" s="279" t="s">
        <v>376</v>
      </c>
      <c r="I552" s="279"/>
      <c r="J552" s="281" t="s">
        <v>285</v>
      </c>
      <c r="K552" s="282">
        <v>3.5</v>
      </c>
      <c r="L552" s="279">
        <v>375</v>
      </c>
      <c r="M552" s="281">
        <f t="shared" si="18"/>
        <v>109.375</v>
      </c>
      <c r="N552" s="281">
        <f t="shared" si="19"/>
        <v>1312.5</v>
      </c>
      <c r="O552" s="279" t="s">
        <v>286</v>
      </c>
    </row>
    <row r="553" spans="1:15" x14ac:dyDescent="0.3">
      <c r="A553" s="279" t="s">
        <v>1075</v>
      </c>
      <c r="B553" s="279" t="s">
        <v>1076</v>
      </c>
      <c r="C553" s="280" t="s">
        <v>1091</v>
      </c>
      <c r="D553" s="250" t="s">
        <v>526</v>
      </c>
      <c r="E553" s="279" t="s">
        <v>105</v>
      </c>
      <c r="F553" s="279" t="s">
        <v>9</v>
      </c>
      <c r="G553" s="279" t="s">
        <v>373</v>
      </c>
      <c r="H553" s="279" t="s">
        <v>376</v>
      </c>
      <c r="I553" s="279"/>
      <c r="J553" s="281" t="s">
        <v>285</v>
      </c>
      <c r="K553" s="282">
        <v>4.8600000000000003</v>
      </c>
      <c r="L553" s="279">
        <v>375</v>
      </c>
      <c r="M553" s="281">
        <f t="shared" si="18"/>
        <v>151.87500000000003</v>
      </c>
      <c r="N553" s="281">
        <f t="shared" si="19"/>
        <v>1822.5000000000002</v>
      </c>
      <c r="O553" s="279" t="s">
        <v>286</v>
      </c>
    </row>
    <row r="554" spans="1:15" x14ac:dyDescent="0.3">
      <c r="A554" s="279" t="s">
        <v>1075</v>
      </c>
      <c r="B554" s="279" t="s">
        <v>1076</v>
      </c>
      <c r="C554" s="280" t="s">
        <v>1092</v>
      </c>
      <c r="D554" s="250" t="s">
        <v>526</v>
      </c>
      <c r="E554" s="279" t="s">
        <v>105</v>
      </c>
      <c r="F554" s="279" t="s">
        <v>9</v>
      </c>
      <c r="G554" s="279" t="s">
        <v>373</v>
      </c>
      <c r="H554" s="279" t="s">
        <v>376</v>
      </c>
      <c r="I554" s="279"/>
      <c r="J554" s="281" t="s">
        <v>285</v>
      </c>
      <c r="K554" s="282">
        <v>3.4</v>
      </c>
      <c r="L554" s="279">
        <v>375</v>
      </c>
      <c r="M554" s="281">
        <f t="shared" si="18"/>
        <v>106.25</v>
      </c>
      <c r="N554" s="281">
        <f t="shared" si="19"/>
        <v>1275</v>
      </c>
      <c r="O554" s="279" t="s">
        <v>286</v>
      </c>
    </row>
    <row r="555" spans="1:15" x14ac:dyDescent="0.3">
      <c r="A555" s="279" t="s">
        <v>1075</v>
      </c>
      <c r="B555" s="279" t="s">
        <v>1076</v>
      </c>
      <c r="C555" s="280" t="s">
        <v>1093</v>
      </c>
      <c r="D555" s="250" t="s">
        <v>526</v>
      </c>
      <c r="E555" s="279" t="s">
        <v>105</v>
      </c>
      <c r="F555" s="279" t="s">
        <v>9</v>
      </c>
      <c r="G555" s="279" t="s">
        <v>373</v>
      </c>
      <c r="H555" s="279" t="s">
        <v>376</v>
      </c>
      <c r="I555" s="279"/>
      <c r="J555" s="281" t="s">
        <v>285</v>
      </c>
      <c r="K555" s="282">
        <v>5.8305999999999996</v>
      </c>
      <c r="L555" s="279">
        <v>375</v>
      </c>
      <c r="M555" s="281">
        <f t="shared" si="18"/>
        <v>182.20624999999998</v>
      </c>
      <c r="N555" s="281">
        <f t="shared" si="19"/>
        <v>2186.4749999999999</v>
      </c>
      <c r="O555" s="279" t="s">
        <v>286</v>
      </c>
    </row>
    <row r="556" spans="1:15" x14ac:dyDescent="0.3">
      <c r="A556" s="279" t="s">
        <v>1075</v>
      </c>
      <c r="B556" s="279" t="s">
        <v>1076</v>
      </c>
      <c r="C556" s="280" t="s">
        <v>1077</v>
      </c>
      <c r="D556" s="250" t="s">
        <v>514</v>
      </c>
      <c r="E556" s="279" t="s">
        <v>18</v>
      </c>
      <c r="F556" s="279" t="s">
        <v>13</v>
      </c>
      <c r="G556" s="279" t="s">
        <v>373</v>
      </c>
      <c r="H556" s="279" t="s">
        <v>384</v>
      </c>
      <c r="I556" s="279"/>
      <c r="J556" s="281" t="s">
        <v>285</v>
      </c>
      <c r="K556" s="282">
        <v>12.510899999999999</v>
      </c>
      <c r="L556" s="279">
        <v>4</v>
      </c>
      <c r="M556" s="281">
        <f t="shared" si="18"/>
        <v>4.1703000000000001</v>
      </c>
      <c r="N556" s="281">
        <f t="shared" si="19"/>
        <v>50.043599999999998</v>
      </c>
      <c r="O556" s="279" t="s">
        <v>286</v>
      </c>
    </row>
    <row r="557" spans="1:15" x14ac:dyDescent="0.3">
      <c r="A557" s="279" t="s">
        <v>1075</v>
      </c>
      <c r="B557" s="279" t="s">
        <v>1076</v>
      </c>
      <c r="C557" s="280" t="s">
        <v>1099</v>
      </c>
      <c r="D557" s="250" t="s">
        <v>1010</v>
      </c>
      <c r="E557" s="279" t="s">
        <v>18</v>
      </c>
      <c r="F557" s="279" t="s">
        <v>13</v>
      </c>
      <c r="G557" s="279" t="s">
        <v>373</v>
      </c>
      <c r="H557" s="279" t="s">
        <v>384</v>
      </c>
      <c r="I557" s="279"/>
      <c r="J557" s="281" t="s">
        <v>285</v>
      </c>
      <c r="K557" s="282">
        <v>3.6269</v>
      </c>
      <c r="L557" s="279">
        <v>4</v>
      </c>
      <c r="M557" s="281">
        <f t="shared" si="18"/>
        <v>1.2089666666666667</v>
      </c>
      <c r="N557" s="281">
        <f t="shared" si="19"/>
        <v>14.5076</v>
      </c>
      <c r="O557" s="279" t="s">
        <v>286</v>
      </c>
    </row>
    <row r="558" spans="1:15" x14ac:dyDescent="0.3">
      <c r="A558" s="279" t="s">
        <v>1075</v>
      </c>
      <c r="B558" s="279" t="s">
        <v>1076</v>
      </c>
      <c r="C558" s="280" t="s">
        <v>1136</v>
      </c>
      <c r="D558" s="250" t="s">
        <v>514</v>
      </c>
      <c r="E558" s="279" t="s">
        <v>18</v>
      </c>
      <c r="F558" s="279" t="s">
        <v>13</v>
      </c>
      <c r="G558" s="279" t="s">
        <v>373</v>
      </c>
      <c r="H558" s="279" t="s">
        <v>384</v>
      </c>
      <c r="I558" s="279"/>
      <c r="J558" s="281" t="s">
        <v>285</v>
      </c>
      <c r="K558" s="282">
        <v>29.113</v>
      </c>
      <c r="L558" s="279">
        <v>4</v>
      </c>
      <c r="M558" s="281">
        <f t="shared" si="18"/>
        <v>9.7043333333333326</v>
      </c>
      <c r="N558" s="281">
        <f t="shared" si="19"/>
        <v>116.452</v>
      </c>
      <c r="O558" s="279" t="s">
        <v>286</v>
      </c>
    </row>
    <row r="559" spans="1:15" x14ac:dyDescent="0.3">
      <c r="A559" s="279" t="s">
        <v>1075</v>
      </c>
      <c r="B559" s="279" t="s">
        <v>1076</v>
      </c>
      <c r="C559" s="280" t="s">
        <v>1141</v>
      </c>
      <c r="D559" s="250" t="s">
        <v>514</v>
      </c>
      <c r="E559" s="279" t="s">
        <v>18</v>
      </c>
      <c r="F559" s="279" t="s">
        <v>13</v>
      </c>
      <c r="G559" s="279" t="s">
        <v>373</v>
      </c>
      <c r="H559" s="279" t="s">
        <v>384</v>
      </c>
      <c r="I559" s="279"/>
      <c r="J559" s="281" t="s">
        <v>285</v>
      </c>
      <c r="K559" s="282">
        <v>14.275</v>
      </c>
      <c r="L559" s="279">
        <v>4</v>
      </c>
      <c r="M559" s="281">
        <f t="shared" si="18"/>
        <v>4.7583333333333337</v>
      </c>
      <c r="N559" s="281">
        <f t="shared" si="19"/>
        <v>57.1</v>
      </c>
      <c r="O559" s="279" t="s">
        <v>286</v>
      </c>
    </row>
    <row r="560" spans="1:15" ht="20.399999999999999" x14ac:dyDescent="0.3">
      <c r="A560" s="279" t="s">
        <v>1075</v>
      </c>
      <c r="B560" s="279" t="s">
        <v>1076</v>
      </c>
      <c r="C560" s="280" t="s">
        <v>1145</v>
      </c>
      <c r="D560" s="250" t="s">
        <v>520</v>
      </c>
      <c r="E560" s="279" t="s">
        <v>18</v>
      </c>
      <c r="F560" s="279" t="s">
        <v>13</v>
      </c>
      <c r="G560" s="279" t="s">
        <v>373</v>
      </c>
      <c r="H560" s="279" t="s">
        <v>384</v>
      </c>
      <c r="I560" s="279"/>
      <c r="J560" s="281" t="s">
        <v>285</v>
      </c>
      <c r="K560" s="282">
        <v>62.160400000000003</v>
      </c>
      <c r="L560" s="279">
        <v>4</v>
      </c>
      <c r="M560" s="281">
        <f t="shared" si="18"/>
        <v>20.720133333333333</v>
      </c>
      <c r="N560" s="281">
        <f t="shared" si="19"/>
        <v>248.64160000000001</v>
      </c>
      <c r="O560" s="279" t="s">
        <v>286</v>
      </c>
    </row>
    <row r="561" spans="1:15" ht="20.399999999999999" x14ac:dyDescent="0.3">
      <c r="A561" s="279" t="s">
        <v>1075</v>
      </c>
      <c r="B561" s="279" t="s">
        <v>1076</v>
      </c>
      <c r="C561" s="280" t="s">
        <v>1146</v>
      </c>
      <c r="D561" s="250" t="s">
        <v>520</v>
      </c>
      <c r="E561" s="279" t="s">
        <v>18</v>
      </c>
      <c r="F561" s="279" t="s">
        <v>13</v>
      </c>
      <c r="G561" s="279" t="s">
        <v>373</v>
      </c>
      <c r="H561" s="279" t="s">
        <v>384</v>
      </c>
      <c r="I561" s="279"/>
      <c r="J561" s="281" t="s">
        <v>285</v>
      </c>
      <c r="K561" s="282">
        <v>49.029000000000003</v>
      </c>
      <c r="L561" s="279">
        <v>4</v>
      </c>
      <c r="M561" s="281">
        <f t="shared" si="18"/>
        <v>16.343</v>
      </c>
      <c r="N561" s="281">
        <f t="shared" si="19"/>
        <v>196.11600000000001</v>
      </c>
      <c r="O561" s="279" t="s">
        <v>286</v>
      </c>
    </row>
    <row r="562" spans="1:15" ht="20.399999999999999" x14ac:dyDescent="0.3">
      <c r="A562" s="279" t="s">
        <v>1075</v>
      </c>
      <c r="B562" s="279" t="s">
        <v>1076</v>
      </c>
      <c r="C562" s="280" t="s">
        <v>1149</v>
      </c>
      <c r="D562" s="250" t="s">
        <v>520</v>
      </c>
      <c r="E562" s="279" t="s">
        <v>18</v>
      </c>
      <c r="F562" s="279" t="s">
        <v>13</v>
      </c>
      <c r="G562" s="279" t="s">
        <v>373</v>
      </c>
      <c r="H562" s="279" t="s">
        <v>384</v>
      </c>
      <c r="I562" s="279"/>
      <c r="J562" s="281" t="s">
        <v>285</v>
      </c>
      <c r="K562" s="282">
        <v>10.255599999999999</v>
      </c>
      <c r="L562" s="279">
        <v>4</v>
      </c>
      <c r="M562" s="281">
        <f t="shared" si="18"/>
        <v>3.418533333333333</v>
      </c>
      <c r="N562" s="281">
        <f t="shared" si="19"/>
        <v>41.022399999999998</v>
      </c>
      <c r="O562" s="279" t="s">
        <v>286</v>
      </c>
    </row>
    <row r="563" spans="1:15" x14ac:dyDescent="0.3">
      <c r="A563" s="279" t="s">
        <v>1075</v>
      </c>
      <c r="B563" s="279" t="s">
        <v>1076</v>
      </c>
      <c r="C563" s="280" t="s">
        <v>1101</v>
      </c>
      <c r="D563" s="250" t="s">
        <v>514</v>
      </c>
      <c r="E563" s="279" t="s">
        <v>18</v>
      </c>
      <c r="F563" s="279" t="s">
        <v>9</v>
      </c>
      <c r="G563" s="279" t="s">
        <v>373</v>
      </c>
      <c r="H563" s="279" t="s">
        <v>376</v>
      </c>
      <c r="I563" s="279"/>
      <c r="J563" s="281" t="s">
        <v>285</v>
      </c>
      <c r="K563" s="282">
        <v>5.1150000000000002</v>
      </c>
      <c r="L563" s="279">
        <v>4</v>
      </c>
      <c r="M563" s="281">
        <f t="shared" si="18"/>
        <v>1.7050000000000001</v>
      </c>
      <c r="N563" s="281">
        <f t="shared" si="19"/>
        <v>20.46</v>
      </c>
      <c r="O563" s="279" t="s">
        <v>286</v>
      </c>
    </row>
    <row r="564" spans="1:15" x14ac:dyDescent="0.3">
      <c r="A564" s="279" t="s">
        <v>1075</v>
      </c>
      <c r="B564" s="279" t="s">
        <v>1076</v>
      </c>
      <c r="C564" s="280" t="s">
        <v>1143</v>
      </c>
      <c r="D564" s="250" t="s">
        <v>514</v>
      </c>
      <c r="E564" s="279" t="s">
        <v>20</v>
      </c>
      <c r="F564" s="279" t="s">
        <v>13</v>
      </c>
      <c r="G564" s="279" t="s">
        <v>373</v>
      </c>
      <c r="H564" s="279" t="s">
        <v>384</v>
      </c>
      <c r="I564" s="279"/>
      <c r="J564" s="281" t="s">
        <v>285</v>
      </c>
      <c r="K564" s="282">
        <v>12.1875</v>
      </c>
      <c r="L564" s="279">
        <v>1</v>
      </c>
      <c r="M564" s="281">
        <f t="shared" si="18"/>
        <v>1.015625</v>
      </c>
      <c r="N564" s="281">
        <f t="shared" si="19"/>
        <v>12.1875</v>
      </c>
      <c r="O564" s="279" t="s">
        <v>286</v>
      </c>
    </row>
    <row r="565" spans="1:15" ht="20.399999999999999" x14ac:dyDescent="0.3">
      <c r="A565" s="279" t="s">
        <v>1075</v>
      </c>
      <c r="B565" s="279" t="s">
        <v>1076</v>
      </c>
      <c r="C565" s="280" t="s">
        <v>1102</v>
      </c>
      <c r="D565" s="250" t="s">
        <v>560</v>
      </c>
      <c r="E565" s="279" t="s">
        <v>20</v>
      </c>
      <c r="F565" s="279" t="s">
        <v>13</v>
      </c>
      <c r="G565" s="279" t="s">
        <v>382</v>
      </c>
      <c r="H565" s="279" t="s">
        <v>382</v>
      </c>
      <c r="I565" s="279"/>
      <c r="J565" s="281" t="s">
        <v>285</v>
      </c>
      <c r="K565" s="282">
        <v>7.5949999999999998</v>
      </c>
      <c r="L565" s="279">
        <v>1</v>
      </c>
      <c r="M565" s="281">
        <f t="shared" si="18"/>
        <v>0.63291666666666668</v>
      </c>
      <c r="N565" s="281">
        <f t="shared" si="19"/>
        <v>7.5949999999999998</v>
      </c>
      <c r="O565" s="279" t="s">
        <v>286</v>
      </c>
    </row>
    <row r="566" spans="1:15" ht="30.6" x14ac:dyDescent="0.3">
      <c r="A566" s="279" t="s">
        <v>1075</v>
      </c>
      <c r="B566" s="279" t="s">
        <v>1076</v>
      </c>
      <c r="C566" s="280" t="s">
        <v>1137</v>
      </c>
      <c r="D566" s="250" t="s">
        <v>818</v>
      </c>
      <c r="E566" s="279" t="s">
        <v>20</v>
      </c>
      <c r="F566" s="279" t="s">
        <v>13</v>
      </c>
      <c r="G566" s="279" t="s">
        <v>382</v>
      </c>
      <c r="H566" s="279" t="s">
        <v>382</v>
      </c>
      <c r="I566" s="279"/>
      <c r="J566" s="281" t="s">
        <v>285</v>
      </c>
      <c r="K566" s="282">
        <v>13.893000000000001</v>
      </c>
      <c r="L566" s="279">
        <v>1</v>
      </c>
      <c r="M566" s="281">
        <f t="shared" si="18"/>
        <v>1.1577500000000001</v>
      </c>
      <c r="N566" s="281">
        <f t="shared" si="19"/>
        <v>13.893000000000001</v>
      </c>
      <c r="O566" s="279" t="s">
        <v>286</v>
      </c>
    </row>
    <row r="567" spans="1:15" ht="30.6" x14ac:dyDescent="0.3">
      <c r="A567" s="279" t="s">
        <v>1075</v>
      </c>
      <c r="B567" s="279" t="s">
        <v>1076</v>
      </c>
      <c r="C567" s="280" t="s">
        <v>1140</v>
      </c>
      <c r="D567" s="250" t="s">
        <v>818</v>
      </c>
      <c r="E567" s="279" t="s">
        <v>20</v>
      </c>
      <c r="F567" s="279" t="s">
        <v>13</v>
      </c>
      <c r="G567" s="279" t="s">
        <v>382</v>
      </c>
      <c r="H567" s="279" t="s">
        <v>382</v>
      </c>
      <c r="I567" s="279"/>
      <c r="J567" s="281" t="s">
        <v>285</v>
      </c>
      <c r="K567" s="282">
        <v>29.29</v>
      </c>
      <c r="L567" s="279">
        <v>1</v>
      </c>
      <c r="M567" s="281">
        <f t="shared" si="18"/>
        <v>2.4408333333333334</v>
      </c>
      <c r="N567" s="281">
        <f t="shared" si="19"/>
        <v>29.29</v>
      </c>
      <c r="O567" s="279" t="s">
        <v>286</v>
      </c>
    </row>
    <row r="568" spans="1:15" ht="30.6" x14ac:dyDescent="0.3">
      <c r="A568" s="279" t="s">
        <v>1075</v>
      </c>
      <c r="B568" s="279" t="s">
        <v>1076</v>
      </c>
      <c r="C568" s="280" t="s">
        <v>1142</v>
      </c>
      <c r="D568" s="250" t="s">
        <v>818</v>
      </c>
      <c r="E568" s="279" t="s">
        <v>20</v>
      </c>
      <c r="F568" s="279" t="s">
        <v>13</v>
      </c>
      <c r="G568" s="279" t="s">
        <v>382</v>
      </c>
      <c r="H568" s="279" t="s">
        <v>382</v>
      </c>
      <c r="I568" s="279"/>
      <c r="J568" s="281" t="s">
        <v>285</v>
      </c>
      <c r="K568" s="282">
        <v>12.1</v>
      </c>
      <c r="L568" s="279">
        <v>1</v>
      </c>
      <c r="M568" s="281">
        <f t="shared" si="18"/>
        <v>1.0083333333333333</v>
      </c>
      <c r="N568" s="281">
        <f t="shared" si="19"/>
        <v>12.1</v>
      </c>
      <c r="O568" s="279" t="s">
        <v>286</v>
      </c>
    </row>
    <row r="569" spans="1:15" ht="30.6" x14ac:dyDescent="0.3">
      <c r="A569" s="279" t="s">
        <v>1075</v>
      </c>
      <c r="B569" s="279" t="s">
        <v>1076</v>
      </c>
      <c r="C569" s="280" t="s">
        <v>1144</v>
      </c>
      <c r="D569" s="250" t="s">
        <v>818</v>
      </c>
      <c r="E569" s="279" t="s">
        <v>20</v>
      </c>
      <c r="F569" s="279" t="s">
        <v>13</v>
      </c>
      <c r="G569" s="279" t="s">
        <v>382</v>
      </c>
      <c r="H569" s="279" t="s">
        <v>382</v>
      </c>
      <c r="I569" s="279"/>
      <c r="J569" s="281" t="s">
        <v>285</v>
      </c>
      <c r="K569" s="282">
        <v>10.590199999999999</v>
      </c>
      <c r="L569" s="279">
        <v>1</v>
      </c>
      <c r="M569" s="281">
        <f t="shared" si="18"/>
        <v>0.88251666666666662</v>
      </c>
      <c r="N569" s="281">
        <f t="shared" si="19"/>
        <v>10.590199999999999</v>
      </c>
      <c r="O569" s="279" t="s">
        <v>286</v>
      </c>
    </row>
    <row r="570" spans="1:15" ht="30.6" x14ac:dyDescent="0.3">
      <c r="A570" s="279" t="s">
        <v>1075</v>
      </c>
      <c r="B570" s="279" t="s">
        <v>1076</v>
      </c>
      <c r="C570" s="280" t="s">
        <v>1147</v>
      </c>
      <c r="D570" s="250" t="s">
        <v>818</v>
      </c>
      <c r="E570" s="279" t="s">
        <v>20</v>
      </c>
      <c r="F570" s="279" t="s">
        <v>13</v>
      </c>
      <c r="G570" s="279" t="s">
        <v>382</v>
      </c>
      <c r="H570" s="279" t="s">
        <v>382</v>
      </c>
      <c r="I570" s="279"/>
      <c r="J570" s="281" t="s">
        <v>285</v>
      </c>
      <c r="K570" s="282">
        <v>27.198</v>
      </c>
      <c r="L570" s="279">
        <v>1</v>
      </c>
      <c r="M570" s="281">
        <f t="shared" si="18"/>
        <v>2.2665000000000002</v>
      </c>
      <c r="N570" s="281">
        <f t="shared" si="19"/>
        <v>27.198</v>
      </c>
      <c r="O570" s="279" t="s">
        <v>286</v>
      </c>
    </row>
    <row r="571" spans="1:15" x14ac:dyDescent="0.3">
      <c r="A571" s="279" t="s">
        <v>1075</v>
      </c>
      <c r="B571" s="279" t="s">
        <v>1076</v>
      </c>
      <c r="C571" s="280" t="s">
        <v>1114</v>
      </c>
      <c r="D571" s="250" t="s">
        <v>51</v>
      </c>
      <c r="E571" s="279" t="s">
        <v>39</v>
      </c>
      <c r="F571" s="279" t="s">
        <v>39</v>
      </c>
      <c r="G571" s="279" t="s">
        <v>373</v>
      </c>
      <c r="H571" s="279" t="s">
        <v>376</v>
      </c>
      <c r="I571" s="279"/>
      <c r="J571" s="281" t="s">
        <v>285</v>
      </c>
      <c r="K571" s="282">
        <v>11.1584</v>
      </c>
      <c r="L571" s="279">
        <v>52</v>
      </c>
      <c r="M571" s="281">
        <f t="shared" si="18"/>
        <v>48.35306666666667</v>
      </c>
      <c r="N571" s="281">
        <f t="shared" si="19"/>
        <v>580.23680000000002</v>
      </c>
      <c r="O571" s="279" t="s">
        <v>286</v>
      </c>
    </row>
    <row r="572" spans="1:15" x14ac:dyDescent="0.3">
      <c r="A572" s="279" t="s">
        <v>1075</v>
      </c>
      <c r="B572" s="279" t="s">
        <v>1076</v>
      </c>
      <c r="C572" s="280" t="s">
        <v>1124</v>
      </c>
      <c r="D572" s="250" t="s">
        <v>51</v>
      </c>
      <c r="E572" s="279" t="s">
        <v>39</v>
      </c>
      <c r="F572" s="279" t="s">
        <v>13</v>
      </c>
      <c r="G572" s="279" t="s">
        <v>373</v>
      </c>
      <c r="H572" s="279" t="s">
        <v>376</v>
      </c>
      <c r="I572" s="279"/>
      <c r="J572" s="281" t="s">
        <v>285</v>
      </c>
      <c r="K572" s="282">
        <v>271.62439999999998</v>
      </c>
      <c r="L572" s="279">
        <v>52</v>
      </c>
      <c r="M572" s="281">
        <f t="shared" si="18"/>
        <v>1177.0390666666665</v>
      </c>
      <c r="N572" s="281">
        <f t="shared" si="19"/>
        <v>14124.468799999999</v>
      </c>
      <c r="O572" s="279" t="s">
        <v>286</v>
      </c>
    </row>
    <row r="573" spans="1:15" x14ac:dyDescent="0.3">
      <c r="A573" s="279" t="s">
        <v>1075</v>
      </c>
      <c r="B573" s="279" t="s">
        <v>1076</v>
      </c>
      <c r="C573" s="280" t="s">
        <v>1128</v>
      </c>
      <c r="D573" s="250" t="s">
        <v>51</v>
      </c>
      <c r="E573" s="279" t="s">
        <v>39</v>
      </c>
      <c r="F573" s="279" t="s">
        <v>39</v>
      </c>
      <c r="G573" s="279" t="s">
        <v>373</v>
      </c>
      <c r="H573" s="279" t="s">
        <v>376</v>
      </c>
      <c r="I573" s="279"/>
      <c r="J573" s="281" t="s">
        <v>285</v>
      </c>
      <c r="K573" s="282">
        <v>201.5498</v>
      </c>
      <c r="L573" s="279">
        <v>52</v>
      </c>
      <c r="M573" s="281">
        <f t="shared" si="18"/>
        <v>873.38246666666657</v>
      </c>
      <c r="N573" s="281">
        <f t="shared" si="19"/>
        <v>10480.589599999999</v>
      </c>
      <c r="O573" s="279" t="s">
        <v>286</v>
      </c>
    </row>
    <row r="574" spans="1:15" x14ac:dyDescent="0.3">
      <c r="A574" s="279" t="s">
        <v>1075</v>
      </c>
      <c r="B574" s="279" t="s">
        <v>1076</v>
      </c>
      <c r="C574" s="280" t="s">
        <v>1133</v>
      </c>
      <c r="D574" s="250" t="s">
        <v>51</v>
      </c>
      <c r="E574" s="279" t="s">
        <v>39</v>
      </c>
      <c r="F574" s="279" t="s">
        <v>39</v>
      </c>
      <c r="G574" s="279" t="s">
        <v>373</v>
      </c>
      <c r="H574" s="279" t="s">
        <v>376</v>
      </c>
      <c r="I574" s="279" t="s">
        <v>1130</v>
      </c>
      <c r="J574" s="281" t="s">
        <v>285</v>
      </c>
      <c r="K574" s="282">
        <v>371.7869</v>
      </c>
      <c r="L574" s="279">
        <v>52</v>
      </c>
      <c r="M574" s="281">
        <f t="shared" si="18"/>
        <v>1611.0765666666666</v>
      </c>
      <c r="N574" s="281">
        <f t="shared" si="19"/>
        <v>19332.918799999999</v>
      </c>
      <c r="O574" s="279" t="s">
        <v>286</v>
      </c>
    </row>
    <row r="575" spans="1:15" x14ac:dyDescent="0.3">
      <c r="A575" s="279" t="s">
        <v>1075</v>
      </c>
      <c r="B575" s="279" t="s">
        <v>1076</v>
      </c>
      <c r="C575" s="280" t="s">
        <v>1134</v>
      </c>
      <c r="D575" s="250" t="s">
        <v>51</v>
      </c>
      <c r="E575" s="279" t="s">
        <v>39</v>
      </c>
      <c r="F575" s="279" t="s">
        <v>39</v>
      </c>
      <c r="G575" s="279" t="s">
        <v>373</v>
      </c>
      <c r="H575" s="279" t="s">
        <v>376</v>
      </c>
      <c r="I575" s="279" t="s">
        <v>1130</v>
      </c>
      <c r="J575" s="281" t="s">
        <v>285</v>
      </c>
      <c r="K575" s="282">
        <v>51.8874</v>
      </c>
      <c r="L575" s="279">
        <v>52</v>
      </c>
      <c r="M575" s="281">
        <f t="shared" si="18"/>
        <v>224.84540000000001</v>
      </c>
      <c r="N575" s="281">
        <f t="shared" si="19"/>
        <v>2698.1448</v>
      </c>
      <c r="O575" s="279" t="s">
        <v>286</v>
      </c>
    </row>
    <row r="576" spans="1:15" x14ac:dyDescent="0.3">
      <c r="A576" s="279" t="s">
        <v>1075</v>
      </c>
      <c r="B576" s="279" t="s">
        <v>1076</v>
      </c>
      <c r="C576" s="280" t="s">
        <v>1135</v>
      </c>
      <c r="D576" s="250" t="s">
        <v>51</v>
      </c>
      <c r="E576" s="279" t="s">
        <v>39</v>
      </c>
      <c r="F576" s="279" t="s">
        <v>39</v>
      </c>
      <c r="G576" s="279" t="s">
        <v>373</v>
      </c>
      <c r="H576" s="279" t="s">
        <v>376</v>
      </c>
      <c r="I576" s="279"/>
      <c r="J576" s="281" t="s">
        <v>285</v>
      </c>
      <c r="K576" s="282">
        <v>82.631500000000003</v>
      </c>
      <c r="L576" s="279">
        <v>52</v>
      </c>
      <c r="M576" s="281">
        <f t="shared" si="18"/>
        <v>358.06983333333329</v>
      </c>
      <c r="N576" s="281">
        <f t="shared" si="19"/>
        <v>4296.8379999999997</v>
      </c>
      <c r="O576" s="279" t="s">
        <v>286</v>
      </c>
    </row>
    <row r="577" spans="1:15" x14ac:dyDescent="0.3">
      <c r="A577" s="279" t="s">
        <v>1075</v>
      </c>
      <c r="B577" s="279" t="s">
        <v>1150</v>
      </c>
      <c r="C577" s="280" t="s">
        <v>1154</v>
      </c>
      <c r="D577" s="250" t="s">
        <v>587</v>
      </c>
      <c r="E577" s="279" t="s">
        <v>7</v>
      </c>
      <c r="F577" s="279" t="s">
        <v>38</v>
      </c>
      <c r="G577" s="279" t="s">
        <v>378</v>
      </c>
      <c r="H577" s="279" t="s">
        <v>378</v>
      </c>
      <c r="I577" s="279"/>
      <c r="J577" s="281" t="s">
        <v>285</v>
      </c>
      <c r="K577" s="282">
        <v>2.3119999999999998</v>
      </c>
      <c r="L577" s="279">
        <v>250</v>
      </c>
      <c r="M577" s="281">
        <f t="shared" si="18"/>
        <v>48.166666666666664</v>
      </c>
      <c r="N577" s="281">
        <f t="shared" si="19"/>
        <v>578</v>
      </c>
      <c r="O577" s="279" t="s">
        <v>286</v>
      </c>
    </row>
    <row r="578" spans="1:15" x14ac:dyDescent="0.3">
      <c r="A578" s="279" t="s">
        <v>1075</v>
      </c>
      <c r="B578" s="279" t="s">
        <v>1150</v>
      </c>
      <c r="C578" s="280" t="s">
        <v>1161</v>
      </c>
      <c r="D578" s="250" t="s">
        <v>587</v>
      </c>
      <c r="E578" s="279" t="s">
        <v>7</v>
      </c>
      <c r="F578" s="279" t="s">
        <v>38</v>
      </c>
      <c r="G578" s="279" t="s">
        <v>378</v>
      </c>
      <c r="H578" s="279" t="s">
        <v>378</v>
      </c>
      <c r="I578" s="279"/>
      <c r="J578" s="281" t="s">
        <v>285</v>
      </c>
      <c r="K578" s="282">
        <v>10.54</v>
      </c>
      <c r="L578" s="279">
        <v>52</v>
      </c>
      <c r="M578" s="281">
        <f t="shared" si="18"/>
        <v>45.673333333333325</v>
      </c>
      <c r="N578" s="281">
        <f t="shared" si="19"/>
        <v>548.07999999999993</v>
      </c>
      <c r="O578" s="279" t="s">
        <v>286</v>
      </c>
    </row>
    <row r="579" spans="1:15" x14ac:dyDescent="0.3">
      <c r="A579" s="279" t="s">
        <v>1075</v>
      </c>
      <c r="B579" s="279" t="s">
        <v>1150</v>
      </c>
      <c r="C579" s="280" t="s">
        <v>1162</v>
      </c>
      <c r="D579" s="250" t="s">
        <v>587</v>
      </c>
      <c r="E579" s="279" t="s">
        <v>7</v>
      </c>
      <c r="F579" s="279" t="s">
        <v>38</v>
      </c>
      <c r="G579" s="279" t="s">
        <v>378</v>
      </c>
      <c r="H579" s="279" t="s">
        <v>378</v>
      </c>
      <c r="I579" s="279"/>
      <c r="J579" s="281" t="s">
        <v>285</v>
      </c>
      <c r="K579" s="282">
        <v>6.24</v>
      </c>
      <c r="L579" s="279">
        <v>52</v>
      </c>
      <c r="M579" s="281">
        <f t="shared" si="18"/>
        <v>27.040000000000003</v>
      </c>
      <c r="N579" s="281">
        <f t="shared" si="19"/>
        <v>324.48</v>
      </c>
      <c r="O579" s="279" t="s">
        <v>286</v>
      </c>
    </row>
    <row r="580" spans="1:15" ht="20.399999999999999" x14ac:dyDescent="0.3">
      <c r="A580" s="279" t="s">
        <v>1075</v>
      </c>
      <c r="B580" s="279" t="s">
        <v>1150</v>
      </c>
      <c r="C580" s="280" t="s">
        <v>1174</v>
      </c>
      <c r="D580" s="250" t="s">
        <v>587</v>
      </c>
      <c r="E580" s="279" t="s">
        <v>7</v>
      </c>
      <c r="F580" s="279" t="s">
        <v>38</v>
      </c>
      <c r="G580" s="279" t="s">
        <v>378</v>
      </c>
      <c r="H580" s="279" t="s">
        <v>378</v>
      </c>
      <c r="I580" s="250" t="s">
        <v>1096</v>
      </c>
      <c r="J580" s="281" t="s">
        <v>285</v>
      </c>
      <c r="K580" s="282">
        <v>15.0822</v>
      </c>
      <c r="L580" s="279">
        <v>52</v>
      </c>
      <c r="M580" s="281">
        <f t="shared" si="18"/>
        <v>65.356200000000001</v>
      </c>
      <c r="N580" s="281">
        <f t="shared" si="19"/>
        <v>784.27440000000001</v>
      </c>
      <c r="O580" s="279" t="s">
        <v>286</v>
      </c>
    </row>
    <row r="581" spans="1:15" x14ac:dyDescent="0.3">
      <c r="A581" s="279" t="s">
        <v>1075</v>
      </c>
      <c r="B581" s="279" t="s">
        <v>1150</v>
      </c>
      <c r="C581" s="280" t="s">
        <v>1175</v>
      </c>
      <c r="D581" s="250" t="s">
        <v>587</v>
      </c>
      <c r="E581" s="279" t="s">
        <v>7</v>
      </c>
      <c r="F581" s="279" t="s">
        <v>38</v>
      </c>
      <c r="G581" s="279" t="s">
        <v>378</v>
      </c>
      <c r="H581" s="279" t="s">
        <v>378</v>
      </c>
      <c r="I581" s="279"/>
      <c r="J581" s="281" t="s">
        <v>285</v>
      </c>
      <c r="K581" s="282">
        <v>24.29</v>
      </c>
      <c r="L581" s="279">
        <v>52</v>
      </c>
      <c r="M581" s="281">
        <f t="shared" si="18"/>
        <v>105.25666666666666</v>
      </c>
      <c r="N581" s="281">
        <f t="shared" si="19"/>
        <v>1263.08</v>
      </c>
      <c r="O581" s="279" t="s">
        <v>286</v>
      </c>
    </row>
    <row r="582" spans="1:15" x14ac:dyDescent="0.3">
      <c r="A582" s="279" t="s">
        <v>1075</v>
      </c>
      <c r="B582" s="279" t="s">
        <v>1150</v>
      </c>
      <c r="C582" s="280" t="s">
        <v>1176</v>
      </c>
      <c r="D582" s="250" t="s">
        <v>587</v>
      </c>
      <c r="E582" s="279" t="s">
        <v>7</v>
      </c>
      <c r="F582" s="279" t="s">
        <v>38</v>
      </c>
      <c r="G582" s="279" t="s">
        <v>378</v>
      </c>
      <c r="H582" s="279" t="s">
        <v>378</v>
      </c>
      <c r="I582" s="279"/>
      <c r="J582" s="281" t="s">
        <v>285</v>
      </c>
      <c r="K582" s="282">
        <v>18.156500000000001</v>
      </c>
      <c r="L582" s="279">
        <v>52</v>
      </c>
      <c r="M582" s="281">
        <f t="shared" si="18"/>
        <v>78.678166666666669</v>
      </c>
      <c r="N582" s="281">
        <f t="shared" si="19"/>
        <v>944.13800000000003</v>
      </c>
      <c r="O582" s="279" t="s">
        <v>286</v>
      </c>
    </row>
    <row r="583" spans="1:15" x14ac:dyDescent="0.3">
      <c r="A583" s="279" t="s">
        <v>1075</v>
      </c>
      <c r="B583" s="279" t="s">
        <v>1150</v>
      </c>
      <c r="C583" s="280" t="s">
        <v>1177</v>
      </c>
      <c r="D583" s="250" t="s">
        <v>587</v>
      </c>
      <c r="E583" s="279" t="s">
        <v>7</v>
      </c>
      <c r="F583" s="279" t="s">
        <v>38</v>
      </c>
      <c r="G583" s="279" t="s">
        <v>378</v>
      </c>
      <c r="H583" s="279" t="s">
        <v>378</v>
      </c>
      <c r="I583" s="279"/>
      <c r="J583" s="281" t="s">
        <v>285</v>
      </c>
      <c r="K583" s="282">
        <v>29.100300000000001</v>
      </c>
      <c r="L583" s="279">
        <v>52</v>
      </c>
      <c r="M583" s="281">
        <f t="shared" si="18"/>
        <v>126.10129999999999</v>
      </c>
      <c r="N583" s="281">
        <f t="shared" si="19"/>
        <v>1513.2156</v>
      </c>
      <c r="O583" s="279" t="s">
        <v>286</v>
      </c>
    </row>
    <row r="584" spans="1:15" x14ac:dyDescent="0.3">
      <c r="A584" s="279" t="s">
        <v>1075</v>
      </c>
      <c r="B584" s="279" t="s">
        <v>1150</v>
      </c>
      <c r="C584" s="280" t="s">
        <v>1178</v>
      </c>
      <c r="D584" s="250" t="s">
        <v>587</v>
      </c>
      <c r="E584" s="279" t="s">
        <v>7</v>
      </c>
      <c r="F584" s="279" t="s">
        <v>38</v>
      </c>
      <c r="G584" s="279" t="s">
        <v>378</v>
      </c>
      <c r="H584" s="279" t="s">
        <v>378</v>
      </c>
      <c r="I584" s="279"/>
      <c r="J584" s="281" t="s">
        <v>285</v>
      </c>
      <c r="K584" s="282">
        <v>2.9</v>
      </c>
      <c r="L584" s="279">
        <v>52</v>
      </c>
      <c r="M584" s="281">
        <f t="shared" si="18"/>
        <v>12.566666666666665</v>
      </c>
      <c r="N584" s="281">
        <f t="shared" si="19"/>
        <v>150.79999999999998</v>
      </c>
      <c r="O584" s="279" t="s">
        <v>286</v>
      </c>
    </row>
    <row r="585" spans="1:15" x14ac:dyDescent="0.3">
      <c r="A585" s="279" t="s">
        <v>1075</v>
      </c>
      <c r="B585" s="279" t="s">
        <v>1150</v>
      </c>
      <c r="C585" s="280" t="s">
        <v>1188</v>
      </c>
      <c r="D585" s="250" t="s">
        <v>587</v>
      </c>
      <c r="E585" s="279" t="s">
        <v>7</v>
      </c>
      <c r="F585" s="279" t="s">
        <v>38</v>
      </c>
      <c r="G585" s="279" t="s">
        <v>378</v>
      </c>
      <c r="H585" s="279" t="s">
        <v>378</v>
      </c>
      <c r="I585" s="279"/>
      <c r="J585" s="281" t="s">
        <v>285</v>
      </c>
      <c r="K585" s="282">
        <v>22.72</v>
      </c>
      <c r="L585" s="279">
        <v>52</v>
      </c>
      <c r="M585" s="281">
        <f t="shared" si="18"/>
        <v>98.453333333333333</v>
      </c>
      <c r="N585" s="281">
        <f t="shared" si="19"/>
        <v>1181.44</v>
      </c>
      <c r="O585" s="279" t="s">
        <v>286</v>
      </c>
    </row>
    <row r="586" spans="1:15" x14ac:dyDescent="0.3">
      <c r="A586" s="279" t="s">
        <v>1075</v>
      </c>
      <c r="B586" s="279" t="s">
        <v>1150</v>
      </c>
      <c r="C586" s="280" t="s">
        <v>1189</v>
      </c>
      <c r="D586" s="250" t="s">
        <v>587</v>
      </c>
      <c r="E586" s="279" t="s">
        <v>7</v>
      </c>
      <c r="F586" s="279" t="s">
        <v>38</v>
      </c>
      <c r="G586" s="279" t="s">
        <v>378</v>
      </c>
      <c r="H586" s="279" t="s">
        <v>378</v>
      </c>
      <c r="I586" s="279"/>
      <c r="J586" s="281" t="s">
        <v>285</v>
      </c>
      <c r="K586" s="282">
        <v>14.224</v>
      </c>
      <c r="L586" s="279">
        <v>52</v>
      </c>
      <c r="M586" s="281">
        <f t="shared" si="18"/>
        <v>61.637333333333338</v>
      </c>
      <c r="N586" s="281">
        <f t="shared" si="19"/>
        <v>739.64800000000002</v>
      </c>
      <c r="O586" s="279" t="s">
        <v>286</v>
      </c>
    </row>
    <row r="587" spans="1:15" x14ac:dyDescent="0.3">
      <c r="A587" s="279" t="s">
        <v>1075</v>
      </c>
      <c r="B587" s="279" t="s">
        <v>1150</v>
      </c>
      <c r="C587" s="280" t="s">
        <v>1191</v>
      </c>
      <c r="D587" s="250" t="s">
        <v>587</v>
      </c>
      <c r="E587" s="279" t="s">
        <v>7</v>
      </c>
      <c r="F587" s="279" t="s">
        <v>38</v>
      </c>
      <c r="G587" s="279" t="s">
        <v>378</v>
      </c>
      <c r="H587" s="279" t="s">
        <v>378</v>
      </c>
      <c r="I587" s="279"/>
      <c r="J587" s="281" t="s">
        <v>285</v>
      </c>
      <c r="K587" s="282">
        <v>5.6101999999999999</v>
      </c>
      <c r="L587" s="279">
        <v>52</v>
      </c>
      <c r="M587" s="281">
        <f t="shared" si="18"/>
        <v>24.310866666666666</v>
      </c>
      <c r="N587" s="281">
        <f t="shared" si="19"/>
        <v>291.73039999999997</v>
      </c>
      <c r="O587" s="279" t="s">
        <v>286</v>
      </c>
    </row>
    <row r="588" spans="1:15" x14ac:dyDescent="0.3">
      <c r="A588" s="279" t="s">
        <v>1075</v>
      </c>
      <c r="B588" s="279" t="s">
        <v>1150</v>
      </c>
      <c r="C588" s="280" t="s">
        <v>1192</v>
      </c>
      <c r="D588" s="250" t="s">
        <v>587</v>
      </c>
      <c r="E588" s="279" t="s">
        <v>7</v>
      </c>
      <c r="F588" s="279" t="s">
        <v>38</v>
      </c>
      <c r="G588" s="279" t="s">
        <v>378</v>
      </c>
      <c r="H588" s="279" t="s">
        <v>378</v>
      </c>
      <c r="I588" s="279"/>
      <c r="J588" s="281" t="s">
        <v>285</v>
      </c>
      <c r="K588" s="282">
        <v>43.349600000000002</v>
      </c>
      <c r="L588" s="279">
        <v>52</v>
      </c>
      <c r="M588" s="281">
        <f t="shared" ref="M588:M651" si="20">K588*L588/12</f>
        <v>187.84826666666666</v>
      </c>
      <c r="N588" s="281">
        <f t="shared" ref="N588:N651" si="21">K588*L588</f>
        <v>2254.1792</v>
      </c>
      <c r="O588" s="279" t="s">
        <v>286</v>
      </c>
    </row>
    <row r="589" spans="1:15" x14ac:dyDescent="0.3">
      <c r="A589" s="279" t="s">
        <v>1075</v>
      </c>
      <c r="B589" s="279" t="s">
        <v>1150</v>
      </c>
      <c r="C589" s="280" t="s">
        <v>1193</v>
      </c>
      <c r="D589" s="250" t="s">
        <v>587</v>
      </c>
      <c r="E589" s="279" t="s">
        <v>7</v>
      </c>
      <c r="F589" s="279" t="s">
        <v>38</v>
      </c>
      <c r="G589" s="279" t="s">
        <v>378</v>
      </c>
      <c r="H589" s="279" t="s">
        <v>378</v>
      </c>
      <c r="I589" s="279"/>
      <c r="J589" s="281" t="s">
        <v>285</v>
      </c>
      <c r="K589" s="282">
        <v>2.9</v>
      </c>
      <c r="L589" s="279">
        <v>52</v>
      </c>
      <c r="M589" s="281">
        <f t="shared" si="20"/>
        <v>12.566666666666665</v>
      </c>
      <c r="N589" s="281">
        <f t="shared" si="21"/>
        <v>150.79999999999998</v>
      </c>
      <c r="O589" s="279" t="s">
        <v>286</v>
      </c>
    </row>
    <row r="590" spans="1:15" x14ac:dyDescent="0.3">
      <c r="A590" s="279" t="s">
        <v>1075</v>
      </c>
      <c r="B590" s="279" t="s">
        <v>1150</v>
      </c>
      <c r="C590" s="280" t="s">
        <v>1197</v>
      </c>
      <c r="D590" s="250" t="s">
        <v>587</v>
      </c>
      <c r="E590" s="279" t="s">
        <v>7</v>
      </c>
      <c r="F590" s="279" t="s">
        <v>38</v>
      </c>
      <c r="G590" s="279" t="s">
        <v>378</v>
      </c>
      <c r="H590" s="279" t="s">
        <v>378</v>
      </c>
      <c r="I590" s="279"/>
      <c r="J590" s="281" t="s">
        <v>285</v>
      </c>
      <c r="K590" s="282">
        <v>6.5663999999999998</v>
      </c>
      <c r="L590" s="279">
        <v>52</v>
      </c>
      <c r="M590" s="281">
        <f t="shared" si="20"/>
        <v>28.454399999999996</v>
      </c>
      <c r="N590" s="281">
        <f t="shared" si="21"/>
        <v>341.45279999999997</v>
      </c>
      <c r="O590" s="279" t="s">
        <v>286</v>
      </c>
    </row>
    <row r="591" spans="1:15" x14ac:dyDescent="0.3">
      <c r="A591" s="279" t="s">
        <v>1075</v>
      </c>
      <c r="B591" s="279" t="s">
        <v>1150</v>
      </c>
      <c r="C591" s="280" t="s">
        <v>1202</v>
      </c>
      <c r="D591" s="250" t="s">
        <v>587</v>
      </c>
      <c r="E591" s="279" t="s">
        <v>7</v>
      </c>
      <c r="F591" s="279" t="s">
        <v>38</v>
      </c>
      <c r="G591" s="279" t="s">
        <v>378</v>
      </c>
      <c r="H591" s="279" t="s">
        <v>378</v>
      </c>
      <c r="I591" s="279"/>
      <c r="J591" s="281" t="s">
        <v>285</v>
      </c>
      <c r="K591" s="282">
        <v>9.4146999999999998</v>
      </c>
      <c r="L591" s="279">
        <v>52</v>
      </c>
      <c r="M591" s="281">
        <f t="shared" si="20"/>
        <v>40.797033333333331</v>
      </c>
      <c r="N591" s="281">
        <f t="shared" si="21"/>
        <v>489.56439999999998</v>
      </c>
      <c r="O591" s="279" t="s">
        <v>286</v>
      </c>
    </row>
    <row r="592" spans="1:15" x14ac:dyDescent="0.3">
      <c r="A592" s="279" t="s">
        <v>1075</v>
      </c>
      <c r="B592" s="279" t="s">
        <v>1150</v>
      </c>
      <c r="C592" s="280" t="s">
        <v>1203</v>
      </c>
      <c r="D592" s="250" t="s">
        <v>587</v>
      </c>
      <c r="E592" s="279" t="s">
        <v>7</v>
      </c>
      <c r="F592" s="279" t="s">
        <v>38</v>
      </c>
      <c r="G592" s="279" t="s">
        <v>378</v>
      </c>
      <c r="H592" s="279" t="s">
        <v>378</v>
      </c>
      <c r="I592" s="279"/>
      <c r="J592" s="281" t="s">
        <v>285</v>
      </c>
      <c r="K592" s="282">
        <v>9.0242000000000004</v>
      </c>
      <c r="L592" s="279">
        <v>52</v>
      </c>
      <c r="M592" s="281">
        <f t="shared" si="20"/>
        <v>39.104866666666673</v>
      </c>
      <c r="N592" s="281">
        <f t="shared" si="21"/>
        <v>469.25840000000005</v>
      </c>
      <c r="O592" s="279" t="s">
        <v>286</v>
      </c>
    </row>
    <row r="593" spans="1:15" x14ac:dyDescent="0.3">
      <c r="A593" s="279" t="s">
        <v>1075</v>
      </c>
      <c r="B593" s="279" t="s">
        <v>1150</v>
      </c>
      <c r="C593" s="280" t="s">
        <v>1205</v>
      </c>
      <c r="D593" s="250" t="s">
        <v>587</v>
      </c>
      <c r="E593" s="279" t="s">
        <v>7</v>
      </c>
      <c r="F593" s="279" t="s">
        <v>38</v>
      </c>
      <c r="G593" s="279" t="s">
        <v>378</v>
      </c>
      <c r="H593" s="279" t="s">
        <v>378</v>
      </c>
      <c r="I593" s="279"/>
      <c r="J593" s="281" t="s">
        <v>285</v>
      </c>
      <c r="K593" s="282">
        <v>12.7836</v>
      </c>
      <c r="L593" s="279">
        <v>52</v>
      </c>
      <c r="M593" s="281">
        <f t="shared" si="20"/>
        <v>55.395600000000002</v>
      </c>
      <c r="N593" s="281">
        <f t="shared" si="21"/>
        <v>664.74720000000002</v>
      </c>
      <c r="O593" s="279" t="s">
        <v>286</v>
      </c>
    </row>
    <row r="594" spans="1:15" x14ac:dyDescent="0.3">
      <c r="A594" s="279" t="s">
        <v>1075</v>
      </c>
      <c r="B594" s="279" t="s">
        <v>1150</v>
      </c>
      <c r="C594" s="280" t="s">
        <v>1206</v>
      </c>
      <c r="D594" s="250" t="s">
        <v>587</v>
      </c>
      <c r="E594" s="279" t="s">
        <v>7</v>
      </c>
      <c r="F594" s="279" t="s">
        <v>38</v>
      </c>
      <c r="G594" s="279" t="s">
        <v>378</v>
      </c>
      <c r="H594" s="279" t="s">
        <v>378</v>
      </c>
      <c r="I594" s="279"/>
      <c r="J594" s="281" t="s">
        <v>285</v>
      </c>
      <c r="K594" s="282">
        <v>6.2611999999999997</v>
      </c>
      <c r="L594" s="279">
        <v>52</v>
      </c>
      <c r="M594" s="281">
        <f t="shared" si="20"/>
        <v>27.131866666666667</v>
      </c>
      <c r="N594" s="281">
        <f t="shared" si="21"/>
        <v>325.58240000000001</v>
      </c>
      <c r="O594" s="279" t="s">
        <v>286</v>
      </c>
    </row>
    <row r="595" spans="1:15" x14ac:dyDescent="0.3">
      <c r="A595" s="279" t="s">
        <v>1075</v>
      </c>
      <c r="B595" s="279" t="s">
        <v>1150</v>
      </c>
      <c r="C595" s="280" t="s">
        <v>1209</v>
      </c>
      <c r="D595" s="250" t="s">
        <v>587</v>
      </c>
      <c r="E595" s="279" t="s">
        <v>7</v>
      </c>
      <c r="F595" s="279" t="s">
        <v>38</v>
      </c>
      <c r="G595" s="279" t="s">
        <v>378</v>
      </c>
      <c r="H595" s="279" t="s">
        <v>378</v>
      </c>
      <c r="I595" s="279"/>
      <c r="J595" s="281" t="s">
        <v>285</v>
      </c>
      <c r="K595" s="282">
        <v>9.0053000000000001</v>
      </c>
      <c r="L595" s="279">
        <v>52</v>
      </c>
      <c r="M595" s="281">
        <f t="shared" si="20"/>
        <v>39.022966666666669</v>
      </c>
      <c r="N595" s="281">
        <f t="shared" si="21"/>
        <v>468.2756</v>
      </c>
      <c r="O595" s="279" t="s">
        <v>286</v>
      </c>
    </row>
    <row r="596" spans="1:15" x14ac:dyDescent="0.3">
      <c r="A596" s="279" t="s">
        <v>1075</v>
      </c>
      <c r="B596" s="279" t="s">
        <v>1150</v>
      </c>
      <c r="C596" s="280" t="s">
        <v>1153</v>
      </c>
      <c r="D596" s="250" t="s">
        <v>509</v>
      </c>
      <c r="E596" s="279" t="s">
        <v>11</v>
      </c>
      <c r="F596" s="279" t="s">
        <v>38</v>
      </c>
      <c r="G596" s="279" t="s">
        <v>378</v>
      </c>
      <c r="H596" s="279" t="s">
        <v>378</v>
      </c>
      <c r="I596" s="279"/>
      <c r="J596" s="281" t="s">
        <v>285</v>
      </c>
      <c r="K596" s="282">
        <v>17.001200000000001</v>
      </c>
      <c r="L596" s="279">
        <v>52</v>
      </c>
      <c r="M596" s="281">
        <f t="shared" si="20"/>
        <v>73.671866666666673</v>
      </c>
      <c r="N596" s="281">
        <f t="shared" si="21"/>
        <v>884.06240000000003</v>
      </c>
      <c r="O596" s="279" t="s">
        <v>286</v>
      </c>
    </row>
    <row r="597" spans="1:15" x14ac:dyDescent="0.3">
      <c r="A597" s="279" t="s">
        <v>1075</v>
      </c>
      <c r="B597" s="279" t="s">
        <v>1150</v>
      </c>
      <c r="C597" s="280" t="s">
        <v>1179</v>
      </c>
      <c r="D597" s="250" t="s">
        <v>509</v>
      </c>
      <c r="E597" s="279" t="s">
        <v>11</v>
      </c>
      <c r="F597" s="279" t="s">
        <v>38</v>
      </c>
      <c r="G597" s="279" t="s">
        <v>378</v>
      </c>
      <c r="H597" s="279" t="s">
        <v>378</v>
      </c>
      <c r="I597" s="279"/>
      <c r="J597" s="281" t="s">
        <v>285</v>
      </c>
      <c r="K597" s="282">
        <v>13.898999999999999</v>
      </c>
      <c r="L597" s="279">
        <v>52</v>
      </c>
      <c r="M597" s="281">
        <f t="shared" si="20"/>
        <v>60.228999999999992</v>
      </c>
      <c r="N597" s="281">
        <f t="shared" si="21"/>
        <v>722.74799999999993</v>
      </c>
      <c r="O597" s="279" t="s">
        <v>286</v>
      </c>
    </row>
    <row r="598" spans="1:15" x14ac:dyDescent="0.3">
      <c r="A598" s="279" t="s">
        <v>1075</v>
      </c>
      <c r="B598" s="279" t="s">
        <v>1150</v>
      </c>
      <c r="C598" s="280" t="s">
        <v>1194</v>
      </c>
      <c r="D598" s="250" t="s">
        <v>509</v>
      </c>
      <c r="E598" s="279" t="s">
        <v>11</v>
      </c>
      <c r="F598" s="279" t="s">
        <v>38</v>
      </c>
      <c r="G598" s="279" t="s">
        <v>378</v>
      </c>
      <c r="H598" s="279" t="s">
        <v>378</v>
      </c>
      <c r="I598" s="279"/>
      <c r="J598" s="281" t="s">
        <v>285</v>
      </c>
      <c r="K598" s="282">
        <v>14.137600000000001</v>
      </c>
      <c r="L598" s="279">
        <v>52</v>
      </c>
      <c r="M598" s="281">
        <f t="shared" si="20"/>
        <v>61.262933333333336</v>
      </c>
      <c r="N598" s="281">
        <f t="shared" si="21"/>
        <v>735.15520000000004</v>
      </c>
      <c r="O598" s="279" t="s">
        <v>286</v>
      </c>
    </row>
    <row r="599" spans="1:15" x14ac:dyDescent="0.3">
      <c r="A599" s="279" t="s">
        <v>1075</v>
      </c>
      <c r="B599" s="279" t="s">
        <v>1150</v>
      </c>
      <c r="C599" s="280" t="s">
        <v>1201</v>
      </c>
      <c r="D599" s="250" t="s">
        <v>509</v>
      </c>
      <c r="E599" s="279" t="s">
        <v>11</v>
      </c>
      <c r="F599" s="279" t="s">
        <v>38</v>
      </c>
      <c r="G599" s="279" t="s">
        <v>378</v>
      </c>
      <c r="H599" s="279" t="s">
        <v>378</v>
      </c>
      <c r="I599" s="279"/>
      <c r="J599" s="281" t="s">
        <v>285</v>
      </c>
      <c r="K599" s="282">
        <v>13.8445</v>
      </c>
      <c r="L599" s="279">
        <v>52</v>
      </c>
      <c r="M599" s="281">
        <f t="shared" si="20"/>
        <v>59.99283333333333</v>
      </c>
      <c r="N599" s="281">
        <f t="shared" si="21"/>
        <v>719.91399999999999</v>
      </c>
      <c r="O599" s="279" t="s">
        <v>286</v>
      </c>
    </row>
    <row r="600" spans="1:15" x14ac:dyDescent="0.3">
      <c r="A600" s="279" t="s">
        <v>1075</v>
      </c>
      <c r="B600" s="279" t="s">
        <v>1150</v>
      </c>
      <c r="C600" s="280" t="s">
        <v>1181</v>
      </c>
      <c r="D600" s="250" t="s">
        <v>526</v>
      </c>
      <c r="E600" s="279" t="s">
        <v>105</v>
      </c>
      <c r="F600" s="279" t="s">
        <v>38</v>
      </c>
      <c r="G600" s="279" t="s">
        <v>373</v>
      </c>
      <c r="H600" s="279" t="s">
        <v>376</v>
      </c>
      <c r="I600" s="279"/>
      <c r="J600" s="281" t="s">
        <v>285</v>
      </c>
      <c r="K600" s="282">
        <v>9.3149999999999995</v>
      </c>
      <c r="L600" s="279">
        <v>375</v>
      </c>
      <c r="M600" s="281">
        <f t="shared" si="20"/>
        <v>291.09375</v>
      </c>
      <c r="N600" s="281">
        <f t="shared" si="21"/>
        <v>3493.125</v>
      </c>
      <c r="O600" s="279" t="s">
        <v>286</v>
      </c>
    </row>
    <row r="601" spans="1:15" x14ac:dyDescent="0.3">
      <c r="A601" s="279" t="s">
        <v>1075</v>
      </c>
      <c r="B601" s="279" t="s">
        <v>1150</v>
      </c>
      <c r="C601" s="280" t="s">
        <v>1182</v>
      </c>
      <c r="D601" s="250" t="s">
        <v>526</v>
      </c>
      <c r="E601" s="279" t="s">
        <v>105</v>
      </c>
      <c r="F601" s="279" t="s">
        <v>38</v>
      </c>
      <c r="G601" s="279" t="s">
        <v>373</v>
      </c>
      <c r="H601" s="279" t="s">
        <v>376</v>
      </c>
      <c r="I601" s="279"/>
      <c r="J601" s="281" t="s">
        <v>285</v>
      </c>
      <c r="K601" s="282">
        <v>3.96</v>
      </c>
      <c r="L601" s="279">
        <v>375</v>
      </c>
      <c r="M601" s="281">
        <f t="shared" si="20"/>
        <v>123.75</v>
      </c>
      <c r="N601" s="281">
        <f t="shared" si="21"/>
        <v>1485</v>
      </c>
      <c r="O601" s="279" t="s">
        <v>286</v>
      </c>
    </row>
    <row r="602" spans="1:15" x14ac:dyDescent="0.3">
      <c r="A602" s="279" t="s">
        <v>1075</v>
      </c>
      <c r="B602" s="279" t="s">
        <v>1150</v>
      </c>
      <c r="C602" s="280" t="s">
        <v>1183</v>
      </c>
      <c r="D602" s="250" t="s">
        <v>526</v>
      </c>
      <c r="E602" s="279" t="s">
        <v>105</v>
      </c>
      <c r="F602" s="279" t="s">
        <v>38</v>
      </c>
      <c r="G602" s="279" t="s">
        <v>373</v>
      </c>
      <c r="H602" s="279" t="s">
        <v>376</v>
      </c>
      <c r="I602" s="279"/>
      <c r="J602" s="281" t="s">
        <v>285</v>
      </c>
      <c r="K602" s="282">
        <v>10.92</v>
      </c>
      <c r="L602" s="279">
        <v>375</v>
      </c>
      <c r="M602" s="281">
        <f t="shared" si="20"/>
        <v>341.25</v>
      </c>
      <c r="N602" s="281">
        <f t="shared" si="21"/>
        <v>4095</v>
      </c>
      <c r="O602" s="279" t="s">
        <v>286</v>
      </c>
    </row>
    <row r="603" spans="1:15" x14ac:dyDescent="0.3">
      <c r="A603" s="279" t="s">
        <v>1075</v>
      </c>
      <c r="B603" s="279" t="s">
        <v>1150</v>
      </c>
      <c r="C603" s="280" t="s">
        <v>1184</v>
      </c>
      <c r="D603" s="250" t="s">
        <v>526</v>
      </c>
      <c r="E603" s="279" t="s">
        <v>105</v>
      </c>
      <c r="F603" s="279" t="s">
        <v>38</v>
      </c>
      <c r="G603" s="279" t="s">
        <v>373</v>
      </c>
      <c r="H603" s="279" t="s">
        <v>376</v>
      </c>
      <c r="I603" s="279"/>
      <c r="J603" s="281" t="s">
        <v>285</v>
      </c>
      <c r="K603" s="282">
        <v>32.82</v>
      </c>
      <c r="L603" s="279">
        <v>250</v>
      </c>
      <c r="M603" s="281">
        <f t="shared" si="20"/>
        <v>683.75</v>
      </c>
      <c r="N603" s="281">
        <f t="shared" si="21"/>
        <v>8205</v>
      </c>
      <c r="O603" s="279" t="s">
        <v>286</v>
      </c>
    </row>
    <row r="604" spans="1:15" x14ac:dyDescent="0.3">
      <c r="A604" s="279" t="s">
        <v>1075</v>
      </c>
      <c r="B604" s="279" t="s">
        <v>1150</v>
      </c>
      <c r="C604" s="280" t="s">
        <v>1185</v>
      </c>
      <c r="D604" s="250" t="s">
        <v>526</v>
      </c>
      <c r="E604" s="279" t="s">
        <v>105</v>
      </c>
      <c r="F604" s="279" t="s">
        <v>38</v>
      </c>
      <c r="G604" s="279" t="s">
        <v>373</v>
      </c>
      <c r="H604" s="279" t="s">
        <v>376</v>
      </c>
      <c r="I604" s="279"/>
      <c r="J604" s="281" t="s">
        <v>285</v>
      </c>
      <c r="K604" s="282">
        <v>14.55</v>
      </c>
      <c r="L604" s="279">
        <v>375</v>
      </c>
      <c r="M604" s="281">
        <f t="shared" si="20"/>
        <v>454.6875</v>
      </c>
      <c r="N604" s="281">
        <f t="shared" si="21"/>
        <v>5456.25</v>
      </c>
      <c r="O604" s="279" t="s">
        <v>286</v>
      </c>
    </row>
    <row r="605" spans="1:15" x14ac:dyDescent="0.3">
      <c r="A605" s="279" t="s">
        <v>1075</v>
      </c>
      <c r="B605" s="279" t="s">
        <v>1150</v>
      </c>
      <c r="C605" s="280" t="s">
        <v>1186</v>
      </c>
      <c r="D605" s="250" t="s">
        <v>526</v>
      </c>
      <c r="E605" s="279" t="s">
        <v>105</v>
      </c>
      <c r="F605" s="279" t="s">
        <v>38</v>
      </c>
      <c r="G605" s="279" t="s">
        <v>373</v>
      </c>
      <c r="H605" s="279" t="s">
        <v>376</v>
      </c>
      <c r="I605" s="279"/>
      <c r="J605" s="281" t="s">
        <v>285</v>
      </c>
      <c r="K605" s="282">
        <v>0</v>
      </c>
      <c r="L605" s="279">
        <v>375</v>
      </c>
      <c r="M605" s="281">
        <f t="shared" si="20"/>
        <v>0</v>
      </c>
      <c r="N605" s="281">
        <f t="shared" si="21"/>
        <v>0</v>
      </c>
      <c r="O605" s="279" t="s">
        <v>286</v>
      </c>
    </row>
    <row r="606" spans="1:15" x14ac:dyDescent="0.3">
      <c r="A606" s="279" t="s">
        <v>1075</v>
      </c>
      <c r="B606" s="279" t="s">
        <v>1150</v>
      </c>
      <c r="C606" s="280" t="s">
        <v>1187</v>
      </c>
      <c r="D606" s="250" t="s">
        <v>526</v>
      </c>
      <c r="E606" s="279" t="s">
        <v>105</v>
      </c>
      <c r="F606" s="279" t="s">
        <v>38</v>
      </c>
      <c r="G606" s="279" t="s">
        <v>373</v>
      </c>
      <c r="H606" s="279" t="s">
        <v>376</v>
      </c>
      <c r="I606" s="279"/>
      <c r="J606" s="281" t="s">
        <v>285</v>
      </c>
      <c r="K606" s="282">
        <v>0</v>
      </c>
      <c r="L606" s="279">
        <v>375</v>
      </c>
      <c r="M606" s="281">
        <f t="shared" si="20"/>
        <v>0</v>
      </c>
      <c r="N606" s="281">
        <f t="shared" si="21"/>
        <v>0</v>
      </c>
      <c r="O606" s="279" t="s">
        <v>286</v>
      </c>
    </row>
    <row r="607" spans="1:15" x14ac:dyDescent="0.3">
      <c r="A607" s="279" t="s">
        <v>1075</v>
      </c>
      <c r="B607" s="279" t="s">
        <v>1150</v>
      </c>
      <c r="C607" s="280" t="s">
        <v>1195</v>
      </c>
      <c r="D607" s="250" t="s">
        <v>526</v>
      </c>
      <c r="E607" s="279" t="s">
        <v>105</v>
      </c>
      <c r="F607" s="279" t="s">
        <v>38</v>
      </c>
      <c r="G607" s="279" t="s">
        <v>373</v>
      </c>
      <c r="H607" s="279" t="s">
        <v>376</v>
      </c>
      <c r="I607" s="279"/>
      <c r="J607" s="281" t="s">
        <v>285</v>
      </c>
      <c r="K607" s="282">
        <v>2.7</v>
      </c>
      <c r="L607" s="279">
        <v>375</v>
      </c>
      <c r="M607" s="281">
        <f t="shared" si="20"/>
        <v>84.375000000000014</v>
      </c>
      <c r="N607" s="281">
        <f t="shared" si="21"/>
        <v>1012.5000000000001</v>
      </c>
      <c r="O607" s="279" t="s">
        <v>286</v>
      </c>
    </row>
    <row r="608" spans="1:15" x14ac:dyDescent="0.3">
      <c r="A608" s="279" t="s">
        <v>1075</v>
      </c>
      <c r="B608" s="279" t="s">
        <v>1150</v>
      </c>
      <c r="C608" s="280" t="s">
        <v>1196</v>
      </c>
      <c r="D608" s="250" t="s">
        <v>526</v>
      </c>
      <c r="E608" s="279" t="s">
        <v>105</v>
      </c>
      <c r="F608" s="279" t="s">
        <v>38</v>
      </c>
      <c r="G608" s="279" t="s">
        <v>373</v>
      </c>
      <c r="H608" s="279" t="s">
        <v>376</v>
      </c>
      <c r="I608" s="279"/>
      <c r="J608" s="281" t="s">
        <v>285</v>
      </c>
      <c r="K608" s="282">
        <v>1.71</v>
      </c>
      <c r="L608" s="279">
        <v>375</v>
      </c>
      <c r="M608" s="281">
        <f t="shared" si="20"/>
        <v>53.4375</v>
      </c>
      <c r="N608" s="281">
        <f t="shared" si="21"/>
        <v>641.25</v>
      </c>
      <c r="O608" s="279" t="s">
        <v>286</v>
      </c>
    </row>
    <row r="609" spans="1:15" x14ac:dyDescent="0.3">
      <c r="A609" s="279" t="s">
        <v>1075</v>
      </c>
      <c r="B609" s="279" t="s">
        <v>1150</v>
      </c>
      <c r="C609" s="280" t="s">
        <v>1180</v>
      </c>
      <c r="D609" s="250" t="s">
        <v>735</v>
      </c>
      <c r="E609" s="279" t="s">
        <v>16</v>
      </c>
      <c r="F609" s="279" t="s">
        <v>38</v>
      </c>
      <c r="G609" s="279" t="s">
        <v>373</v>
      </c>
      <c r="H609" s="279" t="s">
        <v>376</v>
      </c>
      <c r="I609" s="279"/>
      <c r="J609" s="281" t="s">
        <v>285</v>
      </c>
      <c r="K609" s="282">
        <v>38.249899999999997</v>
      </c>
      <c r="L609" s="279">
        <v>125</v>
      </c>
      <c r="M609" s="281">
        <f t="shared" si="20"/>
        <v>398.43645833333329</v>
      </c>
      <c r="N609" s="281">
        <f t="shared" si="21"/>
        <v>4781.2374999999993</v>
      </c>
      <c r="O609" s="279" t="s">
        <v>286</v>
      </c>
    </row>
    <row r="610" spans="1:15" ht="20.399999999999999" x14ac:dyDescent="0.3">
      <c r="A610" s="279" t="s">
        <v>1075</v>
      </c>
      <c r="B610" s="279" t="s">
        <v>1150</v>
      </c>
      <c r="C610" s="280" t="s">
        <v>1160</v>
      </c>
      <c r="D610" s="250" t="s">
        <v>514</v>
      </c>
      <c r="E610" s="279" t="s">
        <v>18</v>
      </c>
      <c r="F610" s="279" t="s">
        <v>38</v>
      </c>
      <c r="G610" s="279" t="s">
        <v>373</v>
      </c>
      <c r="H610" s="279" t="s">
        <v>384</v>
      </c>
      <c r="I610" s="250" t="s">
        <v>2385</v>
      </c>
      <c r="J610" s="281" t="s">
        <v>1074</v>
      </c>
      <c r="K610" s="282">
        <v>70.58</v>
      </c>
      <c r="L610" s="279">
        <v>12</v>
      </c>
      <c r="M610" s="281">
        <f t="shared" si="20"/>
        <v>70.58</v>
      </c>
      <c r="N610" s="281">
        <f t="shared" si="21"/>
        <v>846.96</v>
      </c>
      <c r="O610" s="279" t="s">
        <v>286</v>
      </c>
    </row>
    <row r="611" spans="1:15" x14ac:dyDescent="0.3">
      <c r="A611" s="279" t="s">
        <v>1075</v>
      </c>
      <c r="B611" s="279" t="s">
        <v>1150</v>
      </c>
      <c r="C611" s="280" t="s">
        <v>1163</v>
      </c>
      <c r="D611" s="250" t="s">
        <v>514</v>
      </c>
      <c r="E611" s="279" t="s">
        <v>18</v>
      </c>
      <c r="F611" s="279" t="s">
        <v>38</v>
      </c>
      <c r="G611" s="279" t="s">
        <v>373</v>
      </c>
      <c r="H611" s="279" t="s">
        <v>384</v>
      </c>
      <c r="I611" s="279"/>
      <c r="J611" s="281" t="s">
        <v>285</v>
      </c>
      <c r="K611" s="282">
        <v>16.401399999999999</v>
      </c>
      <c r="L611" s="279">
        <v>4</v>
      </c>
      <c r="M611" s="281">
        <f t="shared" si="20"/>
        <v>5.467133333333333</v>
      </c>
      <c r="N611" s="281">
        <f t="shared" si="21"/>
        <v>65.605599999999995</v>
      </c>
      <c r="O611" s="279" t="s">
        <v>286</v>
      </c>
    </row>
    <row r="612" spans="1:15" x14ac:dyDescent="0.3">
      <c r="A612" s="279" t="s">
        <v>1075</v>
      </c>
      <c r="B612" s="279" t="s">
        <v>1150</v>
      </c>
      <c r="C612" s="280" t="s">
        <v>1211</v>
      </c>
      <c r="D612" s="250" t="s">
        <v>514</v>
      </c>
      <c r="E612" s="279" t="s">
        <v>18</v>
      </c>
      <c r="F612" s="279" t="s">
        <v>38</v>
      </c>
      <c r="G612" s="279" t="s">
        <v>373</v>
      </c>
      <c r="H612" s="279" t="s">
        <v>384</v>
      </c>
      <c r="I612" s="279"/>
      <c r="J612" s="281" t="s">
        <v>285</v>
      </c>
      <c r="K612" s="282">
        <v>10.551500000000001</v>
      </c>
      <c r="L612" s="279">
        <v>4</v>
      </c>
      <c r="M612" s="281">
        <f t="shared" si="20"/>
        <v>3.5171666666666668</v>
      </c>
      <c r="N612" s="281">
        <f t="shared" si="21"/>
        <v>42.206000000000003</v>
      </c>
      <c r="O612" s="279" t="s">
        <v>286</v>
      </c>
    </row>
    <row r="613" spans="1:15" ht="20.399999999999999" x14ac:dyDescent="0.3">
      <c r="A613" s="279" t="s">
        <v>1075</v>
      </c>
      <c r="B613" s="279" t="s">
        <v>1150</v>
      </c>
      <c r="C613" s="280" t="s">
        <v>1151</v>
      </c>
      <c r="D613" s="250" t="s">
        <v>560</v>
      </c>
      <c r="E613" s="279" t="s">
        <v>20</v>
      </c>
      <c r="F613" s="279" t="s">
        <v>38</v>
      </c>
      <c r="G613" s="279" t="s">
        <v>382</v>
      </c>
      <c r="H613" s="279" t="s">
        <v>382</v>
      </c>
      <c r="I613" s="279"/>
      <c r="J613" s="281" t="s">
        <v>285</v>
      </c>
      <c r="K613" s="282">
        <v>45.926600000000001</v>
      </c>
      <c r="L613" s="279">
        <v>1</v>
      </c>
      <c r="M613" s="281">
        <f t="shared" si="20"/>
        <v>3.8272166666666667</v>
      </c>
      <c r="N613" s="281">
        <f t="shared" si="21"/>
        <v>45.926600000000001</v>
      </c>
      <c r="O613" s="279" t="s">
        <v>286</v>
      </c>
    </row>
    <row r="614" spans="1:15" ht="30.6" x14ac:dyDescent="0.3">
      <c r="A614" s="279" t="s">
        <v>1075</v>
      </c>
      <c r="B614" s="279" t="s">
        <v>1150</v>
      </c>
      <c r="C614" s="280" t="s">
        <v>1152</v>
      </c>
      <c r="D614" s="250" t="s">
        <v>818</v>
      </c>
      <c r="E614" s="279" t="s">
        <v>20</v>
      </c>
      <c r="F614" s="279" t="s">
        <v>38</v>
      </c>
      <c r="G614" s="279" t="s">
        <v>382</v>
      </c>
      <c r="H614" s="279" t="s">
        <v>382</v>
      </c>
      <c r="I614" s="279"/>
      <c r="J614" s="281" t="s">
        <v>285</v>
      </c>
      <c r="K614" s="282">
        <v>8.0210000000000008</v>
      </c>
      <c r="L614" s="279">
        <v>1</v>
      </c>
      <c r="M614" s="281">
        <f t="shared" si="20"/>
        <v>0.66841666666666677</v>
      </c>
      <c r="N614" s="281">
        <f t="shared" si="21"/>
        <v>8.0210000000000008</v>
      </c>
      <c r="O614" s="279" t="s">
        <v>286</v>
      </c>
    </row>
    <row r="615" spans="1:15" ht="20.399999999999999" x14ac:dyDescent="0.3">
      <c r="A615" s="279" t="s">
        <v>1075</v>
      </c>
      <c r="B615" s="279" t="s">
        <v>1150</v>
      </c>
      <c r="C615" s="280" t="s">
        <v>1155</v>
      </c>
      <c r="D615" s="250" t="s">
        <v>523</v>
      </c>
      <c r="E615" s="279" t="s">
        <v>20</v>
      </c>
      <c r="F615" s="279" t="s">
        <v>38</v>
      </c>
      <c r="G615" s="279" t="s">
        <v>382</v>
      </c>
      <c r="H615" s="279" t="s">
        <v>382</v>
      </c>
      <c r="I615" s="279"/>
      <c r="J615" s="281" t="s">
        <v>285</v>
      </c>
      <c r="K615" s="282">
        <v>7.7355</v>
      </c>
      <c r="L615" s="279">
        <v>1</v>
      </c>
      <c r="M615" s="281">
        <f t="shared" si="20"/>
        <v>0.644625</v>
      </c>
      <c r="N615" s="281">
        <f t="shared" si="21"/>
        <v>7.7355</v>
      </c>
      <c r="O615" s="279" t="s">
        <v>286</v>
      </c>
    </row>
    <row r="616" spans="1:15" ht="20.399999999999999" x14ac:dyDescent="0.3">
      <c r="A616" s="279" t="s">
        <v>1075</v>
      </c>
      <c r="B616" s="279" t="s">
        <v>1150</v>
      </c>
      <c r="C616" s="280" t="s">
        <v>1156</v>
      </c>
      <c r="D616" s="250" t="s">
        <v>523</v>
      </c>
      <c r="E616" s="279" t="s">
        <v>20</v>
      </c>
      <c r="F616" s="279" t="s">
        <v>38</v>
      </c>
      <c r="G616" s="279" t="s">
        <v>382</v>
      </c>
      <c r="H616" s="279" t="s">
        <v>382</v>
      </c>
      <c r="I616" s="279"/>
      <c r="J616" s="281" t="s">
        <v>285</v>
      </c>
      <c r="K616" s="282">
        <v>9.4179999999999993</v>
      </c>
      <c r="L616" s="279">
        <v>1</v>
      </c>
      <c r="M616" s="281">
        <f t="shared" si="20"/>
        <v>0.78483333333333327</v>
      </c>
      <c r="N616" s="281">
        <f t="shared" si="21"/>
        <v>9.4179999999999993</v>
      </c>
      <c r="O616" s="279" t="s">
        <v>286</v>
      </c>
    </row>
    <row r="617" spans="1:15" ht="30.6" x14ac:dyDescent="0.3">
      <c r="A617" s="279" t="s">
        <v>1075</v>
      </c>
      <c r="B617" s="279" t="s">
        <v>1150</v>
      </c>
      <c r="C617" s="280" t="s">
        <v>1157</v>
      </c>
      <c r="D617" s="250" t="s">
        <v>818</v>
      </c>
      <c r="E617" s="279" t="s">
        <v>20</v>
      </c>
      <c r="F617" s="279" t="s">
        <v>38</v>
      </c>
      <c r="G617" s="279" t="s">
        <v>382</v>
      </c>
      <c r="H617" s="279" t="s">
        <v>382</v>
      </c>
      <c r="I617" s="279"/>
      <c r="J617" s="281" t="s">
        <v>285</v>
      </c>
      <c r="K617" s="282">
        <v>30.274000000000001</v>
      </c>
      <c r="L617" s="279">
        <v>1</v>
      </c>
      <c r="M617" s="281">
        <f t="shared" si="20"/>
        <v>2.5228333333333333</v>
      </c>
      <c r="N617" s="281">
        <f t="shared" si="21"/>
        <v>30.274000000000001</v>
      </c>
      <c r="O617" s="279" t="s">
        <v>286</v>
      </c>
    </row>
    <row r="618" spans="1:15" ht="20.399999999999999" x14ac:dyDescent="0.3">
      <c r="A618" s="279" t="s">
        <v>1075</v>
      </c>
      <c r="B618" s="279" t="s">
        <v>1150</v>
      </c>
      <c r="C618" s="280" t="s">
        <v>1158</v>
      </c>
      <c r="D618" s="250" t="s">
        <v>560</v>
      </c>
      <c r="E618" s="279" t="s">
        <v>20</v>
      </c>
      <c r="F618" s="279" t="s">
        <v>38</v>
      </c>
      <c r="G618" s="279" t="s">
        <v>382</v>
      </c>
      <c r="H618" s="279" t="s">
        <v>382</v>
      </c>
      <c r="I618" s="279"/>
      <c r="J618" s="281" t="s">
        <v>285</v>
      </c>
      <c r="K618" s="282">
        <v>63.747599999999998</v>
      </c>
      <c r="L618" s="279">
        <v>1</v>
      </c>
      <c r="M618" s="281">
        <f t="shared" si="20"/>
        <v>5.3122999999999996</v>
      </c>
      <c r="N618" s="281">
        <f t="shared" si="21"/>
        <v>63.747599999999998</v>
      </c>
      <c r="O618" s="279" t="s">
        <v>286</v>
      </c>
    </row>
    <row r="619" spans="1:15" ht="20.399999999999999" x14ac:dyDescent="0.3">
      <c r="A619" s="279" t="s">
        <v>1075</v>
      </c>
      <c r="B619" s="279" t="s">
        <v>1150</v>
      </c>
      <c r="C619" s="280" t="s">
        <v>1159</v>
      </c>
      <c r="D619" s="250" t="s">
        <v>523</v>
      </c>
      <c r="E619" s="279" t="s">
        <v>20</v>
      </c>
      <c r="F619" s="279" t="s">
        <v>38</v>
      </c>
      <c r="G619" s="279" t="s">
        <v>382</v>
      </c>
      <c r="H619" s="279" t="s">
        <v>382</v>
      </c>
      <c r="I619" s="279"/>
      <c r="J619" s="281" t="s">
        <v>285</v>
      </c>
      <c r="K619" s="282">
        <v>6.12</v>
      </c>
      <c r="L619" s="279">
        <v>1</v>
      </c>
      <c r="M619" s="281">
        <f t="shared" si="20"/>
        <v>0.51</v>
      </c>
      <c r="N619" s="281">
        <f t="shared" si="21"/>
        <v>6.12</v>
      </c>
      <c r="O619" s="279" t="s">
        <v>286</v>
      </c>
    </row>
    <row r="620" spans="1:15" x14ac:dyDescent="0.3">
      <c r="A620" s="279" t="s">
        <v>1075</v>
      </c>
      <c r="B620" s="279" t="s">
        <v>1150</v>
      </c>
      <c r="C620" s="280" t="s">
        <v>1164</v>
      </c>
      <c r="D620" s="250" t="s">
        <v>1165</v>
      </c>
      <c r="E620" s="279" t="s">
        <v>20</v>
      </c>
      <c r="F620" s="279" t="s">
        <v>38</v>
      </c>
      <c r="G620" s="279" t="s">
        <v>382</v>
      </c>
      <c r="H620" s="279" t="s">
        <v>382</v>
      </c>
      <c r="I620" s="279"/>
      <c r="J620" s="281" t="s">
        <v>285</v>
      </c>
      <c r="K620" s="282">
        <v>5.6875</v>
      </c>
      <c r="L620" s="279">
        <v>1</v>
      </c>
      <c r="M620" s="281">
        <f t="shared" si="20"/>
        <v>0.47395833333333331</v>
      </c>
      <c r="N620" s="281">
        <f t="shared" si="21"/>
        <v>5.6875</v>
      </c>
      <c r="O620" s="279" t="s">
        <v>286</v>
      </c>
    </row>
    <row r="621" spans="1:15" ht="30.6" x14ac:dyDescent="0.3">
      <c r="A621" s="279" t="s">
        <v>1075</v>
      </c>
      <c r="B621" s="279" t="s">
        <v>1150</v>
      </c>
      <c r="C621" s="280" t="s">
        <v>1166</v>
      </c>
      <c r="D621" s="250" t="s">
        <v>818</v>
      </c>
      <c r="E621" s="279" t="s">
        <v>20</v>
      </c>
      <c r="F621" s="279" t="s">
        <v>38</v>
      </c>
      <c r="G621" s="279" t="s">
        <v>382</v>
      </c>
      <c r="H621" s="279" t="s">
        <v>382</v>
      </c>
      <c r="I621" s="279"/>
      <c r="J621" s="281" t="s">
        <v>285</v>
      </c>
      <c r="K621" s="282">
        <v>24.342500000000001</v>
      </c>
      <c r="L621" s="279">
        <v>1</v>
      </c>
      <c r="M621" s="281">
        <f t="shared" si="20"/>
        <v>2.0285416666666669</v>
      </c>
      <c r="N621" s="281">
        <f t="shared" si="21"/>
        <v>24.342500000000001</v>
      </c>
      <c r="O621" s="279" t="s">
        <v>286</v>
      </c>
    </row>
    <row r="622" spans="1:15" ht="20.399999999999999" x14ac:dyDescent="0.3">
      <c r="A622" s="279" t="s">
        <v>1075</v>
      </c>
      <c r="B622" s="279" t="s">
        <v>1150</v>
      </c>
      <c r="C622" s="280" t="s">
        <v>1167</v>
      </c>
      <c r="D622" s="250" t="s">
        <v>560</v>
      </c>
      <c r="E622" s="279" t="s">
        <v>20</v>
      </c>
      <c r="F622" s="279" t="s">
        <v>38</v>
      </c>
      <c r="G622" s="279" t="s">
        <v>382</v>
      </c>
      <c r="H622" s="279" t="s">
        <v>382</v>
      </c>
      <c r="I622" s="279"/>
      <c r="J622" s="281" t="s">
        <v>285</v>
      </c>
      <c r="K622" s="282">
        <v>14.788600000000001</v>
      </c>
      <c r="L622" s="279">
        <v>1</v>
      </c>
      <c r="M622" s="281">
        <f t="shared" si="20"/>
        <v>1.2323833333333334</v>
      </c>
      <c r="N622" s="281">
        <f t="shared" si="21"/>
        <v>14.788600000000001</v>
      </c>
      <c r="O622" s="279" t="s">
        <v>286</v>
      </c>
    </row>
    <row r="623" spans="1:15" ht="30.6" x14ac:dyDescent="0.3">
      <c r="A623" s="279" t="s">
        <v>1075</v>
      </c>
      <c r="B623" s="279" t="s">
        <v>1150</v>
      </c>
      <c r="C623" s="280" t="s">
        <v>1168</v>
      </c>
      <c r="D623" s="250" t="s">
        <v>1169</v>
      </c>
      <c r="E623" s="279" t="s">
        <v>20</v>
      </c>
      <c r="F623" s="279" t="s">
        <v>38</v>
      </c>
      <c r="G623" s="279" t="s">
        <v>382</v>
      </c>
      <c r="H623" s="279" t="s">
        <v>382</v>
      </c>
      <c r="I623" s="279"/>
      <c r="J623" s="281" t="s">
        <v>285</v>
      </c>
      <c r="K623" s="282">
        <v>28.037500000000001</v>
      </c>
      <c r="L623" s="279">
        <v>1</v>
      </c>
      <c r="M623" s="281">
        <f t="shared" si="20"/>
        <v>2.3364583333333333</v>
      </c>
      <c r="N623" s="281">
        <f t="shared" si="21"/>
        <v>28.037500000000001</v>
      </c>
      <c r="O623" s="279" t="s">
        <v>286</v>
      </c>
    </row>
    <row r="624" spans="1:15" ht="30.6" x14ac:dyDescent="0.3">
      <c r="A624" s="279" t="s">
        <v>1075</v>
      </c>
      <c r="B624" s="279" t="s">
        <v>1150</v>
      </c>
      <c r="C624" s="280" t="s">
        <v>1170</v>
      </c>
      <c r="D624" s="250" t="s">
        <v>818</v>
      </c>
      <c r="E624" s="279" t="s">
        <v>20</v>
      </c>
      <c r="F624" s="279" t="s">
        <v>38</v>
      </c>
      <c r="G624" s="279" t="s">
        <v>382</v>
      </c>
      <c r="H624" s="279" t="s">
        <v>382</v>
      </c>
      <c r="I624" s="279"/>
      <c r="J624" s="281" t="s">
        <v>285</v>
      </c>
      <c r="K624" s="282">
        <v>50.74</v>
      </c>
      <c r="L624" s="279">
        <v>1</v>
      </c>
      <c r="M624" s="281">
        <f t="shared" si="20"/>
        <v>4.2283333333333335</v>
      </c>
      <c r="N624" s="281">
        <f t="shared" si="21"/>
        <v>50.74</v>
      </c>
      <c r="O624" s="279" t="s">
        <v>286</v>
      </c>
    </row>
    <row r="625" spans="1:15" ht="30.6" x14ac:dyDescent="0.3">
      <c r="A625" s="279" t="s">
        <v>1075</v>
      </c>
      <c r="B625" s="279" t="s">
        <v>1150</v>
      </c>
      <c r="C625" s="280" t="s">
        <v>1171</v>
      </c>
      <c r="D625" s="250" t="s">
        <v>818</v>
      </c>
      <c r="E625" s="279" t="s">
        <v>20</v>
      </c>
      <c r="F625" s="279" t="s">
        <v>38</v>
      </c>
      <c r="G625" s="279" t="s">
        <v>382</v>
      </c>
      <c r="H625" s="279" t="s">
        <v>382</v>
      </c>
      <c r="I625" s="279"/>
      <c r="J625" s="281" t="s">
        <v>285</v>
      </c>
      <c r="K625" s="282">
        <v>27.7425</v>
      </c>
      <c r="L625" s="279">
        <v>1</v>
      </c>
      <c r="M625" s="281">
        <f t="shared" si="20"/>
        <v>2.3118750000000001</v>
      </c>
      <c r="N625" s="281">
        <f t="shared" si="21"/>
        <v>27.7425</v>
      </c>
      <c r="O625" s="279" t="s">
        <v>286</v>
      </c>
    </row>
    <row r="626" spans="1:15" ht="20.399999999999999" x14ac:dyDescent="0.3">
      <c r="A626" s="279" t="s">
        <v>1075</v>
      </c>
      <c r="B626" s="279" t="s">
        <v>1150</v>
      </c>
      <c r="C626" s="280" t="s">
        <v>1172</v>
      </c>
      <c r="D626" s="250" t="s">
        <v>560</v>
      </c>
      <c r="E626" s="279" t="s">
        <v>20</v>
      </c>
      <c r="F626" s="279" t="s">
        <v>38</v>
      </c>
      <c r="G626" s="279" t="s">
        <v>382</v>
      </c>
      <c r="H626" s="279" t="s">
        <v>382</v>
      </c>
      <c r="I626" s="279"/>
      <c r="J626" s="281" t="s">
        <v>285</v>
      </c>
      <c r="K626" s="282">
        <v>5.36</v>
      </c>
      <c r="L626" s="279">
        <v>1</v>
      </c>
      <c r="M626" s="281">
        <f t="shared" si="20"/>
        <v>0.44666666666666671</v>
      </c>
      <c r="N626" s="281">
        <f t="shared" si="21"/>
        <v>5.36</v>
      </c>
      <c r="O626" s="279" t="s">
        <v>286</v>
      </c>
    </row>
    <row r="627" spans="1:15" ht="30.6" x14ac:dyDescent="0.3">
      <c r="A627" s="279" t="s">
        <v>1075</v>
      </c>
      <c r="B627" s="279" t="s">
        <v>1150</v>
      </c>
      <c r="C627" s="280" t="s">
        <v>1173</v>
      </c>
      <c r="D627" s="250" t="s">
        <v>818</v>
      </c>
      <c r="E627" s="279" t="s">
        <v>20</v>
      </c>
      <c r="F627" s="279" t="s">
        <v>38</v>
      </c>
      <c r="G627" s="279" t="s">
        <v>382</v>
      </c>
      <c r="H627" s="279" t="s">
        <v>382</v>
      </c>
      <c r="I627" s="279"/>
      <c r="J627" s="281" t="s">
        <v>285</v>
      </c>
      <c r="K627" s="282">
        <v>9.36</v>
      </c>
      <c r="L627" s="279">
        <v>1</v>
      </c>
      <c r="M627" s="281">
        <f t="shared" si="20"/>
        <v>0.77999999999999992</v>
      </c>
      <c r="N627" s="281">
        <f t="shared" si="21"/>
        <v>9.36</v>
      </c>
      <c r="O627" s="279" t="s">
        <v>286</v>
      </c>
    </row>
    <row r="628" spans="1:15" ht="30.6" x14ac:dyDescent="0.3">
      <c r="A628" s="279" t="s">
        <v>1075</v>
      </c>
      <c r="B628" s="279" t="s">
        <v>1150</v>
      </c>
      <c r="C628" s="280" t="s">
        <v>1190</v>
      </c>
      <c r="D628" s="250" t="s">
        <v>818</v>
      </c>
      <c r="E628" s="279" t="s">
        <v>20</v>
      </c>
      <c r="F628" s="279" t="s">
        <v>38</v>
      </c>
      <c r="G628" s="279" t="s">
        <v>382</v>
      </c>
      <c r="H628" s="279" t="s">
        <v>382</v>
      </c>
      <c r="I628" s="279"/>
      <c r="J628" s="281" t="s">
        <v>285</v>
      </c>
      <c r="K628" s="282">
        <v>11.898300000000001</v>
      </c>
      <c r="L628" s="279">
        <v>1</v>
      </c>
      <c r="M628" s="281">
        <f t="shared" si="20"/>
        <v>0.9915250000000001</v>
      </c>
      <c r="N628" s="281">
        <f t="shared" si="21"/>
        <v>11.898300000000001</v>
      </c>
      <c r="O628" s="279" t="s">
        <v>286</v>
      </c>
    </row>
    <row r="629" spans="1:15" ht="20.399999999999999" x14ac:dyDescent="0.3">
      <c r="A629" s="279" t="s">
        <v>1075</v>
      </c>
      <c r="B629" s="279" t="s">
        <v>1150</v>
      </c>
      <c r="C629" s="280" t="s">
        <v>1200</v>
      </c>
      <c r="D629" s="250" t="s">
        <v>560</v>
      </c>
      <c r="E629" s="279" t="s">
        <v>20</v>
      </c>
      <c r="F629" s="279" t="s">
        <v>38</v>
      </c>
      <c r="G629" s="279" t="s">
        <v>382</v>
      </c>
      <c r="H629" s="279" t="s">
        <v>382</v>
      </c>
      <c r="I629" s="279"/>
      <c r="J629" s="281" t="s">
        <v>285</v>
      </c>
      <c r="K629" s="282">
        <v>11.4114</v>
      </c>
      <c r="L629" s="279">
        <v>1</v>
      </c>
      <c r="M629" s="281">
        <f t="shared" si="20"/>
        <v>0.95095000000000007</v>
      </c>
      <c r="N629" s="281">
        <f t="shared" si="21"/>
        <v>11.4114</v>
      </c>
      <c r="O629" s="279" t="s">
        <v>286</v>
      </c>
    </row>
    <row r="630" spans="1:15" ht="20.399999999999999" x14ac:dyDescent="0.3">
      <c r="A630" s="279" t="s">
        <v>1075</v>
      </c>
      <c r="B630" s="279" t="s">
        <v>1150</v>
      </c>
      <c r="C630" s="280" t="s">
        <v>1204</v>
      </c>
      <c r="D630" s="250" t="s">
        <v>755</v>
      </c>
      <c r="E630" s="279" t="s">
        <v>20</v>
      </c>
      <c r="F630" s="279" t="s">
        <v>38</v>
      </c>
      <c r="G630" s="279" t="s">
        <v>382</v>
      </c>
      <c r="H630" s="279" t="s">
        <v>382</v>
      </c>
      <c r="I630" s="279"/>
      <c r="J630" s="281" t="s">
        <v>285</v>
      </c>
      <c r="K630" s="282">
        <v>8.8824000000000005</v>
      </c>
      <c r="L630" s="279">
        <v>1</v>
      </c>
      <c r="M630" s="281">
        <f t="shared" si="20"/>
        <v>0.74020000000000008</v>
      </c>
      <c r="N630" s="281">
        <f t="shared" si="21"/>
        <v>8.8824000000000005</v>
      </c>
      <c r="O630" s="279" t="s">
        <v>286</v>
      </c>
    </row>
    <row r="631" spans="1:15" ht="30.6" x14ac:dyDescent="0.3">
      <c r="A631" s="279" t="s">
        <v>1075</v>
      </c>
      <c r="B631" s="279" t="s">
        <v>1150</v>
      </c>
      <c r="C631" s="280" t="s">
        <v>1207</v>
      </c>
      <c r="D631" s="250" t="s">
        <v>1208</v>
      </c>
      <c r="E631" s="279" t="s">
        <v>20</v>
      </c>
      <c r="F631" s="279" t="s">
        <v>38</v>
      </c>
      <c r="G631" s="279" t="s">
        <v>382</v>
      </c>
      <c r="H631" s="279" t="s">
        <v>382</v>
      </c>
      <c r="I631" s="279"/>
      <c r="J631" s="281" t="s">
        <v>285</v>
      </c>
      <c r="K631" s="282">
        <v>26.643999999999998</v>
      </c>
      <c r="L631" s="279">
        <v>1</v>
      </c>
      <c r="M631" s="281">
        <f t="shared" si="20"/>
        <v>2.220333333333333</v>
      </c>
      <c r="N631" s="281">
        <f t="shared" si="21"/>
        <v>26.643999999999998</v>
      </c>
      <c r="O631" s="279" t="s">
        <v>286</v>
      </c>
    </row>
    <row r="632" spans="1:15" ht="20.399999999999999" x14ac:dyDescent="0.3">
      <c r="A632" s="279" t="s">
        <v>1075</v>
      </c>
      <c r="B632" s="279" t="s">
        <v>1150</v>
      </c>
      <c r="C632" s="280" t="s">
        <v>1210</v>
      </c>
      <c r="D632" s="250" t="s">
        <v>560</v>
      </c>
      <c r="E632" s="279" t="s">
        <v>20</v>
      </c>
      <c r="F632" s="279" t="s">
        <v>38</v>
      </c>
      <c r="G632" s="279" t="s">
        <v>382</v>
      </c>
      <c r="H632" s="279" t="s">
        <v>382</v>
      </c>
      <c r="I632" s="279"/>
      <c r="J632" s="281" t="s">
        <v>285</v>
      </c>
      <c r="K632" s="282">
        <v>25.8307</v>
      </c>
      <c r="L632" s="279">
        <v>1</v>
      </c>
      <c r="M632" s="281">
        <f t="shared" si="20"/>
        <v>2.1525583333333334</v>
      </c>
      <c r="N632" s="281">
        <f t="shared" si="21"/>
        <v>25.8307</v>
      </c>
      <c r="O632" s="279" t="s">
        <v>286</v>
      </c>
    </row>
    <row r="633" spans="1:15" x14ac:dyDescent="0.3">
      <c r="A633" s="279" t="s">
        <v>1075</v>
      </c>
      <c r="B633" s="279" t="s">
        <v>1150</v>
      </c>
      <c r="C633" s="280" t="s">
        <v>1198</v>
      </c>
      <c r="D633" s="250" t="s">
        <v>1199</v>
      </c>
      <c r="E633" s="279" t="s">
        <v>28</v>
      </c>
      <c r="F633" s="279" t="s">
        <v>38</v>
      </c>
      <c r="G633" s="279" t="s">
        <v>373</v>
      </c>
      <c r="H633" s="279" t="s">
        <v>376</v>
      </c>
      <c r="I633" s="279"/>
      <c r="J633" s="281" t="s">
        <v>285</v>
      </c>
      <c r="K633" s="282">
        <v>1746.8938000000001</v>
      </c>
      <c r="L633" s="279">
        <v>4</v>
      </c>
      <c r="M633" s="281">
        <f t="shared" si="20"/>
        <v>582.29793333333339</v>
      </c>
      <c r="N633" s="281">
        <f t="shared" si="21"/>
        <v>6987.5752000000002</v>
      </c>
      <c r="O633" s="279" t="s">
        <v>286</v>
      </c>
    </row>
    <row r="634" spans="1:15" x14ac:dyDescent="0.3">
      <c r="A634" s="279" t="s">
        <v>1075</v>
      </c>
      <c r="B634" s="287" t="s">
        <v>2045</v>
      </c>
      <c r="C634" s="295" t="s">
        <v>2082</v>
      </c>
      <c r="D634" s="288" t="s">
        <v>687</v>
      </c>
      <c r="E634" s="287" t="s">
        <v>104</v>
      </c>
      <c r="F634" s="287" t="s">
        <v>39</v>
      </c>
      <c r="G634" s="279" t="s">
        <v>373</v>
      </c>
      <c r="H634" s="279" t="s">
        <v>1072</v>
      </c>
      <c r="I634" s="279"/>
      <c r="J634" s="281" t="s">
        <v>285</v>
      </c>
      <c r="K634" s="289">
        <v>43.154699999999998</v>
      </c>
      <c r="L634" s="279">
        <v>52</v>
      </c>
      <c r="M634" s="281">
        <f t="shared" si="20"/>
        <v>187.00369999999998</v>
      </c>
      <c r="N634" s="281">
        <f t="shared" si="21"/>
        <v>2244.0443999999998</v>
      </c>
      <c r="O634" s="279" t="s">
        <v>286</v>
      </c>
    </row>
    <row r="635" spans="1:15" x14ac:dyDescent="0.3">
      <c r="A635" s="279" t="s">
        <v>1075</v>
      </c>
      <c r="B635" s="287" t="s">
        <v>2045</v>
      </c>
      <c r="C635" s="295" t="s">
        <v>2081</v>
      </c>
      <c r="D635" s="288" t="s">
        <v>687</v>
      </c>
      <c r="E635" s="287" t="s">
        <v>104</v>
      </c>
      <c r="F635" s="287" t="s">
        <v>39</v>
      </c>
      <c r="G635" s="279" t="s">
        <v>373</v>
      </c>
      <c r="H635" s="279" t="s">
        <v>1072</v>
      </c>
      <c r="I635" s="279"/>
      <c r="J635" s="281" t="s">
        <v>285</v>
      </c>
      <c r="K635" s="289">
        <v>36.128100000000003</v>
      </c>
      <c r="L635" s="279">
        <v>52</v>
      </c>
      <c r="M635" s="281">
        <f t="shared" si="20"/>
        <v>156.55510000000001</v>
      </c>
      <c r="N635" s="281">
        <f t="shared" si="21"/>
        <v>1878.6612000000002</v>
      </c>
      <c r="O635" s="279" t="s">
        <v>286</v>
      </c>
    </row>
    <row r="636" spans="1:15" x14ac:dyDescent="0.3">
      <c r="A636" s="279" t="s">
        <v>1075</v>
      </c>
      <c r="B636" s="279" t="s">
        <v>2045</v>
      </c>
      <c r="C636" s="280" t="s">
        <v>2047</v>
      </c>
      <c r="D636" s="250" t="s">
        <v>1061</v>
      </c>
      <c r="E636" s="279" t="s">
        <v>104</v>
      </c>
      <c r="F636" s="279" t="s">
        <v>13</v>
      </c>
      <c r="G636" s="279" t="s">
        <v>373</v>
      </c>
      <c r="H636" s="279" t="s">
        <v>1073</v>
      </c>
      <c r="I636" s="279"/>
      <c r="J636" s="281" t="s">
        <v>285</v>
      </c>
      <c r="K636" s="282">
        <v>47.816200000000002</v>
      </c>
      <c r="L636" s="279">
        <v>52</v>
      </c>
      <c r="M636" s="281">
        <f t="shared" si="20"/>
        <v>207.20353333333333</v>
      </c>
      <c r="N636" s="281">
        <f t="shared" si="21"/>
        <v>2486.4423999999999</v>
      </c>
      <c r="O636" s="279" t="s">
        <v>286</v>
      </c>
    </row>
    <row r="637" spans="1:15" x14ac:dyDescent="0.3">
      <c r="A637" s="279" t="s">
        <v>1075</v>
      </c>
      <c r="B637" s="287" t="s">
        <v>2045</v>
      </c>
      <c r="C637" s="295" t="s">
        <v>2089</v>
      </c>
      <c r="D637" s="288" t="s">
        <v>587</v>
      </c>
      <c r="E637" s="287" t="s">
        <v>7</v>
      </c>
      <c r="F637" s="287" t="s">
        <v>13</v>
      </c>
      <c r="G637" s="287" t="s">
        <v>378</v>
      </c>
      <c r="H637" s="287" t="s">
        <v>378</v>
      </c>
      <c r="I637" s="279"/>
      <c r="J637" s="281" t="s">
        <v>285</v>
      </c>
      <c r="K637" s="289">
        <v>7.7557</v>
      </c>
      <c r="L637" s="287">
        <v>52</v>
      </c>
      <c r="M637" s="281">
        <f t="shared" si="20"/>
        <v>33.608033333333331</v>
      </c>
      <c r="N637" s="281">
        <f t="shared" si="21"/>
        <v>403.29640000000001</v>
      </c>
      <c r="O637" s="279" t="s">
        <v>286</v>
      </c>
    </row>
    <row r="638" spans="1:15" x14ac:dyDescent="0.3">
      <c r="A638" s="279" t="s">
        <v>1075</v>
      </c>
      <c r="B638" s="287" t="s">
        <v>2045</v>
      </c>
      <c r="C638" s="295" t="s">
        <v>2088</v>
      </c>
      <c r="D638" s="288" t="s">
        <v>587</v>
      </c>
      <c r="E638" s="287" t="s">
        <v>7</v>
      </c>
      <c r="F638" s="287" t="s">
        <v>13</v>
      </c>
      <c r="G638" s="287" t="s">
        <v>378</v>
      </c>
      <c r="H638" s="287" t="s">
        <v>378</v>
      </c>
      <c r="I638" s="279"/>
      <c r="J638" s="281" t="s">
        <v>285</v>
      </c>
      <c r="K638" s="289">
        <v>28.3888</v>
      </c>
      <c r="L638" s="287">
        <v>52</v>
      </c>
      <c r="M638" s="281">
        <f t="shared" si="20"/>
        <v>123.01813333333332</v>
      </c>
      <c r="N638" s="281">
        <f t="shared" si="21"/>
        <v>1476.2175999999999</v>
      </c>
      <c r="O638" s="279" t="s">
        <v>286</v>
      </c>
    </row>
    <row r="639" spans="1:15" x14ac:dyDescent="0.3">
      <c r="A639" s="279" t="s">
        <v>1075</v>
      </c>
      <c r="B639" s="287" t="s">
        <v>2045</v>
      </c>
      <c r="C639" s="295" t="s">
        <v>2086</v>
      </c>
      <c r="D639" s="288" t="s">
        <v>587</v>
      </c>
      <c r="E639" s="287" t="s">
        <v>7</v>
      </c>
      <c r="F639" s="287" t="s">
        <v>13</v>
      </c>
      <c r="G639" s="287" t="s">
        <v>378</v>
      </c>
      <c r="H639" s="287" t="s">
        <v>378</v>
      </c>
      <c r="I639" s="279"/>
      <c r="J639" s="281" t="s">
        <v>285</v>
      </c>
      <c r="K639" s="289">
        <v>21.419499999999999</v>
      </c>
      <c r="L639" s="287">
        <v>52</v>
      </c>
      <c r="M639" s="281">
        <f t="shared" si="20"/>
        <v>92.817833333333326</v>
      </c>
      <c r="N639" s="281">
        <f t="shared" si="21"/>
        <v>1113.8139999999999</v>
      </c>
      <c r="O639" s="279" t="s">
        <v>286</v>
      </c>
    </row>
    <row r="640" spans="1:15" x14ac:dyDescent="0.3">
      <c r="A640" s="279" t="s">
        <v>1075</v>
      </c>
      <c r="B640" s="287" t="s">
        <v>2045</v>
      </c>
      <c r="C640" s="295" t="s">
        <v>2085</v>
      </c>
      <c r="D640" s="288" t="s">
        <v>587</v>
      </c>
      <c r="E640" s="287" t="s">
        <v>7</v>
      </c>
      <c r="F640" s="287" t="s">
        <v>13</v>
      </c>
      <c r="G640" s="287" t="s">
        <v>378</v>
      </c>
      <c r="H640" s="287" t="s">
        <v>378</v>
      </c>
      <c r="I640" s="279"/>
      <c r="J640" s="281" t="s">
        <v>285</v>
      </c>
      <c r="K640" s="289">
        <v>11.7737</v>
      </c>
      <c r="L640" s="287">
        <v>52</v>
      </c>
      <c r="M640" s="281">
        <f t="shared" si="20"/>
        <v>51.019366666666663</v>
      </c>
      <c r="N640" s="281">
        <f t="shared" si="21"/>
        <v>612.23239999999998</v>
      </c>
      <c r="O640" s="279" t="s">
        <v>286</v>
      </c>
    </row>
    <row r="641" spans="1:15" x14ac:dyDescent="0.3">
      <c r="A641" s="279" t="s">
        <v>1075</v>
      </c>
      <c r="B641" s="279" t="s">
        <v>2045</v>
      </c>
      <c r="C641" s="280" t="s">
        <v>2078</v>
      </c>
      <c r="D641" s="250" t="s">
        <v>509</v>
      </c>
      <c r="E641" s="279" t="s">
        <v>11</v>
      </c>
      <c r="F641" s="279" t="s">
        <v>38</v>
      </c>
      <c r="G641" s="279" t="s">
        <v>378</v>
      </c>
      <c r="H641" s="279" t="s">
        <v>378</v>
      </c>
      <c r="I641" s="279"/>
      <c r="J641" s="281" t="s">
        <v>285</v>
      </c>
      <c r="K641" s="282">
        <v>16.6694</v>
      </c>
      <c r="L641" s="279">
        <v>52</v>
      </c>
      <c r="M641" s="281">
        <f t="shared" si="20"/>
        <v>72.234066666666664</v>
      </c>
      <c r="N641" s="281">
        <f t="shared" si="21"/>
        <v>866.80880000000002</v>
      </c>
      <c r="O641" s="279" t="s">
        <v>286</v>
      </c>
    </row>
    <row r="642" spans="1:15" x14ac:dyDescent="0.3">
      <c r="A642" s="279" t="s">
        <v>1075</v>
      </c>
      <c r="B642" s="279" t="s">
        <v>2045</v>
      </c>
      <c r="C642" s="280" t="s">
        <v>2075</v>
      </c>
      <c r="D642" s="250" t="s">
        <v>509</v>
      </c>
      <c r="E642" s="279" t="s">
        <v>11</v>
      </c>
      <c r="F642" s="279" t="s">
        <v>38</v>
      </c>
      <c r="G642" s="279" t="s">
        <v>378</v>
      </c>
      <c r="H642" s="279" t="s">
        <v>378</v>
      </c>
      <c r="I642" s="279"/>
      <c r="J642" s="281" t="s">
        <v>285</v>
      </c>
      <c r="K642" s="282">
        <v>14.4832</v>
      </c>
      <c r="L642" s="279">
        <v>52</v>
      </c>
      <c r="M642" s="281">
        <f t="shared" si="20"/>
        <v>62.760533333333335</v>
      </c>
      <c r="N642" s="281">
        <f t="shared" si="21"/>
        <v>753.12639999999999</v>
      </c>
      <c r="O642" s="279" t="s">
        <v>286</v>
      </c>
    </row>
    <row r="643" spans="1:15" x14ac:dyDescent="0.3">
      <c r="A643" s="279" t="s">
        <v>1075</v>
      </c>
      <c r="B643" s="279" t="s">
        <v>2045</v>
      </c>
      <c r="C643" s="280" t="s">
        <v>2072</v>
      </c>
      <c r="D643" s="250" t="s">
        <v>509</v>
      </c>
      <c r="E643" s="279" t="s">
        <v>11</v>
      </c>
      <c r="F643" s="279" t="s">
        <v>38</v>
      </c>
      <c r="G643" s="279" t="s">
        <v>378</v>
      </c>
      <c r="H643" s="279" t="s">
        <v>378</v>
      </c>
      <c r="I643" s="279"/>
      <c r="J643" s="281" t="s">
        <v>285</v>
      </c>
      <c r="K643" s="282">
        <v>10.5908</v>
      </c>
      <c r="L643" s="279">
        <v>52</v>
      </c>
      <c r="M643" s="281">
        <f t="shared" si="20"/>
        <v>45.893466666666662</v>
      </c>
      <c r="N643" s="281">
        <f t="shared" si="21"/>
        <v>550.72159999999997</v>
      </c>
      <c r="O643" s="279" t="s">
        <v>286</v>
      </c>
    </row>
    <row r="644" spans="1:15" x14ac:dyDescent="0.3">
      <c r="A644" s="279" t="s">
        <v>1075</v>
      </c>
      <c r="B644" s="287" t="s">
        <v>2045</v>
      </c>
      <c r="C644" s="295" t="s">
        <v>2092</v>
      </c>
      <c r="D644" s="288" t="s">
        <v>743</v>
      </c>
      <c r="E644" s="287" t="s">
        <v>13</v>
      </c>
      <c r="F644" s="287" t="s">
        <v>13</v>
      </c>
      <c r="G644" s="279" t="s">
        <v>373</v>
      </c>
      <c r="H644" s="279" t="s">
        <v>374</v>
      </c>
      <c r="I644" s="279"/>
      <c r="J644" s="281" t="s">
        <v>285</v>
      </c>
      <c r="K644" s="289">
        <v>69.289500000000004</v>
      </c>
      <c r="L644" s="287">
        <v>250</v>
      </c>
      <c r="M644" s="281">
        <f t="shared" si="20"/>
        <v>1443.53125</v>
      </c>
      <c r="N644" s="281">
        <f t="shared" si="21"/>
        <v>17322.375</v>
      </c>
      <c r="O644" s="279" t="s">
        <v>286</v>
      </c>
    </row>
    <row r="645" spans="1:15" x14ac:dyDescent="0.3">
      <c r="A645" s="279" t="s">
        <v>1075</v>
      </c>
      <c r="B645" s="279" t="s">
        <v>2045</v>
      </c>
      <c r="C645" s="280" t="s">
        <v>2076</v>
      </c>
      <c r="D645" s="250" t="s">
        <v>526</v>
      </c>
      <c r="E645" s="279" t="s">
        <v>105</v>
      </c>
      <c r="F645" s="279" t="s">
        <v>9</v>
      </c>
      <c r="G645" s="279" t="s">
        <v>373</v>
      </c>
      <c r="H645" s="279" t="s">
        <v>376</v>
      </c>
      <c r="I645" s="279"/>
      <c r="J645" s="281" t="s">
        <v>285</v>
      </c>
      <c r="K645" s="282">
        <v>2.3904000000000001</v>
      </c>
      <c r="L645" s="279">
        <v>375</v>
      </c>
      <c r="M645" s="281">
        <f t="shared" si="20"/>
        <v>74.7</v>
      </c>
      <c r="N645" s="281">
        <f t="shared" si="21"/>
        <v>896.4</v>
      </c>
      <c r="O645" s="279" t="s">
        <v>286</v>
      </c>
    </row>
    <row r="646" spans="1:15" x14ac:dyDescent="0.3">
      <c r="A646" s="279" t="s">
        <v>1075</v>
      </c>
      <c r="B646" s="287" t="s">
        <v>2045</v>
      </c>
      <c r="C646" s="295" t="s">
        <v>2098</v>
      </c>
      <c r="D646" s="288" t="s">
        <v>526</v>
      </c>
      <c r="E646" s="287" t="s">
        <v>105</v>
      </c>
      <c r="F646" s="287" t="s">
        <v>9</v>
      </c>
      <c r="G646" s="279" t="s">
        <v>373</v>
      </c>
      <c r="H646" s="279" t="s">
        <v>376</v>
      </c>
      <c r="I646" s="279"/>
      <c r="J646" s="281" t="s">
        <v>285</v>
      </c>
      <c r="K646" s="289">
        <v>4.1029999999999998</v>
      </c>
      <c r="L646" s="279">
        <v>375</v>
      </c>
      <c r="M646" s="281">
        <f t="shared" si="20"/>
        <v>128.21875</v>
      </c>
      <c r="N646" s="281">
        <f t="shared" si="21"/>
        <v>1538.625</v>
      </c>
      <c r="O646" s="279" t="s">
        <v>286</v>
      </c>
    </row>
    <row r="647" spans="1:15" x14ac:dyDescent="0.3">
      <c r="A647" s="279" t="s">
        <v>1075</v>
      </c>
      <c r="B647" s="287" t="s">
        <v>2045</v>
      </c>
      <c r="C647" s="295" t="s">
        <v>2097</v>
      </c>
      <c r="D647" s="288" t="s">
        <v>526</v>
      </c>
      <c r="E647" s="287" t="s">
        <v>105</v>
      </c>
      <c r="F647" s="287" t="s">
        <v>9</v>
      </c>
      <c r="G647" s="279" t="s">
        <v>373</v>
      </c>
      <c r="H647" s="279" t="s">
        <v>376</v>
      </c>
      <c r="I647" s="279"/>
      <c r="J647" s="281" t="s">
        <v>285</v>
      </c>
      <c r="K647" s="289">
        <v>14.2578</v>
      </c>
      <c r="L647" s="279">
        <v>375</v>
      </c>
      <c r="M647" s="281">
        <f t="shared" si="20"/>
        <v>445.55625000000003</v>
      </c>
      <c r="N647" s="281">
        <f t="shared" si="21"/>
        <v>5346.6750000000002</v>
      </c>
      <c r="O647" s="279" t="s">
        <v>286</v>
      </c>
    </row>
    <row r="648" spans="1:15" x14ac:dyDescent="0.3">
      <c r="A648" s="279" t="s">
        <v>1075</v>
      </c>
      <c r="B648" s="287" t="s">
        <v>2045</v>
      </c>
      <c r="C648" s="295" t="s">
        <v>2096</v>
      </c>
      <c r="D648" s="288" t="s">
        <v>526</v>
      </c>
      <c r="E648" s="287" t="s">
        <v>105</v>
      </c>
      <c r="F648" s="287" t="s">
        <v>9</v>
      </c>
      <c r="G648" s="279" t="s">
        <v>373</v>
      </c>
      <c r="H648" s="279" t="s">
        <v>376</v>
      </c>
      <c r="I648" s="279"/>
      <c r="J648" s="281" t="s">
        <v>285</v>
      </c>
      <c r="K648" s="289">
        <v>1.8149</v>
      </c>
      <c r="L648" s="279">
        <v>375</v>
      </c>
      <c r="M648" s="281">
        <f t="shared" si="20"/>
        <v>56.715624999999996</v>
      </c>
      <c r="N648" s="281">
        <f t="shared" si="21"/>
        <v>680.58749999999998</v>
      </c>
      <c r="O648" s="279" t="s">
        <v>286</v>
      </c>
    </row>
    <row r="649" spans="1:15" x14ac:dyDescent="0.3">
      <c r="A649" s="279" t="s">
        <v>1075</v>
      </c>
      <c r="B649" s="287" t="s">
        <v>2045</v>
      </c>
      <c r="C649" s="295" t="s">
        <v>2095</v>
      </c>
      <c r="D649" s="288" t="s">
        <v>526</v>
      </c>
      <c r="E649" s="287" t="s">
        <v>105</v>
      </c>
      <c r="F649" s="287" t="s">
        <v>9</v>
      </c>
      <c r="G649" s="279" t="s">
        <v>373</v>
      </c>
      <c r="H649" s="279" t="s">
        <v>376</v>
      </c>
      <c r="I649" s="279"/>
      <c r="J649" s="281" t="s">
        <v>285</v>
      </c>
      <c r="K649" s="289">
        <v>1.8105</v>
      </c>
      <c r="L649" s="279">
        <v>375</v>
      </c>
      <c r="M649" s="281">
        <f t="shared" si="20"/>
        <v>56.578125</v>
      </c>
      <c r="N649" s="281">
        <f t="shared" si="21"/>
        <v>678.9375</v>
      </c>
      <c r="O649" s="279" t="s">
        <v>286</v>
      </c>
    </row>
    <row r="650" spans="1:15" x14ac:dyDescent="0.3">
      <c r="A650" s="279" t="s">
        <v>1075</v>
      </c>
      <c r="B650" s="287" t="s">
        <v>2045</v>
      </c>
      <c r="C650" s="295" t="s">
        <v>2094</v>
      </c>
      <c r="D650" s="288" t="s">
        <v>526</v>
      </c>
      <c r="E650" s="287" t="s">
        <v>105</v>
      </c>
      <c r="F650" s="287" t="s">
        <v>9</v>
      </c>
      <c r="G650" s="279" t="s">
        <v>373</v>
      </c>
      <c r="H650" s="279" t="s">
        <v>376</v>
      </c>
      <c r="I650" s="279"/>
      <c r="J650" s="281" t="s">
        <v>285</v>
      </c>
      <c r="K650" s="289">
        <v>1.8149</v>
      </c>
      <c r="L650" s="279">
        <v>375</v>
      </c>
      <c r="M650" s="281">
        <f t="shared" si="20"/>
        <v>56.715624999999996</v>
      </c>
      <c r="N650" s="281">
        <f t="shared" si="21"/>
        <v>680.58749999999998</v>
      </c>
      <c r="O650" s="279" t="s">
        <v>286</v>
      </c>
    </row>
    <row r="651" spans="1:15" x14ac:dyDescent="0.3">
      <c r="A651" s="279" t="s">
        <v>1075</v>
      </c>
      <c r="B651" s="287" t="s">
        <v>2045</v>
      </c>
      <c r="C651" s="295" t="s">
        <v>2093</v>
      </c>
      <c r="D651" s="288" t="s">
        <v>526</v>
      </c>
      <c r="E651" s="287" t="s">
        <v>105</v>
      </c>
      <c r="F651" s="287" t="s">
        <v>9</v>
      </c>
      <c r="G651" s="279" t="s">
        <v>373</v>
      </c>
      <c r="H651" s="279" t="s">
        <v>376</v>
      </c>
      <c r="I651" s="279"/>
      <c r="J651" s="281" t="s">
        <v>285</v>
      </c>
      <c r="K651" s="289">
        <v>6.0879000000000003</v>
      </c>
      <c r="L651" s="279">
        <v>375</v>
      </c>
      <c r="M651" s="281">
        <f t="shared" si="20"/>
        <v>190.24687500000002</v>
      </c>
      <c r="N651" s="281">
        <f t="shared" si="21"/>
        <v>2282.9625000000001</v>
      </c>
      <c r="O651" s="279" t="s">
        <v>286</v>
      </c>
    </row>
    <row r="652" spans="1:15" x14ac:dyDescent="0.3">
      <c r="A652" s="279" t="s">
        <v>1075</v>
      </c>
      <c r="B652" s="287" t="s">
        <v>2045</v>
      </c>
      <c r="C652" s="295" t="s">
        <v>2099</v>
      </c>
      <c r="D652" s="288" t="s">
        <v>735</v>
      </c>
      <c r="E652" s="287" t="s">
        <v>16</v>
      </c>
      <c r="F652" s="287" t="s">
        <v>13</v>
      </c>
      <c r="G652" s="279" t="s">
        <v>373</v>
      </c>
      <c r="H652" s="279" t="s">
        <v>376</v>
      </c>
      <c r="I652" s="279"/>
      <c r="J652" s="281" t="s">
        <v>285</v>
      </c>
      <c r="K652" s="289">
        <v>30.841699999999999</v>
      </c>
      <c r="L652" s="287">
        <v>125</v>
      </c>
      <c r="M652" s="281">
        <f t="shared" ref="M652:M715" si="22">K652*L652/12</f>
        <v>321.26770833333336</v>
      </c>
      <c r="N652" s="281">
        <f t="shared" ref="N652:N715" si="23">K652*L652</f>
        <v>3855.2125000000001</v>
      </c>
      <c r="O652" s="279" t="s">
        <v>286</v>
      </c>
    </row>
    <row r="653" spans="1:15" x14ac:dyDescent="0.3">
      <c r="A653" s="279" t="s">
        <v>1075</v>
      </c>
      <c r="B653" s="279" t="s">
        <v>2045</v>
      </c>
      <c r="C653" s="280" t="s">
        <v>2049</v>
      </c>
      <c r="D653" s="250" t="s">
        <v>1010</v>
      </c>
      <c r="E653" s="279" t="s">
        <v>18</v>
      </c>
      <c r="F653" s="279" t="s">
        <v>13</v>
      </c>
      <c r="G653" s="279" t="s">
        <v>373</v>
      </c>
      <c r="H653" s="279" t="s">
        <v>384</v>
      </c>
      <c r="I653" s="279"/>
      <c r="J653" s="281" t="s">
        <v>285</v>
      </c>
      <c r="K653" s="282">
        <v>137.31639999999999</v>
      </c>
      <c r="L653" s="279">
        <v>4</v>
      </c>
      <c r="M653" s="281">
        <f t="shared" si="22"/>
        <v>45.772133333333329</v>
      </c>
      <c r="N653" s="281">
        <f t="shared" si="23"/>
        <v>549.26559999999995</v>
      </c>
      <c r="O653" s="279" t="s">
        <v>286</v>
      </c>
    </row>
    <row r="654" spans="1:15" x14ac:dyDescent="0.3">
      <c r="A654" s="279" t="s">
        <v>1075</v>
      </c>
      <c r="B654" s="279" t="s">
        <v>2045</v>
      </c>
      <c r="C654" s="280" t="s">
        <v>2074</v>
      </c>
      <c r="D654" s="250" t="s">
        <v>514</v>
      </c>
      <c r="E654" s="279" t="s">
        <v>20</v>
      </c>
      <c r="F654" s="279" t="s">
        <v>13</v>
      </c>
      <c r="G654" s="279" t="s">
        <v>373</v>
      </c>
      <c r="H654" s="279" t="s">
        <v>376</v>
      </c>
      <c r="I654" s="279"/>
      <c r="J654" s="281" t="s">
        <v>285</v>
      </c>
      <c r="K654" s="282">
        <v>5.6574999999999998</v>
      </c>
      <c r="L654" s="279">
        <v>1</v>
      </c>
      <c r="M654" s="281">
        <f t="shared" si="22"/>
        <v>0.47145833333333331</v>
      </c>
      <c r="N654" s="281">
        <f t="shared" si="23"/>
        <v>5.6574999999999998</v>
      </c>
      <c r="O654" s="279" t="s">
        <v>286</v>
      </c>
    </row>
    <row r="655" spans="1:15" ht="30.6" x14ac:dyDescent="0.3">
      <c r="A655" s="279" t="s">
        <v>1075</v>
      </c>
      <c r="B655" s="279" t="s">
        <v>2045</v>
      </c>
      <c r="C655" s="280" t="s">
        <v>2077</v>
      </c>
      <c r="D655" s="250" t="s">
        <v>818</v>
      </c>
      <c r="E655" s="279" t="s">
        <v>20</v>
      </c>
      <c r="F655" s="279" t="s">
        <v>13</v>
      </c>
      <c r="G655" s="279" t="s">
        <v>382</v>
      </c>
      <c r="H655" s="279" t="s">
        <v>382</v>
      </c>
      <c r="I655" s="279"/>
      <c r="J655" s="281" t="s">
        <v>285</v>
      </c>
      <c r="K655" s="282">
        <v>35.183599999999998</v>
      </c>
      <c r="L655" s="279">
        <v>1</v>
      </c>
      <c r="M655" s="281">
        <f t="shared" si="22"/>
        <v>2.9319666666666664</v>
      </c>
      <c r="N655" s="281">
        <f t="shared" si="23"/>
        <v>35.183599999999998</v>
      </c>
      <c r="O655" s="279" t="s">
        <v>286</v>
      </c>
    </row>
    <row r="656" spans="1:15" ht="20.399999999999999" x14ac:dyDescent="0.3">
      <c r="A656" s="279" t="s">
        <v>1075</v>
      </c>
      <c r="B656" s="279" t="s">
        <v>2045</v>
      </c>
      <c r="C656" s="280" t="s">
        <v>2073</v>
      </c>
      <c r="D656" s="250" t="s">
        <v>560</v>
      </c>
      <c r="E656" s="279" t="s">
        <v>20</v>
      </c>
      <c r="F656" s="279" t="s">
        <v>13</v>
      </c>
      <c r="G656" s="279" t="s">
        <v>382</v>
      </c>
      <c r="H656" s="279" t="s">
        <v>382</v>
      </c>
      <c r="I656" s="279"/>
      <c r="J656" s="281" t="s">
        <v>285</v>
      </c>
      <c r="K656" s="282">
        <v>6.7424999999999997</v>
      </c>
      <c r="L656" s="279">
        <v>1</v>
      </c>
      <c r="M656" s="281">
        <f t="shared" si="22"/>
        <v>0.56187500000000001</v>
      </c>
      <c r="N656" s="281">
        <f t="shared" si="23"/>
        <v>6.7424999999999997</v>
      </c>
      <c r="O656" s="279" t="s">
        <v>286</v>
      </c>
    </row>
    <row r="657" spans="1:15" ht="20.399999999999999" x14ac:dyDescent="0.3">
      <c r="A657" s="279" t="s">
        <v>1075</v>
      </c>
      <c r="B657" s="279" t="s">
        <v>2045</v>
      </c>
      <c r="C657" s="280" t="s">
        <v>2057</v>
      </c>
      <c r="D657" s="250" t="s">
        <v>755</v>
      </c>
      <c r="E657" s="279" t="s">
        <v>20</v>
      </c>
      <c r="F657" s="279" t="s">
        <v>38</v>
      </c>
      <c r="G657" s="279" t="s">
        <v>382</v>
      </c>
      <c r="H657" s="279" t="s">
        <v>382</v>
      </c>
      <c r="I657" s="279"/>
      <c r="J657" s="281" t="s">
        <v>285</v>
      </c>
      <c r="K657" s="282">
        <v>11.7492</v>
      </c>
      <c r="L657" s="279">
        <v>1</v>
      </c>
      <c r="M657" s="281">
        <f t="shared" si="22"/>
        <v>0.97909999999999997</v>
      </c>
      <c r="N657" s="281">
        <f t="shared" si="23"/>
        <v>11.7492</v>
      </c>
      <c r="O657" s="279" t="s">
        <v>286</v>
      </c>
    </row>
    <row r="658" spans="1:15" ht="30.6" x14ac:dyDescent="0.3">
      <c r="A658" s="279" t="s">
        <v>1075</v>
      </c>
      <c r="B658" s="279" t="s">
        <v>2045</v>
      </c>
      <c r="C658" s="280" t="s">
        <v>2048</v>
      </c>
      <c r="D658" s="250" t="s">
        <v>818</v>
      </c>
      <c r="E658" s="279" t="s">
        <v>20</v>
      </c>
      <c r="F658" s="279" t="s">
        <v>13</v>
      </c>
      <c r="G658" s="279" t="s">
        <v>382</v>
      </c>
      <c r="H658" s="279" t="s">
        <v>382</v>
      </c>
      <c r="I658" s="279"/>
      <c r="J658" s="281" t="s">
        <v>285</v>
      </c>
      <c r="K658" s="282">
        <v>16.420100000000001</v>
      </c>
      <c r="L658" s="279">
        <v>1</v>
      </c>
      <c r="M658" s="281">
        <f t="shared" si="22"/>
        <v>1.3683416666666668</v>
      </c>
      <c r="N658" s="281">
        <f t="shared" si="23"/>
        <v>16.420100000000001</v>
      </c>
      <c r="O658" s="279" t="s">
        <v>286</v>
      </c>
    </row>
    <row r="659" spans="1:15" ht="20.399999999999999" x14ac:dyDescent="0.3">
      <c r="A659" s="279" t="s">
        <v>1075</v>
      </c>
      <c r="B659" s="279" t="s">
        <v>2045</v>
      </c>
      <c r="C659" s="280" t="s">
        <v>2046</v>
      </c>
      <c r="D659" s="250" t="s">
        <v>755</v>
      </c>
      <c r="E659" s="279" t="s">
        <v>20</v>
      </c>
      <c r="F659" s="279" t="s">
        <v>38</v>
      </c>
      <c r="G659" s="279" t="s">
        <v>382</v>
      </c>
      <c r="H659" s="279" t="s">
        <v>382</v>
      </c>
      <c r="I659" s="279"/>
      <c r="J659" s="281" t="s">
        <v>285</v>
      </c>
      <c r="K659" s="282">
        <v>29.430099999999999</v>
      </c>
      <c r="L659" s="279">
        <v>1</v>
      </c>
      <c r="M659" s="281">
        <f t="shared" si="22"/>
        <v>2.4525083333333333</v>
      </c>
      <c r="N659" s="281">
        <f t="shared" si="23"/>
        <v>29.430099999999999</v>
      </c>
      <c r="O659" s="279" t="s">
        <v>286</v>
      </c>
    </row>
    <row r="660" spans="1:15" x14ac:dyDescent="0.3">
      <c r="A660" s="279" t="s">
        <v>1075</v>
      </c>
      <c r="B660" s="287" t="s">
        <v>2045</v>
      </c>
      <c r="C660" s="295" t="s">
        <v>2079</v>
      </c>
      <c r="D660" s="288" t="s">
        <v>2080</v>
      </c>
      <c r="E660" s="287" t="s">
        <v>46</v>
      </c>
      <c r="F660" s="287" t="s">
        <v>39</v>
      </c>
      <c r="G660" s="279" t="s">
        <v>373</v>
      </c>
      <c r="H660" s="279" t="s">
        <v>383</v>
      </c>
      <c r="I660" s="279"/>
      <c r="J660" s="281" t="s">
        <v>285</v>
      </c>
      <c r="K660" s="289">
        <v>146.25380000000001</v>
      </c>
      <c r="L660" s="287">
        <v>52</v>
      </c>
      <c r="M660" s="281">
        <f t="shared" si="22"/>
        <v>633.7664666666667</v>
      </c>
      <c r="N660" s="281">
        <f t="shared" si="23"/>
        <v>7605.1976000000004</v>
      </c>
      <c r="O660" s="279" t="s">
        <v>286</v>
      </c>
    </row>
    <row r="661" spans="1:15" x14ac:dyDescent="0.3">
      <c r="A661" s="279" t="s">
        <v>1075</v>
      </c>
      <c r="B661" s="279" t="s">
        <v>1221</v>
      </c>
      <c r="C661" s="280" t="s">
        <v>1222</v>
      </c>
      <c r="D661" s="250" t="s">
        <v>687</v>
      </c>
      <c r="E661" s="279" t="s">
        <v>104</v>
      </c>
      <c r="F661" s="279" t="s">
        <v>39</v>
      </c>
      <c r="G661" s="279" t="s">
        <v>373</v>
      </c>
      <c r="H661" s="279" t="s">
        <v>1072</v>
      </c>
      <c r="I661" s="279"/>
      <c r="J661" s="281" t="s">
        <v>285</v>
      </c>
      <c r="K661" s="282">
        <v>22.144300000000001</v>
      </c>
      <c r="L661" s="279">
        <v>52</v>
      </c>
      <c r="M661" s="281">
        <f t="shared" si="22"/>
        <v>95.958633333333339</v>
      </c>
      <c r="N661" s="281">
        <f t="shared" si="23"/>
        <v>1151.5036</v>
      </c>
      <c r="O661" s="279" t="s">
        <v>286</v>
      </c>
    </row>
    <row r="662" spans="1:15" x14ac:dyDescent="0.3">
      <c r="A662" s="279" t="s">
        <v>1075</v>
      </c>
      <c r="B662" s="279" t="s">
        <v>1221</v>
      </c>
      <c r="C662" s="280" t="s">
        <v>1223</v>
      </c>
      <c r="D662" s="250" t="s">
        <v>687</v>
      </c>
      <c r="E662" s="279" t="s">
        <v>104</v>
      </c>
      <c r="F662" s="279" t="s">
        <v>39</v>
      </c>
      <c r="G662" s="279" t="s">
        <v>373</v>
      </c>
      <c r="H662" s="279" t="s">
        <v>1072</v>
      </c>
      <c r="I662" s="279"/>
      <c r="J662" s="281" t="s">
        <v>285</v>
      </c>
      <c r="K662" s="282">
        <v>17.6356</v>
      </c>
      <c r="L662" s="279">
        <v>52</v>
      </c>
      <c r="M662" s="281">
        <f t="shared" si="22"/>
        <v>76.420933333333338</v>
      </c>
      <c r="N662" s="281">
        <f t="shared" si="23"/>
        <v>917.05119999999999</v>
      </c>
      <c r="O662" s="279" t="s">
        <v>286</v>
      </c>
    </row>
    <row r="663" spans="1:15" x14ac:dyDescent="0.3">
      <c r="A663" s="279" t="s">
        <v>1075</v>
      </c>
      <c r="B663" s="279" t="s">
        <v>1221</v>
      </c>
      <c r="C663" s="280" t="s">
        <v>1224</v>
      </c>
      <c r="D663" s="250" t="s">
        <v>687</v>
      </c>
      <c r="E663" s="279" t="s">
        <v>104</v>
      </c>
      <c r="F663" s="279" t="s">
        <v>39</v>
      </c>
      <c r="G663" s="279" t="s">
        <v>373</v>
      </c>
      <c r="H663" s="279" t="s">
        <v>1072</v>
      </c>
      <c r="I663" s="279"/>
      <c r="J663" s="281" t="s">
        <v>285</v>
      </c>
      <c r="K663" s="282">
        <v>11.56</v>
      </c>
      <c r="L663" s="279">
        <v>52</v>
      </c>
      <c r="M663" s="281">
        <f t="shared" si="22"/>
        <v>50.093333333333334</v>
      </c>
      <c r="N663" s="281">
        <f t="shared" si="23"/>
        <v>601.12</v>
      </c>
      <c r="O663" s="279" t="s">
        <v>286</v>
      </c>
    </row>
    <row r="664" spans="1:15" x14ac:dyDescent="0.3">
      <c r="A664" s="279" t="s">
        <v>1075</v>
      </c>
      <c r="B664" s="279" t="s">
        <v>1221</v>
      </c>
      <c r="C664" s="280" t="s">
        <v>1225</v>
      </c>
      <c r="D664" s="250" t="s">
        <v>687</v>
      </c>
      <c r="E664" s="279" t="s">
        <v>104</v>
      </c>
      <c r="F664" s="279" t="s">
        <v>39</v>
      </c>
      <c r="G664" s="279" t="s">
        <v>373</v>
      </c>
      <c r="H664" s="279" t="s">
        <v>1072</v>
      </c>
      <c r="I664" s="279"/>
      <c r="J664" s="281" t="s">
        <v>285</v>
      </c>
      <c r="K664" s="282">
        <v>23.51</v>
      </c>
      <c r="L664" s="279">
        <v>52</v>
      </c>
      <c r="M664" s="281">
        <f t="shared" si="22"/>
        <v>101.87666666666667</v>
      </c>
      <c r="N664" s="281">
        <f t="shared" si="23"/>
        <v>1222.52</v>
      </c>
      <c r="O664" s="279" t="s">
        <v>286</v>
      </c>
    </row>
    <row r="665" spans="1:15" x14ac:dyDescent="0.3">
      <c r="A665" s="279" t="s">
        <v>1075</v>
      </c>
      <c r="B665" s="279" t="s">
        <v>1221</v>
      </c>
      <c r="C665" s="280" t="s">
        <v>1226</v>
      </c>
      <c r="D665" s="250" t="s">
        <v>687</v>
      </c>
      <c r="E665" s="279" t="s">
        <v>104</v>
      </c>
      <c r="F665" s="279" t="s">
        <v>39</v>
      </c>
      <c r="G665" s="279" t="s">
        <v>373</v>
      </c>
      <c r="H665" s="279" t="s">
        <v>1072</v>
      </c>
      <c r="I665" s="279"/>
      <c r="J665" s="281" t="s">
        <v>285</v>
      </c>
      <c r="K665" s="282">
        <v>17.6356</v>
      </c>
      <c r="L665" s="279">
        <v>52</v>
      </c>
      <c r="M665" s="281">
        <f t="shared" si="22"/>
        <v>76.420933333333338</v>
      </c>
      <c r="N665" s="281">
        <f t="shared" si="23"/>
        <v>917.05119999999999</v>
      </c>
      <c r="O665" s="279" t="s">
        <v>286</v>
      </c>
    </row>
    <row r="666" spans="1:15" x14ac:dyDescent="0.3">
      <c r="A666" s="279" t="s">
        <v>1075</v>
      </c>
      <c r="B666" s="279" t="s">
        <v>1221</v>
      </c>
      <c r="C666" s="280" t="s">
        <v>1227</v>
      </c>
      <c r="D666" s="250" t="s">
        <v>687</v>
      </c>
      <c r="E666" s="279" t="s">
        <v>104</v>
      </c>
      <c r="F666" s="279" t="s">
        <v>39</v>
      </c>
      <c r="G666" s="279" t="s">
        <v>373</v>
      </c>
      <c r="H666" s="279" t="s">
        <v>1072</v>
      </c>
      <c r="I666" s="279"/>
      <c r="J666" s="281" t="s">
        <v>285</v>
      </c>
      <c r="K666" s="282">
        <v>23.7256</v>
      </c>
      <c r="L666" s="279">
        <v>52</v>
      </c>
      <c r="M666" s="281">
        <f t="shared" si="22"/>
        <v>102.81093333333332</v>
      </c>
      <c r="N666" s="281">
        <f t="shared" si="23"/>
        <v>1233.7311999999999</v>
      </c>
      <c r="O666" s="279" t="s">
        <v>286</v>
      </c>
    </row>
    <row r="667" spans="1:15" x14ac:dyDescent="0.3">
      <c r="A667" s="279" t="s">
        <v>1075</v>
      </c>
      <c r="B667" s="279" t="s">
        <v>1221</v>
      </c>
      <c r="C667" s="280" t="s">
        <v>1228</v>
      </c>
      <c r="D667" s="250" t="s">
        <v>687</v>
      </c>
      <c r="E667" s="279" t="s">
        <v>104</v>
      </c>
      <c r="F667" s="279" t="s">
        <v>39</v>
      </c>
      <c r="G667" s="279" t="s">
        <v>373</v>
      </c>
      <c r="H667" s="279" t="s">
        <v>1072</v>
      </c>
      <c r="I667" s="279"/>
      <c r="J667" s="281" t="s">
        <v>285</v>
      </c>
      <c r="K667" s="282">
        <v>17.127099999999999</v>
      </c>
      <c r="L667" s="279">
        <v>52</v>
      </c>
      <c r="M667" s="281">
        <f t="shared" si="22"/>
        <v>74.217433333333318</v>
      </c>
      <c r="N667" s="281">
        <f t="shared" si="23"/>
        <v>890.60919999999987</v>
      </c>
      <c r="O667" s="279" t="s">
        <v>286</v>
      </c>
    </row>
    <row r="668" spans="1:15" x14ac:dyDescent="0.3">
      <c r="A668" s="279" t="s">
        <v>1075</v>
      </c>
      <c r="B668" s="279" t="s">
        <v>1221</v>
      </c>
      <c r="C668" s="280" t="s">
        <v>1230</v>
      </c>
      <c r="D668" s="250" t="s">
        <v>687</v>
      </c>
      <c r="E668" s="279" t="s">
        <v>104</v>
      </c>
      <c r="F668" s="279" t="s">
        <v>39</v>
      </c>
      <c r="G668" s="279" t="s">
        <v>373</v>
      </c>
      <c r="H668" s="279" t="s">
        <v>1072</v>
      </c>
      <c r="I668" s="279"/>
      <c r="J668" s="281" t="s">
        <v>285</v>
      </c>
      <c r="K668" s="282">
        <v>41.606900000000003</v>
      </c>
      <c r="L668" s="279">
        <v>52</v>
      </c>
      <c r="M668" s="281">
        <f t="shared" si="22"/>
        <v>180.29656666666668</v>
      </c>
      <c r="N668" s="281">
        <f t="shared" si="23"/>
        <v>2163.5588000000002</v>
      </c>
      <c r="O668" s="279" t="s">
        <v>286</v>
      </c>
    </row>
    <row r="669" spans="1:15" x14ac:dyDescent="0.3">
      <c r="A669" s="279" t="s">
        <v>1075</v>
      </c>
      <c r="B669" s="279" t="s">
        <v>1221</v>
      </c>
      <c r="C669" s="280" t="s">
        <v>1239</v>
      </c>
      <c r="D669" s="250" t="s">
        <v>687</v>
      </c>
      <c r="E669" s="279" t="s">
        <v>104</v>
      </c>
      <c r="F669" s="279" t="s">
        <v>39</v>
      </c>
      <c r="G669" s="279" t="s">
        <v>373</v>
      </c>
      <c r="H669" s="279" t="s">
        <v>1072</v>
      </c>
      <c r="I669" s="279"/>
      <c r="J669" s="281" t="s">
        <v>285</v>
      </c>
      <c r="K669" s="282">
        <v>22.155100000000001</v>
      </c>
      <c r="L669" s="279">
        <v>52</v>
      </c>
      <c r="M669" s="281">
        <f t="shared" si="22"/>
        <v>96.005433333333329</v>
      </c>
      <c r="N669" s="281">
        <f t="shared" si="23"/>
        <v>1152.0652</v>
      </c>
      <c r="O669" s="279" t="s">
        <v>286</v>
      </c>
    </row>
    <row r="670" spans="1:15" x14ac:dyDescent="0.3">
      <c r="A670" s="279" t="s">
        <v>1075</v>
      </c>
      <c r="B670" s="316" t="s">
        <v>1221</v>
      </c>
      <c r="C670" s="317" t="s">
        <v>1240</v>
      </c>
      <c r="D670" s="288" t="s">
        <v>687</v>
      </c>
      <c r="E670" s="287" t="s">
        <v>104</v>
      </c>
      <c r="F670" s="287" t="s">
        <v>39</v>
      </c>
      <c r="G670" s="287" t="s">
        <v>373</v>
      </c>
      <c r="H670" s="287" t="s">
        <v>1072</v>
      </c>
      <c r="I670" s="287"/>
      <c r="J670" s="318" t="s">
        <v>285</v>
      </c>
      <c r="K670" s="289">
        <v>17.670000000000002</v>
      </c>
      <c r="L670" s="279">
        <v>52</v>
      </c>
      <c r="M670" s="281">
        <f t="shared" si="22"/>
        <v>76.570000000000007</v>
      </c>
      <c r="N670" s="281">
        <f t="shared" si="23"/>
        <v>918.84000000000015</v>
      </c>
      <c r="O670" s="279" t="s">
        <v>286</v>
      </c>
    </row>
    <row r="671" spans="1:15" x14ac:dyDescent="0.3">
      <c r="A671" s="279" t="s">
        <v>1075</v>
      </c>
      <c r="B671" s="279" t="s">
        <v>1221</v>
      </c>
      <c r="C671" s="280" t="s">
        <v>1242</v>
      </c>
      <c r="D671" s="250" t="s">
        <v>687</v>
      </c>
      <c r="E671" s="279" t="s">
        <v>104</v>
      </c>
      <c r="F671" s="279" t="s">
        <v>39</v>
      </c>
      <c r="G671" s="279" t="s">
        <v>373</v>
      </c>
      <c r="H671" s="279" t="s">
        <v>1072</v>
      </c>
      <c r="I671" s="279"/>
      <c r="J671" s="281" t="s">
        <v>285</v>
      </c>
      <c r="K671" s="282">
        <v>17.670400000000001</v>
      </c>
      <c r="L671" s="279">
        <v>52</v>
      </c>
      <c r="M671" s="281">
        <f t="shared" si="22"/>
        <v>76.571733333333341</v>
      </c>
      <c r="N671" s="281">
        <f t="shared" si="23"/>
        <v>918.86080000000004</v>
      </c>
      <c r="O671" s="279" t="s">
        <v>286</v>
      </c>
    </row>
    <row r="672" spans="1:15" x14ac:dyDescent="0.3">
      <c r="A672" s="279" t="s">
        <v>1075</v>
      </c>
      <c r="B672" s="279" t="s">
        <v>1221</v>
      </c>
      <c r="C672" s="280" t="s">
        <v>1243</v>
      </c>
      <c r="D672" s="250" t="s">
        <v>687</v>
      </c>
      <c r="E672" s="279" t="s">
        <v>104</v>
      </c>
      <c r="F672" s="279" t="s">
        <v>39</v>
      </c>
      <c r="G672" s="279" t="s">
        <v>373</v>
      </c>
      <c r="H672" s="279" t="s">
        <v>1072</v>
      </c>
      <c r="I672" s="279"/>
      <c r="J672" s="281" t="s">
        <v>285</v>
      </c>
      <c r="K672" s="282">
        <v>17.670400000000001</v>
      </c>
      <c r="L672" s="279">
        <v>52</v>
      </c>
      <c r="M672" s="281">
        <f t="shared" si="22"/>
        <v>76.571733333333341</v>
      </c>
      <c r="N672" s="281">
        <f t="shared" si="23"/>
        <v>918.86080000000004</v>
      </c>
      <c r="O672" s="279" t="s">
        <v>286</v>
      </c>
    </row>
    <row r="673" spans="1:15" x14ac:dyDescent="0.3">
      <c r="A673" s="279" t="s">
        <v>1075</v>
      </c>
      <c r="B673" s="279" t="s">
        <v>1221</v>
      </c>
      <c r="C673" s="280" t="s">
        <v>1244</v>
      </c>
      <c r="D673" s="250" t="s">
        <v>687</v>
      </c>
      <c r="E673" s="279" t="s">
        <v>104</v>
      </c>
      <c r="F673" s="279" t="s">
        <v>39</v>
      </c>
      <c r="G673" s="279" t="s">
        <v>373</v>
      </c>
      <c r="H673" s="279" t="s">
        <v>1072</v>
      </c>
      <c r="I673" s="279"/>
      <c r="J673" s="281" t="s">
        <v>285</v>
      </c>
      <c r="K673" s="282">
        <v>35.467500000000001</v>
      </c>
      <c r="L673" s="279">
        <v>52</v>
      </c>
      <c r="M673" s="281">
        <f t="shared" si="22"/>
        <v>153.6925</v>
      </c>
      <c r="N673" s="281">
        <f t="shared" si="23"/>
        <v>1844.31</v>
      </c>
      <c r="O673" s="279" t="s">
        <v>286</v>
      </c>
    </row>
    <row r="674" spans="1:15" ht="20.399999999999999" x14ac:dyDescent="0.3">
      <c r="A674" s="279" t="s">
        <v>1075</v>
      </c>
      <c r="B674" s="316" t="s">
        <v>1221</v>
      </c>
      <c r="C674" s="317" t="s">
        <v>1241</v>
      </c>
      <c r="D674" s="288" t="s">
        <v>1112</v>
      </c>
      <c r="E674" s="287" t="s">
        <v>104</v>
      </c>
      <c r="F674" s="287" t="s">
        <v>39</v>
      </c>
      <c r="G674" s="287" t="s">
        <v>373</v>
      </c>
      <c r="H674" s="287" t="s">
        <v>383</v>
      </c>
      <c r="I674" s="288"/>
      <c r="J674" s="318" t="s">
        <v>285</v>
      </c>
      <c r="K674" s="289">
        <v>19.27</v>
      </c>
      <c r="L674" s="279">
        <v>52</v>
      </c>
      <c r="M674" s="281">
        <f t="shared" si="22"/>
        <v>83.50333333333333</v>
      </c>
      <c r="N674" s="281">
        <f t="shared" si="23"/>
        <v>1002.04</v>
      </c>
      <c r="O674" s="279" t="s">
        <v>286</v>
      </c>
    </row>
    <row r="675" spans="1:15" ht="20.399999999999999" x14ac:dyDescent="0.3">
      <c r="A675" s="279" t="s">
        <v>1075</v>
      </c>
      <c r="B675" s="279" t="s">
        <v>1221</v>
      </c>
      <c r="C675" s="280" t="s">
        <v>1246</v>
      </c>
      <c r="D675" s="250" t="s">
        <v>1112</v>
      </c>
      <c r="E675" s="279" t="s">
        <v>104</v>
      </c>
      <c r="F675" s="279" t="s">
        <v>39</v>
      </c>
      <c r="G675" s="279" t="s">
        <v>373</v>
      </c>
      <c r="H675" s="279" t="s">
        <v>383</v>
      </c>
      <c r="I675" s="279"/>
      <c r="J675" s="281" t="s">
        <v>285</v>
      </c>
      <c r="K675" s="282">
        <v>41.976199999999999</v>
      </c>
      <c r="L675" s="279">
        <v>52</v>
      </c>
      <c r="M675" s="281">
        <f t="shared" si="22"/>
        <v>181.89686666666668</v>
      </c>
      <c r="N675" s="281">
        <f t="shared" si="23"/>
        <v>2182.7624000000001</v>
      </c>
      <c r="O675" s="279" t="s">
        <v>286</v>
      </c>
    </row>
    <row r="676" spans="1:15" x14ac:dyDescent="0.3">
      <c r="A676" s="279" t="s">
        <v>1075</v>
      </c>
      <c r="B676" s="279" t="s">
        <v>1221</v>
      </c>
      <c r="C676" s="280" t="s">
        <v>1231</v>
      </c>
      <c r="D676" s="250" t="s">
        <v>587</v>
      </c>
      <c r="E676" s="279" t="s">
        <v>7</v>
      </c>
      <c r="F676" s="279" t="s">
        <v>1232</v>
      </c>
      <c r="G676" s="279" t="s">
        <v>378</v>
      </c>
      <c r="H676" s="279" t="s">
        <v>378</v>
      </c>
      <c r="I676" s="279"/>
      <c r="J676" s="281" t="s">
        <v>285</v>
      </c>
      <c r="K676" s="282">
        <v>37.430399999999999</v>
      </c>
      <c r="L676" s="279">
        <v>52</v>
      </c>
      <c r="M676" s="281">
        <f t="shared" si="22"/>
        <v>162.19839999999999</v>
      </c>
      <c r="N676" s="281">
        <f t="shared" si="23"/>
        <v>1946.3807999999999</v>
      </c>
      <c r="O676" s="279" t="s">
        <v>286</v>
      </c>
    </row>
    <row r="677" spans="1:15" x14ac:dyDescent="0.3">
      <c r="A677" s="279" t="s">
        <v>1075</v>
      </c>
      <c r="B677" s="279" t="s">
        <v>1221</v>
      </c>
      <c r="C677" s="280" t="s">
        <v>1238</v>
      </c>
      <c r="D677" s="250" t="s">
        <v>587</v>
      </c>
      <c r="E677" s="279" t="s">
        <v>7</v>
      </c>
      <c r="F677" s="279" t="s">
        <v>38</v>
      </c>
      <c r="G677" s="279" t="s">
        <v>378</v>
      </c>
      <c r="H677" s="279" t="s">
        <v>378</v>
      </c>
      <c r="I677" s="279" t="s">
        <v>1079</v>
      </c>
      <c r="J677" s="281" t="s">
        <v>285</v>
      </c>
      <c r="K677" s="282">
        <v>2.1375000000000002</v>
      </c>
      <c r="L677" s="279">
        <v>52</v>
      </c>
      <c r="M677" s="281">
        <f t="shared" si="22"/>
        <v>9.2625000000000011</v>
      </c>
      <c r="N677" s="281">
        <f t="shared" si="23"/>
        <v>111.15</v>
      </c>
      <c r="O677" s="279" t="s">
        <v>286</v>
      </c>
    </row>
    <row r="678" spans="1:15" x14ac:dyDescent="0.3">
      <c r="A678" s="279" t="s">
        <v>1075</v>
      </c>
      <c r="B678" s="279" t="s">
        <v>1221</v>
      </c>
      <c r="C678" s="280" t="s">
        <v>1247</v>
      </c>
      <c r="D678" s="250" t="s">
        <v>587</v>
      </c>
      <c r="E678" s="279" t="s">
        <v>7</v>
      </c>
      <c r="F678" s="279" t="s">
        <v>39</v>
      </c>
      <c r="G678" s="279" t="s">
        <v>378</v>
      </c>
      <c r="H678" s="279" t="s">
        <v>378</v>
      </c>
      <c r="I678" s="279"/>
      <c r="J678" s="281" t="s">
        <v>285</v>
      </c>
      <c r="K678" s="282">
        <v>37.44</v>
      </c>
      <c r="L678" s="279">
        <v>52</v>
      </c>
      <c r="M678" s="281">
        <f t="shared" si="22"/>
        <v>162.23999999999998</v>
      </c>
      <c r="N678" s="281">
        <f t="shared" si="23"/>
        <v>1946.8799999999999</v>
      </c>
      <c r="O678" s="279" t="s">
        <v>286</v>
      </c>
    </row>
    <row r="679" spans="1:15" ht="20.399999999999999" x14ac:dyDescent="0.3">
      <c r="A679" s="279" t="s">
        <v>1075</v>
      </c>
      <c r="B679" s="279" t="s">
        <v>1221</v>
      </c>
      <c r="C679" s="280" t="s">
        <v>1251</v>
      </c>
      <c r="D679" s="250" t="s">
        <v>587</v>
      </c>
      <c r="E679" s="279" t="s">
        <v>7</v>
      </c>
      <c r="F679" s="279" t="s">
        <v>39</v>
      </c>
      <c r="G679" s="279" t="s">
        <v>378</v>
      </c>
      <c r="H679" s="279" t="s">
        <v>378</v>
      </c>
      <c r="I679" s="250" t="s">
        <v>1096</v>
      </c>
      <c r="J679" s="281" t="s">
        <v>285</v>
      </c>
      <c r="K679" s="282">
        <v>16.300799999999999</v>
      </c>
      <c r="L679" s="279">
        <v>52</v>
      </c>
      <c r="M679" s="281">
        <f t="shared" si="22"/>
        <v>70.636799999999994</v>
      </c>
      <c r="N679" s="281">
        <f t="shared" si="23"/>
        <v>847.64159999999993</v>
      </c>
      <c r="O679" s="279" t="s">
        <v>286</v>
      </c>
    </row>
    <row r="680" spans="1:15" x14ac:dyDescent="0.3">
      <c r="A680" s="279" t="s">
        <v>1075</v>
      </c>
      <c r="B680" s="279" t="s">
        <v>1221</v>
      </c>
      <c r="C680" s="280" t="s">
        <v>1253</v>
      </c>
      <c r="D680" s="250" t="s">
        <v>587</v>
      </c>
      <c r="E680" s="279" t="s">
        <v>7</v>
      </c>
      <c r="F680" s="279" t="s">
        <v>38</v>
      </c>
      <c r="G680" s="279" t="s">
        <v>378</v>
      </c>
      <c r="H680" s="279" t="s">
        <v>378</v>
      </c>
      <c r="I680" s="279" t="s">
        <v>1079</v>
      </c>
      <c r="J680" s="281" t="s">
        <v>285</v>
      </c>
      <c r="K680" s="282">
        <v>2.1675</v>
      </c>
      <c r="L680" s="279">
        <v>52</v>
      </c>
      <c r="M680" s="281">
        <f t="shared" si="22"/>
        <v>9.3925000000000001</v>
      </c>
      <c r="N680" s="281">
        <f t="shared" si="23"/>
        <v>112.71</v>
      </c>
      <c r="O680" s="279" t="s">
        <v>286</v>
      </c>
    </row>
    <row r="681" spans="1:15" x14ac:dyDescent="0.3">
      <c r="A681" s="279" t="s">
        <v>1075</v>
      </c>
      <c r="B681" s="279" t="s">
        <v>1221</v>
      </c>
      <c r="C681" s="280" t="s">
        <v>1237</v>
      </c>
      <c r="D681" s="250" t="s">
        <v>509</v>
      </c>
      <c r="E681" s="279" t="s">
        <v>11</v>
      </c>
      <c r="F681" s="279" t="s">
        <v>38</v>
      </c>
      <c r="G681" s="279" t="s">
        <v>378</v>
      </c>
      <c r="H681" s="279" t="s">
        <v>378</v>
      </c>
      <c r="I681" s="279" t="s">
        <v>1079</v>
      </c>
      <c r="J681" s="281" t="s">
        <v>285</v>
      </c>
      <c r="K681" s="282">
        <v>15.4695</v>
      </c>
      <c r="L681" s="279">
        <v>52</v>
      </c>
      <c r="M681" s="281">
        <f t="shared" si="22"/>
        <v>67.034499999999994</v>
      </c>
      <c r="N681" s="281">
        <f t="shared" si="23"/>
        <v>804.41399999999999</v>
      </c>
      <c r="O681" s="279" t="s">
        <v>286</v>
      </c>
    </row>
    <row r="682" spans="1:15" x14ac:dyDescent="0.3">
      <c r="A682" s="279" t="s">
        <v>1075</v>
      </c>
      <c r="B682" s="279" t="s">
        <v>1221</v>
      </c>
      <c r="C682" s="280" t="s">
        <v>1252</v>
      </c>
      <c r="D682" s="250" t="s">
        <v>509</v>
      </c>
      <c r="E682" s="279" t="s">
        <v>11</v>
      </c>
      <c r="F682" s="279" t="s">
        <v>38</v>
      </c>
      <c r="G682" s="279" t="s">
        <v>378</v>
      </c>
      <c r="H682" s="279" t="s">
        <v>378</v>
      </c>
      <c r="I682" s="279" t="s">
        <v>1079</v>
      </c>
      <c r="J682" s="281" t="s">
        <v>285</v>
      </c>
      <c r="K682" s="282">
        <v>15.521800000000001</v>
      </c>
      <c r="L682" s="279">
        <v>52</v>
      </c>
      <c r="M682" s="281">
        <f t="shared" si="22"/>
        <v>67.261133333333333</v>
      </c>
      <c r="N682" s="281">
        <f t="shared" si="23"/>
        <v>807.1336</v>
      </c>
      <c r="O682" s="279" t="s">
        <v>286</v>
      </c>
    </row>
    <row r="683" spans="1:15" x14ac:dyDescent="0.3">
      <c r="A683" s="279" t="s">
        <v>1075</v>
      </c>
      <c r="B683" s="279" t="s">
        <v>1221</v>
      </c>
      <c r="C683" s="280" t="s">
        <v>1249</v>
      </c>
      <c r="D683" s="250" t="s">
        <v>50</v>
      </c>
      <c r="E683" s="279" t="s">
        <v>13</v>
      </c>
      <c r="F683" s="279" t="s">
        <v>9</v>
      </c>
      <c r="G683" s="279" t="s">
        <v>373</v>
      </c>
      <c r="H683" s="279" t="s">
        <v>376</v>
      </c>
      <c r="I683" s="279"/>
      <c r="J683" s="281" t="s">
        <v>285</v>
      </c>
      <c r="K683" s="282">
        <v>4.4584999999999999</v>
      </c>
      <c r="L683" s="279">
        <v>250</v>
      </c>
      <c r="M683" s="281">
        <f t="shared" si="22"/>
        <v>92.885416666666671</v>
      </c>
      <c r="N683" s="281">
        <f t="shared" si="23"/>
        <v>1114.625</v>
      </c>
      <c r="O683" s="279" t="s">
        <v>286</v>
      </c>
    </row>
    <row r="684" spans="1:15" x14ac:dyDescent="0.3">
      <c r="A684" s="279" t="s">
        <v>1075</v>
      </c>
      <c r="B684" s="279" t="s">
        <v>1221</v>
      </c>
      <c r="C684" s="280" t="s">
        <v>1233</v>
      </c>
      <c r="D684" s="250" t="s">
        <v>526</v>
      </c>
      <c r="E684" s="279" t="s">
        <v>105</v>
      </c>
      <c r="F684" s="279" t="s">
        <v>9</v>
      </c>
      <c r="G684" s="279" t="s">
        <v>373</v>
      </c>
      <c r="H684" s="279" t="s">
        <v>376</v>
      </c>
      <c r="I684" s="279"/>
      <c r="J684" s="281" t="s">
        <v>285</v>
      </c>
      <c r="K684" s="282">
        <v>3.1354000000000002</v>
      </c>
      <c r="L684" s="279">
        <v>375</v>
      </c>
      <c r="M684" s="281">
        <f t="shared" si="22"/>
        <v>97.981250000000003</v>
      </c>
      <c r="N684" s="281">
        <f t="shared" si="23"/>
        <v>1175.7750000000001</v>
      </c>
      <c r="O684" s="279" t="s">
        <v>286</v>
      </c>
    </row>
    <row r="685" spans="1:15" x14ac:dyDescent="0.3">
      <c r="A685" s="279" t="s">
        <v>1075</v>
      </c>
      <c r="B685" s="279" t="s">
        <v>1221</v>
      </c>
      <c r="C685" s="280" t="s">
        <v>1234</v>
      </c>
      <c r="D685" s="250" t="s">
        <v>526</v>
      </c>
      <c r="E685" s="279" t="s">
        <v>105</v>
      </c>
      <c r="F685" s="279" t="s">
        <v>9</v>
      </c>
      <c r="G685" s="279" t="s">
        <v>373</v>
      </c>
      <c r="H685" s="279" t="s">
        <v>376</v>
      </c>
      <c r="I685" s="279"/>
      <c r="J685" s="281" t="s">
        <v>285</v>
      </c>
      <c r="K685" s="282">
        <v>4.968</v>
      </c>
      <c r="L685" s="279">
        <v>375</v>
      </c>
      <c r="M685" s="281">
        <f t="shared" si="22"/>
        <v>155.25</v>
      </c>
      <c r="N685" s="281">
        <f t="shared" si="23"/>
        <v>1863</v>
      </c>
      <c r="O685" s="279" t="s">
        <v>286</v>
      </c>
    </row>
    <row r="686" spans="1:15" x14ac:dyDescent="0.3">
      <c r="A686" s="279" t="s">
        <v>1075</v>
      </c>
      <c r="B686" s="279" t="s">
        <v>1221</v>
      </c>
      <c r="C686" s="280" t="s">
        <v>1235</v>
      </c>
      <c r="D686" s="250" t="s">
        <v>526</v>
      </c>
      <c r="E686" s="279" t="s">
        <v>105</v>
      </c>
      <c r="F686" s="279" t="s">
        <v>9</v>
      </c>
      <c r="G686" s="279" t="s">
        <v>373</v>
      </c>
      <c r="H686" s="279" t="s">
        <v>376</v>
      </c>
      <c r="I686" s="279"/>
      <c r="J686" s="281" t="s">
        <v>285</v>
      </c>
      <c r="K686" s="282">
        <v>3.137</v>
      </c>
      <c r="L686" s="279">
        <v>375</v>
      </c>
      <c r="M686" s="281">
        <f t="shared" si="22"/>
        <v>98.03125</v>
      </c>
      <c r="N686" s="281">
        <f t="shared" si="23"/>
        <v>1176.375</v>
      </c>
      <c r="O686" s="279" t="s">
        <v>286</v>
      </c>
    </row>
    <row r="687" spans="1:15" x14ac:dyDescent="0.3">
      <c r="A687" s="279" t="s">
        <v>1075</v>
      </c>
      <c r="B687" s="279" t="s">
        <v>1221</v>
      </c>
      <c r="C687" s="280" t="s">
        <v>1236</v>
      </c>
      <c r="D687" s="250" t="s">
        <v>526</v>
      </c>
      <c r="E687" s="279" t="s">
        <v>105</v>
      </c>
      <c r="F687" s="279" t="s">
        <v>9</v>
      </c>
      <c r="G687" s="279" t="s">
        <v>373</v>
      </c>
      <c r="H687" s="279" t="s">
        <v>376</v>
      </c>
      <c r="I687" s="279"/>
      <c r="J687" s="281" t="s">
        <v>285</v>
      </c>
      <c r="K687" s="282">
        <v>6.3643000000000001</v>
      </c>
      <c r="L687" s="279">
        <v>375</v>
      </c>
      <c r="M687" s="281">
        <f t="shared" si="22"/>
        <v>198.88437500000001</v>
      </c>
      <c r="N687" s="281">
        <f t="shared" si="23"/>
        <v>2386.6125000000002</v>
      </c>
      <c r="O687" s="279" t="s">
        <v>286</v>
      </c>
    </row>
    <row r="688" spans="1:15" x14ac:dyDescent="0.3">
      <c r="A688" s="279" t="s">
        <v>1075</v>
      </c>
      <c r="B688" s="279" t="s">
        <v>1221</v>
      </c>
      <c r="C688" s="280" t="s">
        <v>1250</v>
      </c>
      <c r="D688" s="250" t="s">
        <v>514</v>
      </c>
      <c r="E688" s="279" t="s">
        <v>18</v>
      </c>
      <c r="F688" s="279" t="s">
        <v>9</v>
      </c>
      <c r="G688" s="279" t="s">
        <v>373</v>
      </c>
      <c r="H688" s="279" t="s">
        <v>376</v>
      </c>
      <c r="I688" s="279"/>
      <c r="J688" s="281" t="s">
        <v>285</v>
      </c>
      <c r="K688" s="282">
        <v>2.2553000000000001</v>
      </c>
      <c r="L688" s="279">
        <v>4</v>
      </c>
      <c r="M688" s="281">
        <f t="shared" si="22"/>
        <v>0.75176666666666669</v>
      </c>
      <c r="N688" s="281">
        <f t="shared" si="23"/>
        <v>9.0212000000000003</v>
      </c>
      <c r="O688" s="279" t="s">
        <v>286</v>
      </c>
    </row>
    <row r="689" spans="1:15" ht="30.6" x14ac:dyDescent="0.3">
      <c r="A689" s="279" t="s">
        <v>1075</v>
      </c>
      <c r="B689" s="279" t="s">
        <v>1221</v>
      </c>
      <c r="C689" s="280" t="s">
        <v>1245</v>
      </c>
      <c r="D689" s="250" t="s">
        <v>818</v>
      </c>
      <c r="E689" s="279" t="s">
        <v>20</v>
      </c>
      <c r="F689" s="279" t="s">
        <v>39</v>
      </c>
      <c r="G689" s="279" t="s">
        <v>382</v>
      </c>
      <c r="H689" s="279" t="s">
        <v>382</v>
      </c>
      <c r="I689" s="279"/>
      <c r="J689" s="281" t="s">
        <v>285</v>
      </c>
      <c r="K689" s="282">
        <v>16.711300000000001</v>
      </c>
      <c r="L689" s="279">
        <v>1</v>
      </c>
      <c r="M689" s="281">
        <f t="shared" si="22"/>
        <v>1.3926083333333334</v>
      </c>
      <c r="N689" s="281">
        <f t="shared" si="23"/>
        <v>16.711300000000001</v>
      </c>
      <c r="O689" s="279" t="s">
        <v>286</v>
      </c>
    </row>
    <row r="690" spans="1:15" ht="20.399999999999999" x14ac:dyDescent="0.3">
      <c r="A690" s="279" t="s">
        <v>1075</v>
      </c>
      <c r="B690" s="279" t="s">
        <v>1221</v>
      </c>
      <c r="C690" s="280" t="s">
        <v>1248</v>
      </c>
      <c r="D690" s="250" t="s">
        <v>560</v>
      </c>
      <c r="E690" s="279" t="s">
        <v>20</v>
      </c>
      <c r="F690" s="279" t="s">
        <v>9</v>
      </c>
      <c r="G690" s="279" t="s">
        <v>382</v>
      </c>
      <c r="H690" s="279" t="s">
        <v>382</v>
      </c>
      <c r="I690" s="279"/>
      <c r="J690" s="281" t="s">
        <v>285</v>
      </c>
      <c r="K690" s="282">
        <v>4.3920000000000003</v>
      </c>
      <c r="L690" s="279">
        <v>1</v>
      </c>
      <c r="M690" s="281">
        <f t="shared" si="22"/>
        <v>0.36600000000000005</v>
      </c>
      <c r="N690" s="281">
        <f t="shared" si="23"/>
        <v>4.3920000000000003</v>
      </c>
      <c r="O690" s="279" t="s">
        <v>286</v>
      </c>
    </row>
    <row r="691" spans="1:15" x14ac:dyDescent="0.3">
      <c r="A691" s="279" t="s">
        <v>1075</v>
      </c>
      <c r="B691" s="279" t="s">
        <v>1221</v>
      </c>
      <c r="C691" s="280" t="s">
        <v>1229</v>
      </c>
      <c r="D691" s="250" t="s">
        <v>51</v>
      </c>
      <c r="E691" s="279" t="s">
        <v>39</v>
      </c>
      <c r="F691" s="279" t="s">
        <v>39</v>
      </c>
      <c r="G691" s="279" t="s">
        <v>373</v>
      </c>
      <c r="H691" s="279" t="s">
        <v>376</v>
      </c>
      <c r="I691" s="279"/>
      <c r="J691" s="281" t="s">
        <v>285</v>
      </c>
      <c r="K691" s="282">
        <v>16.780200000000001</v>
      </c>
      <c r="L691" s="279">
        <v>52</v>
      </c>
      <c r="M691" s="281">
        <f t="shared" si="22"/>
        <v>72.714200000000005</v>
      </c>
      <c r="N691" s="281">
        <f t="shared" si="23"/>
        <v>872.57040000000006</v>
      </c>
      <c r="O691" s="279" t="s">
        <v>286</v>
      </c>
    </row>
    <row r="692" spans="1:15" x14ac:dyDescent="0.3">
      <c r="A692" s="279" t="s">
        <v>1075</v>
      </c>
      <c r="B692" s="279" t="s">
        <v>1254</v>
      </c>
      <c r="C692" s="280" t="s">
        <v>1255</v>
      </c>
      <c r="D692" s="250" t="s">
        <v>687</v>
      </c>
      <c r="E692" s="279" t="s">
        <v>104</v>
      </c>
      <c r="F692" s="279" t="s">
        <v>39</v>
      </c>
      <c r="G692" s="279" t="s">
        <v>373</v>
      </c>
      <c r="H692" s="279" t="s">
        <v>1072</v>
      </c>
      <c r="I692" s="279"/>
      <c r="J692" s="281" t="s">
        <v>285</v>
      </c>
      <c r="K692" s="282">
        <v>28.234300000000001</v>
      </c>
      <c r="L692" s="279">
        <v>52</v>
      </c>
      <c r="M692" s="281">
        <f t="shared" si="22"/>
        <v>122.34863333333334</v>
      </c>
      <c r="N692" s="281">
        <f t="shared" si="23"/>
        <v>1468.1836000000001</v>
      </c>
      <c r="O692" s="279" t="s">
        <v>286</v>
      </c>
    </row>
    <row r="693" spans="1:15" x14ac:dyDescent="0.3">
      <c r="A693" s="279" t="s">
        <v>1075</v>
      </c>
      <c r="B693" s="279" t="s">
        <v>1254</v>
      </c>
      <c r="C693" s="280" t="s">
        <v>1256</v>
      </c>
      <c r="D693" s="250" t="s">
        <v>687</v>
      </c>
      <c r="E693" s="279" t="s">
        <v>104</v>
      </c>
      <c r="F693" s="279" t="s">
        <v>39</v>
      </c>
      <c r="G693" s="279" t="s">
        <v>373</v>
      </c>
      <c r="H693" s="279" t="s">
        <v>1072</v>
      </c>
      <c r="I693" s="279"/>
      <c r="J693" s="281" t="s">
        <v>285</v>
      </c>
      <c r="K693" s="282">
        <v>17.6356</v>
      </c>
      <c r="L693" s="279">
        <v>52</v>
      </c>
      <c r="M693" s="281">
        <f t="shared" si="22"/>
        <v>76.420933333333338</v>
      </c>
      <c r="N693" s="281">
        <f t="shared" si="23"/>
        <v>917.05119999999999</v>
      </c>
      <c r="O693" s="279" t="s">
        <v>286</v>
      </c>
    </row>
    <row r="694" spans="1:15" x14ac:dyDescent="0.3">
      <c r="A694" s="279" t="s">
        <v>1075</v>
      </c>
      <c r="B694" s="279" t="s">
        <v>1254</v>
      </c>
      <c r="C694" s="280" t="s">
        <v>1257</v>
      </c>
      <c r="D694" s="250" t="s">
        <v>687</v>
      </c>
      <c r="E694" s="279" t="s">
        <v>104</v>
      </c>
      <c r="F694" s="279" t="s">
        <v>39</v>
      </c>
      <c r="G694" s="279" t="s">
        <v>373</v>
      </c>
      <c r="H694" s="279" t="s">
        <v>1072</v>
      </c>
      <c r="I694" s="279"/>
      <c r="J694" s="281" t="s">
        <v>285</v>
      </c>
      <c r="K694" s="282">
        <v>17.6356</v>
      </c>
      <c r="L694" s="279">
        <v>52</v>
      </c>
      <c r="M694" s="281">
        <f t="shared" si="22"/>
        <v>76.420933333333338</v>
      </c>
      <c r="N694" s="281">
        <f t="shared" si="23"/>
        <v>917.05119999999999</v>
      </c>
      <c r="O694" s="279" t="s">
        <v>286</v>
      </c>
    </row>
    <row r="695" spans="1:15" x14ac:dyDescent="0.3">
      <c r="A695" s="279" t="s">
        <v>1075</v>
      </c>
      <c r="B695" s="279" t="s">
        <v>1254</v>
      </c>
      <c r="C695" s="280" t="s">
        <v>1258</v>
      </c>
      <c r="D695" s="250" t="s">
        <v>687</v>
      </c>
      <c r="E695" s="279" t="s">
        <v>104</v>
      </c>
      <c r="F695" s="279" t="s">
        <v>39</v>
      </c>
      <c r="G695" s="279" t="s">
        <v>373</v>
      </c>
      <c r="H695" s="279" t="s">
        <v>1072</v>
      </c>
      <c r="I695" s="279"/>
      <c r="J695" s="281" t="s">
        <v>285</v>
      </c>
      <c r="K695" s="282">
        <v>17.6356</v>
      </c>
      <c r="L695" s="279">
        <v>52</v>
      </c>
      <c r="M695" s="281">
        <f t="shared" si="22"/>
        <v>76.420933333333338</v>
      </c>
      <c r="N695" s="281">
        <f t="shared" si="23"/>
        <v>917.05119999999999</v>
      </c>
      <c r="O695" s="279" t="s">
        <v>286</v>
      </c>
    </row>
    <row r="696" spans="1:15" x14ac:dyDescent="0.3">
      <c r="A696" s="279" t="s">
        <v>1075</v>
      </c>
      <c r="B696" s="279" t="s">
        <v>1254</v>
      </c>
      <c r="C696" s="280" t="s">
        <v>1259</v>
      </c>
      <c r="D696" s="250" t="s">
        <v>687</v>
      </c>
      <c r="E696" s="279" t="s">
        <v>104</v>
      </c>
      <c r="F696" s="279" t="s">
        <v>39</v>
      </c>
      <c r="G696" s="279" t="s">
        <v>373</v>
      </c>
      <c r="H696" s="279" t="s">
        <v>1072</v>
      </c>
      <c r="I696" s="279"/>
      <c r="J696" s="281" t="s">
        <v>285</v>
      </c>
      <c r="K696" s="282">
        <v>17.6356</v>
      </c>
      <c r="L696" s="279">
        <v>52</v>
      </c>
      <c r="M696" s="281">
        <f t="shared" si="22"/>
        <v>76.420933333333338</v>
      </c>
      <c r="N696" s="281">
        <f t="shared" si="23"/>
        <v>917.05119999999999</v>
      </c>
      <c r="O696" s="279" t="s">
        <v>286</v>
      </c>
    </row>
    <row r="697" spans="1:15" x14ac:dyDescent="0.3">
      <c r="A697" s="279" t="s">
        <v>1075</v>
      </c>
      <c r="B697" s="279" t="s">
        <v>1254</v>
      </c>
      <c r="C697" s="280" t="s">
        <v>1260</v>
      </c>
      <c r="D697" s="250" t="s">
        <v>687</v>
      </c>
      <c r="E697" s="279" t="s">
        <v>104</v>
      </c>
      <c r="F697" s="279" t="s">
        <v>39</v>
      </c>
      <c r="G697" s="279" t="s">
        <v>373</v>
      </c>
      <c r="H697" s="279" t="s">
        <v>1072</v>
      </c>
      <c r="I697" s="279"/>
      <c r="J697" s="281" t="s">
        <v>285</v>
      </c>
      <c r="K697" s="282">
        <v>17.6356</v>
      </c>
      <c r="L697" s="279">
        <v>52</v>
      </c>
      <c r="M697" s="281">
        <f t="shared" si="22"/>
        <v>76.420933333333338</v>
      </c>
      <c r="N697" s="281">
        <f t="shared" si="23"/>
        <v>917.05119999999999</v>
      </c>
      <c r="O697" s="279" t="s">
        <v>286</v>
      </c>
    </row>
    <row r="698" spans="1:15" x14ac:dyDescent="0.3">
      <c r="A698" s="279" t="s">
        <v>1075</v>
      </c>
      <c r="B698" s="279" t="s">
        <v>1254</v>
      </c>
      <c r="C698" s="280" t="s">
        <v>1261</v>
      </c>
      <c r="D698" s="250" t="s">
        <v>687</v>
      </c>
      <c r="E698" s="279" t="s">
        <v>104</v>
      </c>
      <c r="F698" s="279" t="s">
        <v>39</v>
      </c>
      <c r="G698" s="279" t="s">
        <v>373</v>
      </c>
      <c r="H698" s="279" t="s">
        <v>1072</v>
      </c>
      <c r="I698" s="279"/>
      <c r="J698" s="281" t="s">
        <v>285</v>
      </c>
      <c r="K698" s="282">
        <v>17.127099999999999</v>
      </c>
      <c r="L698" s="279">
        <v>52</v>
      </c>
      <c r="M698" s="281">
        <f t="shared" si="22"/>
        <v>74.217433333333318</v>
      </c>
      <c r="N698" s="281">
        <f t="shared" si="23"/>
        <v>890.60919999999987</v>
      </c>
      <c r="O698" s="279" t="s">
        <v>286</v>
      </c>
    </row>
    <row r="699" spans="1:15" x14ac:dyDescent="0.3">
      <c r="A699" s="279" t="s">
        <v>1075</v>
      </c>
      <c r="B699" s="279" t="s">
        <v>1254</v>
      </c>
      <c r="C699" s="280" t="s">
        <v>1263</v>
      </c>
      <c r="D699" s="250" t="s">
        <v>687</v>
      </c>
      <c r="E699" s="279" t="s">
        <v>104</v>
      </c>
      <c r="F699" s="279" t="s">
        <v>39</v>
      </c>
      <c r="G699" s="279" t="s">
        <v>373</v>
      </c>
      <c r="H699" s="279" t="s">
        <v>1072</v>
      </c>
      <c r="I699" s="279"/>
      <c r="J699" s="281" t="s">
        <v>285</v>
      </c>
      <c r="K699" s="282">
        <v>17.670400000000001</v>
      </c>
      <c r="L699" s="279">
        <v>52</v>
      </c>
      <c r="M699" s="281">
        <f t="shared" si="22"/>
        <v>76.571733333333341</v>
      </c>
      <c r="N699" s="281">
        <f t="shared" si="23"/>
        <v>918.86080000000004</v>
      </c>
      <c r="O699" s="279" t="s">
        <v>286</v>
      </c>
    </row>
    <row r="700" spans="1:15" x14ac:dyDescent="0.3">
      <c r="A700" s="279" t="s">
        <v>1075</v>
      </c>
      <c r="B700" s="279" t="s">
        <v>1254</v>
      </c>
      <c r="C700" s="280" t="s">
        <v>1264</v>
      </c>
      <c r="D700" s="250" t="s">
        <v>687</v>
      </c>
      <c r="E700" s="279" t="s">
        <v>104</v>
      </c>
      <c r="F700" s="279" t="s">
        <v>39</v>
      </c>
      <c r="G700" s="279" t="s">
        <v>373</v>
      </c>
      <c r="H700" s="279" t="s">
        <v>1072</v>
      </c>
      <c r="I700" s="279"/>
      <c r="J700" s="281" t="s">
        <v>285</v>
      </c>
      <c r="K700" s="282">
        <v>23.300899999999999</v>
      </c>
      <c r="L700" s="279">
        <v>52</v>
      </c>
      <c r="M700" s="281">
        <f t="shared" si="22"/>
        <v>100.97056666666667</v>
      </c>
      <c r="N700" s="281">
        <f t="shared" si="23"/>
        <v>1211.6468</v>
      </c>
      <c r="O700" s="279" t="s">
        <v>286</v>
      </c>
    </row>
    <row r="701" spans="1:15" x14ac:dyDescent="0.3">
      <c r="A701" s="279" t="s">
        <v>1075</v>
      </c>
      <c r="B701" s="279" t="s">
        <v>1254</v>
      </c>
      <c r="C701" s="280" t="s">
        <v>1272</v>
      </c>
      <c r="D701" s="250" t="s">
        <v>687</v>
      </c>
      <c r="E701" s="279" t="s">
        <v>104</v>
      </c>
      <c r="F701" s="279" t="s">
        <v>39</v>
      </c>
      <c r="G701" s="279" t="s">
        <v>373</v>
      </c>
      <c r="H701" s="279" t="s">
        <v>1072</v>
      </c>
      <c r="I701" s="279"/>
      <c r="J701" s="281" t="s">
        <v>285</v>
      </c>
      <c r="K701" s="282">
        <v>22.155100000000001</v>
      </c>
      <c r="L701" s="279">
        <v>52</v>
      </c>
      <c r="M701" s="281">
        <f t="shared" si="22"/>
        <v>96.005433333333329</v>
      </c>
      <c r="N701" s="281">
        <f t="shared" si="23"/>
        <v>1152.0652</v>
      </c>
      <c r="O701" s="279" t="s">
        <v>286</v>
      </c>
    </row>
    <row r="702" spans="1:15" x14ac:dyDescent="0.3">
      <c r="A702" s="279" t="s">
        <v>1075</v>
      </c>
      <c r="B702" s="279" t="s">
        <v>1254</v>
      </c>
      <c r="C702" s="280" t="s">
        <v>1273</v>
      </c>
      <c r="D702" s="250" t="s">
        <v>687</v>
      </c>
      <c r="E702" s="279" t="s">
        <v>104</v>
      </c>
      <c r="F702" s="279" t="s">
        <v>39</v>
      </c>
      <c r="G702" s="279" t="s">
        <v>373</v>
      </c>
      <c r="H702" s="279" t="s">
        <v>1072</v>
      </c>
      <c r="I702" s="279"/>
      <c r="J702" s="281" t="s">
        <v>285</v>
      </c>
      <c r="K702" s="282">
        <v>17.695799999999998</v>
      </c>
      <c r="L702" s="279">
        <v>52</v>
      </c>
      <c r="M702" s="281">
        <f t="shared" si="22"/>
        <v>76.681799999999996</v>
      </c>
      <c r="N702" s="281">
        <f t="shared" si="23"/>
        <v>920.18159999999989</v>
      </c>
      <c r="O702" s="279" t="s">
        <v>286</v>
      </c>
    </row>
    <row r="703" spans="1:15" x14ac:dyDescent="0.3">
      <c r="A703" s="279" t="s">
        <v>1075</v>
      </c>
      <c r="B703" s="279" t="s">
        <v>1254</v>
      </c>
      <c r="C703" s="280" t="s">
        <v>1274</v>
      </c>
      <c r="D703" s="250" t="s">
        <v>687</v>
      </c>
      <c r="E703" s="279" t="s">
        <v>104</v>
      </c>
      <c r="F703" s="279" t="s">
        <v>39</v>
      </c>
      <c r="G703" s="279" t="s">
        <v>373</v>
      </c>
      <c r="H703" s="279" t="s">
        <v>1072</v>
      </c>
      <c r="I703" s="279"/>
      <c r="J703" s="281" t="s">
        <v>285</v>
      </c>
      <c r="K703" s="282">
        <v>23.7851</v>
      </c>
      <c r="L703" s="279">
        <v>52</v>
      </c>
      <c r="M703" s="281">
        <f t="shared" si="22"/>
        <v>103.06876666666666</v>
      </c>
      <c r="N703" s="281">
        <f t="shared" si="23"/>
        <v>1236.8252</v>
      </c>
      <c r="O703" s="279" t="s">
        <v>286</v>
      </c>
    </row>
    <row r="704" spans="1:15" x14ac:dyDescent="0.3">
      <c r="A704" s="279" t="s">
        <v>1075</v>
      </c>
      <c r="B704" s="279" t="s">
        <v>1254</v>
      </c>
      <c r="C704" s="280" t="s">
        <v>1275</v>
      </c>
      <c r="D704" s="250" t="s">
        <v>687</v>
      </c>
      <c r="E704" s="279" t="s">
        <v>104</v>
      </c>
      <c r="F704" s="279" t="s">
        <v>39</v>
      </c>
      <c r="G704" s="279" t="s">
        <v>373</v>
      </c>
      <c r="H704" s="279" t="s">
        <v>1072</v>
      </c>
      <c r="I704" s="279"/>
      <c r="J704" s="281" t="s">
        <v>285</v>
      </c>
      <c r="K704" s="282">
        <v>17.670400000000001</v>
      </c>
      <c r="L704" s="279">
        <v>52</v>
      </c>
      <c r="M704" s="281">
        <f t="shared" si="22"/>
        <v>76.571733333333341</v>
      </c>
      <c r="N704" s="281">
        <f t="shared" si="23"/>
        <v>918.86080000000004</v>
      </c>
      <c r="O704" s="279" t="s">
        <v>286</v>
      </c>
    </row>
    <row r="705" spans="1:15" x14ac:dyDescent="0.3">
      <c r="A705" s="279" t="s">
        <v>1075</v>
      </c>
      <c r="B705" s="279" t="s">
        <v>1254</v>
      </c>
      <c r="C705" s="280" t="s">
        <v>1276</v>
      </c>
      <c r="D705" s="250" t="s">
        <v>687</v>
      </c>
      <c r="E705" s="279" t="s">
        <v>104</v>
      </c>
      <c r="F705" s="279" t="s">
        <v>39</v>
      </c>
      <c r="G705" s="279" t="s">
        <v>373</v>
      </c>
      <c r="H705" s="279" t="s">
        <v>1072</v>
      </c>
      <c r="I705" s="279"/>
      <c r="J705" s="281" t="s">
        <v>285</v>
      </c>
      <c r="K705" s="282">
        <v>17.670400000000001</v>
      </c>
      <c r="L705" s="279">
        <v>52</v>
      </c>
      <c r="M705" s="281">
        <f t="shared" si="22"/>
        <v>76.571733333333341</v>
      </c>
      <c r="N705" s="281">
        <f t="shared" si="23"/>
        <v>918.86080000000004</v>
      </c>
      <c r="O705" s="279" t="s">
        <v>286</v>
      </c>
    </row>
    <row r="706" spans="1:15" x14ac:dyDescent="0.3">
      <c r="A706" s="279" t="s">
        <v>1075</v>
      </c>
      <c r="B706" s="279" t="s">
        <v>1254</v>
      </c>
      <c r="C706" s="280" t="s">
        <v>1277</v>
      </c>
      <c r="D706" s="250" t="s">
        <v>687</v>
      </c>
      <c r="E706" s="279" t="s">
        <v>104</v>
      </c>
      <c r="F706" s="279" t="s">
        <v>39</v>
      </c>
      <c r="G706" s="279" t="s">
        <v>373</v>
      </c>
      <c r="H706" s="279" t="s">
        <v>1072</v>
      </c>
      <c r="I706" s="279"/>
      <c r="J706" s="281" t="s">
        <v>285</v>
      </c>
      <c r="K706" s="282">
        <v>17.670400000000001</v>
      </c>
      <c r="L706" s="279">
        <v>52</v>
      </c>
      <c r="M706" s="281">
        <f t="shared" si="22"/>
        <v>76.571733333333341</v>
      </c>
      <c r="N706" s="281">
        <f t="shared" si="23"/>
        <v>918.86080000000004</v>
      </c>
      <c r="O706" s="279" t="s">
        <v>286</v>
      </c>
    </row>
    <row r="707" spans="1:15" x14ac:dyDescent="0.3">
      <c r="A707" s="279" t="s">
        <v>1075</v>
      </c>
      <c r="B707" s="279" t="s">
        <v>1254</v>
      </c>
      <c r="C707" s="280" t="s">
        <v>1278</v>
      </c>
      <c r="D707" s="250" t="s">
        <v>687</v>
      </c>
      <c r="E707" s="279" t="s">
        <v>104</v>
      </c>
      <c r="F707" s="279" t="s">
        <v>39</v>
      </c>
      <c r="G707" s="279" t="s">
        <v>373</v>
      </c>
      <c r="H707" s="279" t="s">
        <v>1072</v>
      </c>
      <c r="I707" s="279"/>
      <c r="J707" s="281" t="s">
        <v>285</v>
      </c>
      <c r="K707" s="282">
        <v>17.1615</v>
      </c>
      <c r="L707" s="279">
        <v>52</v>
      </c>
      <c r="M707" s="281">
        <f t="shared" si="22"/>
        <v>74.366500000000002</v>
      </c>
      <c r="N707" s="281">
        <f t="shared" si="23"/>
        <v>892.39800000000002</v>
      </c>
      <c r="O707" s="279" t="s">
        <v>286</v>
      </c>
    </row>
    <row r="708" spans="1:15" x14ac:dyDescent="0.3">
      <c r="A708" s="279" t="s">
        <v>1075</v>
      </c>
      <c r="B708" s="279" t="s">
        <v>1254</v>
      </c>
      <c r="C708" s="280" t="s">
        <v>1279</v>
      </c>
      <c r="D708" s="250" t="s">
        <v>687</v>
      </c>
      <c r="E708" s="279" t="s">
        <v>104</v>
      </c>
      <c r="F708" s="279" t="s">
        <v>39</v>
      </c>
      <c r="G708" s="279" t="s">
        <v>373</v>
      </c>
      <c r="H708" s="279" t="s">
        <v>1072</v>
      </c>
      <c r="I708" s="279"/>
      <c r="J708" s="281" t="s">
        <v>285</v>
      </c>
      <c r="K708" s="282">
        <v>22.789300000000001</v>
      </c>
      <c r="L708" s="279">
        <v>52</v>
      </c>
      <c r="M708" s="281">
        <f t="shared" si="22"/>
        <v>98.753633333333326</v>
      </c>
      <c r="N708" s="281">
        <f t="shared" si="23"/>
        <v>1185.0436</v>
      </c>
      <c r="O708" s="279" t="s">
        <v>286</v>
      </c>
    </row>
    <row r="709" spans="1:15" x14ac:dyDescent="0.3">
      <c r="A709" s="279" t="s">
        <v>1075</v>
      </c>
      <c r="B709" s="279" t="s">
        <v>1254</v>
      </c>
      <c r="C709" s="280" t="s">
        <v>1280</v>
      </c>
      <c r="D709" s="250" t="s">
        <v>687</v>
      </c>
      <c r="E709" s="279" t="s">
        <v>104</v>
      </c>
      <c r="F709" s="279" t="s">
        <v>39</v>
      </c>
      <c r="G709" s="279" t="s">
        <v>373</v>
      </c>
      <c r="H709" s="279" t="s">
        <v>1072</v>
      </c>
      <c r="I709" s="279"/>
      <c r="J709" s="281" t="s">
        <v>285</v>
      </c>
      <c r="K709" s="282">
        <v>17.600899999999999</v>
      </c>
      <c r="L709" s="279">
        <v>52</v>
      </c>
      <c r="M709" s="281">
        <f t="shared" si="22"/>
        <v>76.270566666666667</v>
      </c>
      <c r="N709" s="281">
        <f t="shared" si="23"/>
        <v>915.24680000000001</v>
      </c>
      <c r="O709" s="279" t="s">
        <v>286</v>
      </c>
    </row>
    <row r="710" spans="1:15" x14ac:dyDescent="0.3">
      <c r="A710" s="279" t="s">
        <v>1075</v>
      </c>
      <c r="B710" s="279" t="s">
        <v>1254</v>
      </c>
      <c r="C710" s="280" t="s">
        <v>1281</v>
      </c>
      <c r="D710" s="250" t="s">
        <v>687</v>
      </c>
      <c r="E710" s="279" t="s">
        <v>104</v>
      </c>
      <c r="F710" s="279" t="s">
        <v>39</v>
      </c>
      <c r="G710" s="279" t="s">
        <v>373</v>
      </c>
      <c r="H710" s="279" t="s">
        <v>1072</v>
      </c>
      <c r="I710" s="279"/>
      <c r="J710" s="281" t="s">
        <v>285</v>
      </c>
      <c r="K710" s="282">
        <v>17.1492</v>
      </c>
      <c r="L710" s="279">
        <v>52</v>
      </c>
      <c r="M710" s="281">
        <f t="shared" si="22"/>
        <v>74.313200000000009</v>
      </c>
      <c r="N710" s="281">
        <f t="shared" si="23"/>
        <v>891.75840000000005</v>
      </c>
      <c r="O710" s="279" t="s">
        <v>286</v>
      </c>
    </row>
    <row r="711" spans="1:15" x14ac:dyDescent="0.3">
      <c r="A711" s="279" t="s">
        <v>1075</v>
      </c>
      <c r="B711" s="279" t="s">
        <v>1254</v>
      </c>
      <c r="C711" s="280" t="s">
        <v>1265</v>
      </c>
      <c r="D711" s="250" t="s">
        <v>587</v>
      </c>
      <c r="E711" s="279" t="s">
        <v>7</v>
      </c>
      <c r="F711" s="279" t="s">
        <v>39</v>
      </c>
      <c r="G711" s="279" t="s">
        <v>378</v>
      </c>
      <c r="H711" s="279" t="s">
        <v>378</v>
      </c>
      <c r="I711" s="279"/>
      <c r="J711" s="281" t="s">
        <v>285</v>
      </c>
      <c r="K711" s="282">
        <v>37.430399999999999</v>
      </c>
      <c r="L711" s="279">
        <v>52</v>
      </c>
      <c r="M711" s="281">
        <f t="shared" si="22"/>
        <v>162.19839999999999</v>
      </c>
      <c r="N711" s="281">
        <f t="shared" si="23"/>
        <v>1946.3807999999999</v>
      </c>
      <c r="O711" s="279" t="s">
        <v>286</v>
      </c>
    </row>
    <row r="712" spans="1:15" x14ac:dyDescent="0.3">
      <c r="A712" s="279" t="s">
        <v>1075</v>
      </c>
      <c r="B712" s="279" t="s">
        <v>1254</v>
      </c>
      <c r="C712" s="280" t="s">
        <v>1271</v>
      </c>
      <c r="D712" s="250" t="s">
        <v>587</v>
      </c>
      <c r="E712" s="279" t="s">
        <v>7</v>
      </c>
      <c r="F712" s="279" t="s">
        <v>38</v>
      </c>
      <c r="G712" s="279" t="s">
        <v>378</v>
      </c>
      <c r="H712" s="279" t="s">
        <v>378</v>
      </c>
      <c r="I712" s="279" t="s">
        <v>1079</v>
      </c>
      <c r="J712" s="281" t="s">
        <v>285</v>
      </c>
      <c r="K712" s="282">
        <v>2.1375000000000002</v>
      </c>
      <c r="L712" s="279">
        <v>52</v>
      </c>
      <c r="M712" s="281">
        <f t="shared" si="22"/>
        <v>9.2625000000000011</v>
      </c>
      <c r="N712" s="281">
        <f t="shared" si="23"/>
        <v>111.15</v>
      </c>
      <c r="O712" s="279" t="s">
        <v>286</v>
      </c>
    </row>
    <row r="713" spans="1:15" x14ac:dyDescent="0.3">
      <c r="A713" s="279" t="s">
        <v>1075</v>
      </c>
      <c r="B713" s="279" t="s">
        <v>1254</v>
      </c>
      <c r="C713" s="280" t="s">
        <v>1282</v>
      </c>
      <c r="D713" s="250" t="s">
        <v>587</v>
      </c>
      <c r="E713" s="279" t="s">
        <v>7</v>
      </c>
      <c r="F713" s="279" t="s">
        <v>39</v>
      </c>
      <c r="G713" s="279" t="s">
        <v>378</v>
      </c>
      <c r="H713" s="279" t="s">
        <v>378</v>
      </c>
      <c r="I713" s="279"/>
      <c r="J713" s="281" t="s">
        <v>285</v>
      </c>
      <c r="K713" s="282">
        <v>37.44</v>
      </c>
      <c r="L713" s="279">
        <v>52</v>
      </c>
      <c r="M713" s="281">
        <f t="shared" si="22"/>
        <v>162.23999999999998</v>
      </c>
      <c r="N713" s="281">
        <f t="shared" si="23"/>
        <v>1946.8799999999999</v>
      </c>
      <c r="O713" s="279" t="s">
        <v>286</v>
      </c>
    </row>
    <row r="714" spans="1:15" ht="20.399999999999999" x14ac:dyDescent="0.3">
      <c r="A714" s="279" t="s">
        <v>1075</v>
      </c>
      <c r="B714" s="279" t="s">
        <v>1254</v>
      </c>
      <c r="C714" s="280" t="s">
        <v>1286</v>
      </c>
      <c r="D714" s="250" t="s">
        <v>587</v>
      </c>
      <c r="E714" s="279" t="s">
        <v>7</v>
      </c>
      <c r="F714" s="279" t="s">
        <v>39</v>
      </c>
      <c r="G714" s="279" t="s">
        <v>378</v>
      </c>
      <c r="H714" s="279" t="s">
        <v>378</v>
      </c>
      <c r="I714" s="250" t="s">
        <v>1096</v>
      </c>
      <c r="J714" s="281" t="s">
        <v>285</v>
      </c>
      <c r="K714" s="282">
        <v>16.300799999999999</v>
      </c>
      <c r="L714" s="279">
        <v>52</v>
      </c>
      <c r="M714" s="281">
        <f t="shared" si="22"/>
        <v>70.636799999999994</v>
      </c>
      <c r="N714" s="281">
        <f t="shared" si="23"/>
        <v>847.64159999999993</v>
      </c>
      <c r="O714" s="279" t="s">
        <v>286</v>
      </c>
    </row>
    <row r="715" spans="1:15" x14ac:dyDescent="0.3">
      <c r="A715" s="279" t="s">
        <v>1075</v>
      </c>
      <c r="B715" s="279" t="s">
        <v>1254</v>
      </c>
      <c r="C715" s="280" t="s">
        <v>1288</v>
      </c>
      <c r="D715" s="250" t="s">
        <v>587</v>
      </c>
      <c r="E715" s="279" t="s">
        <v>7</v>
      </c>
      <c r="F715" s="279" t="s">
        <v>38</v>
      </c>
      <c r="G715" s="279" t="s">
        <v>378</v>
      </c>
      <c r="H715" s="279" t="s">
        <v>378</v>
      </c>
      <c r="I715" s="279" t="s">
        <v>1079</v>
      </c>
      <c r="J715" s="281" t="s">
        <v>285</v>
      </c>
      <c r="K715" s="282">
        <v>2.1675</v>
      </c>
      <c r="L715" s="279">
        <v>52</v>
      </c>
      <c r="M715" s="281">
        <f t="shared" si="22"/>
        <v>9.3925000000000001</v>
      </c>
      <c r="N715" s="281">
        <f t="shared" si="23"/>
        <v>112.71</v>
      </c>
      <c r="O715" s="279" t="s">
        <v>286</v>
      </c>
    </row>
    <row r="716" spans="1:15" x14ac:dyDescent="0.3">
      <c r="A716" s="279" t="s">
        <v>1075</v>
      </c>
      <c r="B716" s="279" t="s">
        <v>1254</v>
      </c>
      <c r="C716" s="280" t="s">
        <v>1270</v>
      </c>
      <c r="D716" s="250" t="s">
        <v>509</v>
      </c>
      <c r="E716" s="279" t="s">
        <v>11</v>
      </c>
      <c r="F716" s="279" t="s">
        <v>38</v>
      </c>
      <c r="G716" s="279" t="s">
        <v>378</v>
      </c>
      <c r="H716" s="279" t="s">
        <v>378</v>
      </c>
      <c r="I716" s="279" t="s">
        <v>1079</v>
      </c>
      <c r="J716" s="281" t="s">
        <v>285</v>
      </c>
      <c r="K716" s="282">
        <v>15.4703</v>
      </c>
      <c r="L716" s="279">
        <v>52</v>
      </c>
      <c r="M716" s="281">
        <f t="shared" ref="M716:M779" si="24">K716*L716/12</f>
        <v>67.037966666666662</v>
      </c>
      <c r="N716" s="281">
        <f t="shared" ref="N716:N779" si="25">K716*L716</f>
        <v>804.4556</v>
      </c>
      <c r="O716" s="279" t="s">
        <v>286</v>
      </c>
    </row>
    <row r="717" spans="1:15" x14ac:dyDescent="0.3">
      <c r="A717" s="279" t="s">
        <v>1075</v>
      </c>
      <c r="B717" s="279" t="s">
        <v>1254</v>
      </c>
      <c r="C717" s="280" t="s">
        <v>1287</v>
      </c>
      <c r="D717" s="250" t="s">
        <v>509</v>
      </c>
      <c r="E717" s="279" t="s">
        <v>11</v>
      </c>
      <c r="F717" s="279" t="s">
        <v>38</v>
      </c>
      <c r="G717" s="279" t="s">
        <v>378</v>
      </c>
      <c r="H717" s="279" t="s">
        <v>378</v>
      </c>
      <c r="I717" s="279" t="s">
        <v>1079</v>
      </c>
      <c r="J717" s="281" t="s">
        <v>285</v>
      </c>
      <c r="K717" s="282">
        <v>15.517300000000001</v>
      </c>
      <c r="L717" s="279">
        <v>52</v>
      </c>
      <c r="M717" s="281">
        <f t="shared" si="24"/>
        <v>67.24163333333334</v>
      </c>
      <c r="N717" s="281">
        <f t="shared" si="25"/>
        <v>806.89960000000008</v>
      </c>
      <c r="O717" s="279" t="s">
        <v>286</v>
      </c>
    </row>
    <row r="718" spans="1:15" x14ac:dyDescent="0.3">
      <c r="A718" s="279" t="s">
        <v>1075</v>
      </c>
      <c r="B718" s="279" t="s">
        <v>1254</v>
      </c>
      <c r="C718" s="280" t="s">
        <v>1284</v>
      </c>
      <c r="D718" s="250" t="s">
        <v>50</v>
      </c>
      <c r="E718" s="279" t="s">
        <v>13</v>
      </c>
      <c r="F718" s="279" t="s">
        <v>9</v>
      </c>
      <c r="G718" s="279" t="s">
        <v>373</v>
      </c>
      <c r="H718" s="279" t="s">
        <v>376</v>
      </c>
      <c r="I718" s="279"/>
      <c r="J718" s="281" t="s">
        <v>285</v>
      </c>
      <c r="K718" s="282">
        <v>4.4584999999999999</v>
      </c>
      <c r="L718" s="279">
        <v>250</v>
      </c>
      <c r="M718" s="281">
        <f t="shared" si="24"/>
        <v>92.885416666666671</v>
      </c>
      <c r="N718" s="281">
        <f t="shared" si="25"/>
        <v>1114.625</v>
      </c>
      <c r="O718" s="279" t="s">
        <v>286</v>
      </c>
    </row>
    <row r="719" spans="1:15" x14ac:dyDescent="0.3">
      <c r="A719" s="279" t="s">
        <v>1075</v>
      </c>
      <c r="B719" s="279" t="s">
        <v>1254</v>
      </c>
      <c r="C719" s="280" t="s">
        <v>1266</v>
      </c>
      <c r="D719" s="250" t="s">
        <v>526</v>
      </c>
      <c r="E719" s="279" t="s">
        <v>105</v>
      </c>
      <c r="F719" s="279" t="s">
        <v>9</v>
      </c>
      <c r="G719" s="279" t="s">
        <v>373</v>
      </c>
      <c r="H719" s="279" t="s">
        <v>376</v>
      </c>
      <c r="I719" s="279"/>
      <c r="J719" s="281" t="s">
        <v>285</v>
      </c>
      <c r="K719" s="282">
        <v>3.1354000000000002</v>
      </c>
      <c r="L719" s="279">
        <v>375</v>
      </c>
      <c r="M719" s="281">
        <f t="shared" si="24"/>
        <v>97.981250000000003</v>
      </c>
      <c r="N719" s="281">
        <f t="shared" si="25"/>
        <v>1175.7750000000001</v>
      </c>
      <c r="O719" s="279" t="s">
        <v>286</v>
      </c>
    </row>
    <row r="720" spans="1:15" x14ac:dyDescent="0.3">
      <c r="A720" s="279" t="s">
        <v>1075</v>
      </c>
      <c r="B720" s="279" t="s">
        <v>1254</v>
      </c>
      <c r="C720" s="280" t="s">
        <v>1267</v>
      </c>
      <c r="D720" s="250" t="s">
        <v>526</v>
      </c>
      <c r="E720" s="279" t="s">
        <v>105</v>
      </c>
      <c r="F720" s="279" t="s">
        <v>9</v>
      </c>
      <c r="G720" s="279" t="s">
        <v>373</v>
      </c>
      <c r="H720" s="279" t="s">
        <v>376</v>
      </c>
      <c r="I720" s="279"/>
      <c r="J720" s="281" t="s">
        <v>285</v>
      </c>
      <c r="K720" s="282">
        <v>4.968</v>
      </c>
      <c r="L720" s="279">
        <v>375</v>
      </c>
      <c r="M720" s="281">
        <f t="shared" si="24"/>
        <v>155.25</v>
      </c>
      <c r="N720" s="281">
        <f t="shared" si="25"/>
        <v>1863</v>
      </c>
      <c r="O720" s="279" t="s">
        <v>286</v>
      </c>
    </row>
    <row r="721" spans="1:15" x14ac:dyDescent="0.3">
      <c r="A721" s="279" t="s">
        <v>1075</v>
      </c>
      <c r="B721" s="279" t="s">
        <v>1254</v>
      </c>
      <c r="C721" s="280" t="s">
        <v>1268</v>
      </c>
      <c r="D721" s="250" t="s">
        <v>526</v>
      </c>
      <c r="E721" s="279" t="s">
        <v>105</v>
      </c>
      <c r="F721" s="279" t="s">
        <v>9</v>
      </c>
      <c r="G721" s="279" t="s">
        <v>373</v>
      </c>
      <c r="H721" s="279" t="s">
        <v>376</v>
      </c>
      <c r="I721" s="279"/>
      <c r="J721" s="281" t="s">
        <v>285</v>
      </c>
      <c r="K721" s="282">
        <v>3.137</v>
      </c>
      <c r="L721" s="279">
        <v>375</v>
      </c>
      <c r="M721" s="281">
        <f t="shared" si="24"/>
        <v>98.03125</v>
      </c>
      <c r="N721" s="281">
        <f t="shared" si="25"/>
        <v>1176.375</v>
      </c>
      <c r="O721" s="279" t="s">
        <v>286</v>
      </c>
    </row>
    <row r="722" spans="1:15" x14ac:dyDescent="0.3">
      <c r="A722" s="279" t="s">
        <v>1075</v>
      </c>
      <c r="B722" s="279" t="s">
        <v>1254</v>
      </c>
      <c r="C722" s="280" t="s">
        <v>1269</v>
      </c>
      <c r="D722" s="250" t="s">
        <v>526</v>
      </c>
      <c r="E722" s="279" t="s">
        <v>105</v>
      </c>
      <c r="F722" s="279" t="s">
        <v>9</v>
      </c>
      <c r="G722" s="279" t="s">
        <v>373</v>
      </c>
      <c r="H722" s="279" t="s">
        <v>376</v>
      </c>
      <c r="I722" s="279"/>
      <c r="J722" s="281" t="s">
        <v>285</v>
      </c>
      <c r="K722" s="282">
        <v>6.3643000000000001</v>
      </c>
      <c r="L722" s="279">
        <v>375</v>
      </c>
      <c r="M722" s="281">
        <f t="shared" si="24"/>
        <v>198.88437500000001</v>
      </c>
      <c r="N722" s="281">
        <f t="shared" si="25"/>
        <v>2386.6125000000002</v>
      </c>
      <c r="O722" s="279" t="s">
        <v>286</v>
      </c>
    </row>
    <row r="723" spans="1:15" x14ac:dyDescent="0.3">
      <c r="A723" s="279" t="s">
        <v>1075</v>
      </c>
      <c r="B723" s="279" t="s">
        <v>1254</v>
      </c>
      <c r="C723" s="280" t="s">
        <v>1285</v>
      </c>
      <c r="D723" s="250" t="s">
        <v>514</v>
      </c>
      <c r="E723" s="279" t="s">
        <v>18</v>
      </c>
      <c r="F723" s="279" t="s">
        <v>9</v>
      </c>
      <c r="G723" s="279" t="s">
        <v>373</v>
      </c>
      <c r="H723" s="279" t="s">
        <v>376</v>
      </c>
      <c r="I723" s="279"/>
      <c r="J723" s="281" t="s">
        <v>285</v>
      </c>
      <c r="K723" s="282">
        <v>2.2553000000000001</v>
      </c>
      <c r="L723" s="279">
        <v>4</v>
      </c>
      <c r="M723" s="281">
        <f t="shared" si="24"/>
        <v>0.75176666666666669</v>
      </c>
      <c r="N723" s="281">
        <f t="shared" si="25"/>
        <v>9.0212000000000003</v>
      </c>
      <c r="O723" s="279" t="s">
        <v>286</v>
      </c>
    </row>
    <row r="724" spans="1:15" ht="20.399999999999999" x14ac:dyDescent="0.3">
      <c r="A724" s="279" t="s">
        <v>1075</v>
      </c>
      <c r="B724" s="279" t="s">
        <v>1254</v>
      </c>
      <c r="C724" s="280" t="s">
        <v>1283</v>
      </c>
      <c r="D724" s="250" t="s">
        <v>560</v>
      </c>
      <c r="E724" s="279" t="s">
        <v>20</v>
      </c>
      <c r="F724" s="279" t="s">
        <v>9</v>
      </c>
      <c r="G724" s="279" t="s">
        <v>382</v>
      </c>
      <c r="H724" s="279" t="s">
        <v>382</v>
      </c>
      <c r="I724" s="279"/>
      <c r="J724" s="281" t="s">
        <v>285</v>
      </c>
      <c r="K724" s="282">
        <v>4.3920000000000003</v>
      </c>
      <c r="L724" s="279">
        <v>1</v>
      </c>
      <c r="M724" s="281">
        <f t="shared" si="24"/>
        <v>0.36600000000000005</v>
      </c>
      <c r="N724" s="281">
        <f t="shared" si="25"/>
        <v>4.3920000000000003</v>
      </c>
      <c r="O724" s="279" t="s">
        <v>286</v>
      </c>
    </row>
    <row r="725" spans="1:15" x14ac:dyDescent="0.3">
      <c r="A725" s="279" t="s">
        <v>1075</v>
      </c>
      <c r="B725" s="279" t="s">
        <v>1254</v>
      </c>
      <c r="C725" s="280" t="s">
        <v>1262</v>
      </c>
      <c r="D725" s="250" t="s">
        <v>51</v>
      </c>
      <c r="E725" s="279" t="s">
        <v>39</v>
      </c>
      <c r="F725" s="279" t="s">
        <v>39</v>
      </c>
      <c r="G725" s="279" t="s">
        <v>373</v>
      </c>
      <c r="H725" s="279" t="s">
        <v>376</v>
      </c>
      <c r="I725" s="279"/>
      <c r="J725" s="281" t="s">
        <v>285</v>
      </c>
      <c r="K725" s="282">
        <v>16.780200000000001</v>
      </c>
      <c r="L725" s="279">
        <v>52</v>
      </c>
      <c r="M725" s="281">
        <f t="shared" si="24"/>
        <v>72.714200000000005</v>
      </c>
      <c r="N725" s="281">
        <f t="shared" si="25"/>
        <v>872.57040000000006</v>
      </c>
      <c r="O725" s="279" t="s">
        <v>286</v>
      </c>
    </row>
    <row r="726" spans="1:15" x14ac:dyDescent="0.3">
      <c r="A726" s="279" t="s">
        <v>1075</v>
      </c>
      <c r="B726" s="279" t="s">
        <v>1289</v>
      </c>
      <c r="C726" s="280" t="s">
        <v>1290</v>
      </c>
      <c r="D726" s="250" t="s">
        <v>687</v>
      </c>
      <c r="E726" s="279" t="s">
        <v>104</v>
      </c>
      <c r="F726" s="279" t="s">
        <v>39</v>
      </c>
      <c r="G726" s="279" t="s">
        <v>373</v>
      </c>
      <c r="H726" s="279" t="s">
        <v>1072</v>
      </c>
      <c r="I726" s="279"/>
      <c r="J726" s="281" t="s">
        <v>285</v>
      </c>
      <c r="K726" s="282">
        <v>22.144300000000001</v>
      </c>
      <c r="L726" s="279">
        <v>52</v>
      </c>
      <c r="M726" s="281">
        <f t="shared" si="24"/>
        <v>95.958633333333339</v>
      </c>
      <c r="N726" s="281">
        <f t="shared" si="25"/>
        <v>1151.5036</v>
      </c>
      <c r="O726" s="279" t="s">
        <v>286</v>
      </c>
    </row>
    <row r="727" spans="1:15" x14ac:dyDescent="0.3">
      <c r="A727" s="279" t="s">
        <v>1075</v>
      </c>
      <c r="B727" s="279" t="s">
        <v>1289</v>
      </c>
      <c r="C727" s="280" t="s">
        <v>1291</v>
      </c>
      <c r="D727" s="250" t="s">
        <v>687</v>
      </c>
      <c r="E727" s="279" t="s">
        <v>104</v>
      </c>
      <c r="F727" s="279" t="s">
        <v>39</v>
      </c>
      <c r="G727" s="279" t="s">
        <v>373</v>
      </c>
      <c r="H727" s="279" t="s">
        <v>1072</v>
      </c>
      <c r="I727" s="279"/>
      <c r="J727" s="281" t="s">
        <v>285</v>
      </c>
      <c r="K727" s="282">
        <v>23.7256</v>
      </c>
      <c r="L727" s="279">
        <v>52</v>
      </c>
      <c r="M727" s="281">
        <f t="shared" si="24"/>
        <v>102.81093333333332</v>
      </c>
      <c r="N727" s="281">
        <f t="shared" si="25"/>
        <v>1233.7311999999999</v>
      </c>
      <c r="O727" s="279" t="s">
        <v>286</v>
      </c>
    </row>
    <row r="728" spans="1:15" x14ac:dyDescent="0.3">
      <c r="A728" s="279" t="s">
        <v>1075</v>
      </c>
      <c r="B728" s="279" t="s">
        <v>1289</v>
      </c>
      <c r="C728" s="280" t="s">
        <v>1292</v>
      </c>
      <c r="D728" s="250" t="s">
        <v>687</v>
      </c>
      <c r="E728" s="279" t="s">
        <v>104</v>
      </c>
      <c r="F728" s="279" t="s">
        <v>39</v>
      </c>
      <c r="G728" s="279" t="s">
        <v>373</v>
      </c>
      <c r="H728" s="279" t="s">
        <v>1072</v>
      </c>
      <c r="I728" s="279"/>
      <c r="J728" s="281" t="s">
        <v>285</v>
      </c>
      <c r="K728" s="282">
        <v>17.6356</v>
      </c>
      <c r="L728" s="279">
        <v>52</v>
      </c>
      <c r="M728" s="281">
        <f t="shared" si="24"/>
        <v>76.420933333333338</v>
      </c>
      <c r="N728" s="281">
        <f t="shared" si="25"/>
        <v>917.05119999999999</v>
      </c>
      <c r="O728" s="279" t="s">
        <v>286</v>
      </c>
    </row>
    <row r="729" spans="1:15" x14ac:dyDescent="0.3">
      <c r="A729" s="279" t="s">
        <v>1075</v>
      </c>
      <c r="B729" s="279" t="s">
        <v>1289</v>
      </c>
      <c r="C729" s="280" t="s">
        <v>1293</v>
      </c>
      <c r="D729" s="250" t="s">
        <v>687</v>
      </c>
      <c r="E729" s="279" t="s">
        <v>104</v>
      </c>
      <c r="F729" s="279" t="s">
        <v>39</v>
      </c>
      <c r="G729" s="279" t="s">
        <v>373</v>
      </c>
      <c r="H729" s="279" t="s">
        <v>1072</v>
      </c>
      <c r="I729" s="279"/>
      <c r="J729" s="281" t="s">
        <v>285</v>
      </c>
      <c r="K729" s="282">
        <v>23.7256</v>
      </c>
      <c r="L729" s="279">
        <v>52</v>
      </c>
      <c r="M729" s="281">
        <f t="shared" si="24"/>
        <v>102.81093333333332</v>
      </c>
      <c r="N729" s="281">
        <f t="shared" si="25"/>
        <v>1233.7311999999999</v>
      </c>
      <c r="O729" s="279" t="s">
        <v>286</v>
      </c>
    </row>
    <row r="730" spans="1:15" x14ac:dyDescent="0.3">
      <c r="A730" s="279" t="s">
        <v>1075</v>
      </c>
      <c r="B730" s="279" t="s">
        <v>1289</v>
      </c>
      <c r="C730" s="280" t="s">
        <v>1294</v>
      </c>
      <c r="D730" s="250" t="s">
        <v>687</v>
      </c>
      <c r="E730" s="279" t="s">
        <v>104</v>
      </c>
      <c r="F730" s="279" t="s">
        <v>39</v>
      </c>
      <c r="G730" s="279" t="s">
        <v>373</v>
      </c>
      <c r="H730" s="279" t="s">
        <v>1072</v>
      </c>
      <c r="I730" s="279"/>
      <c r="J730" s="281" t="s">
        <v>285</v>
      </c>
      <c r="K730" s="282">
        <v>23.7256</v>
      </c>
      <c r="L730" s="279">
        <v>52</v>
      </c>
      <c r="M730" s="281">
        <f t="shared" si="24"/>
        <v>102.81093333333332</v>
      </c>
      <c r="N730" s="281">
        <f t="shared" si="25"/>
        <v>1233.7311999999999</v>
      </c>
      <c r="O730" s="279" t="s">
        <v>286</v>
      </c>
    </row>
    <row r="731" spans="1:15" x14ac:dyDescent="0.3">
      <c r="A731" s="279" t="s">
        <v>1075</v>
      </c>
      <c r="B731" s="279" t="s">
        <v>1289</v>
      </c>
      <c r="C731" s="280" t="s">
        <v>1295</v>
      </c>
      <c r="D731" s="250" t="s">
        <v>687</v>
      </c>
      <c r="E731" s="279" t="s">
        <v>104</v>
      </c>
      <c r="F731" s="279" t="s">
        <v>39</v>
      </c>
      <c r="G731" s="279" t="s">
        <v>373</v>
      </c>
      <c r="H731" s="279" t="s">
        <v>1072</v>
      </c>
      <c r="I731" s="279"/>
      <c r="J731" s="281" t="s">
        <v>285</v>
      </c>
      <c r="K731" s="282">
        <v>23.217099999999999</v>
      </c>
      <c r="L731" s="279">
        <v>52</v>
      </c>
      <c r="M731" s="281">
        <f t="shared" si="24"/>
        <v>100.60743333333333</v>
      </c>
      <c r="N731" s="281">
        <f t="shared" si="25"/>
        <v>1207.2891999999999</v>
      </c>
      <c r="O731" s="279" t="s">
        <v>286</v>
      </c>
    </row>
    <row r="732" spans="1:15" x14ac:dyDescent="0.3">
      <c r="A732" s="279" t="s">
        <v>1075</v>
      </c>
      <c r="B732" s="279" t="s">
        <v>1289</v>
      </c>
      <c r="C732" s="280" t="s">
        <v>1296</v>
      </c>
      <c r="D732" s="250" t="s">
        <v>687</v>
      </c>
      <c r="E732" s="279" t="s">
        <v>104</v>
      </c>
      <c r="F732" s="279" t="s">
        <v>39</v>
      </c>
      <c r="G732" s="279" t="s">
        <v>373</v>
      </c>
      <c r="H732" s="279" t="s">
        <v>1072</v>
      </c>
      <c r="I732" s="279"/>
      <c r="J732" s="281" t="s">
        <v>285</v>
      </c>
      <c r="K732" s="282">
        <v>22.956</v>
      </c>
      <c r="L732" s="279">
        <v>52</v>
      </c>
      <c r="M732" s="281">
        <f t="shared" si="24"/>
        <v>99.475999999999999</v>
      </c>
      <c r="N732" s="281">
        <f t="shared" si="25"/>
        <v>1193.712</v>
      </c>
      <c r="O732" s="279" t="s">
        <v>286</v>
      </c>
    </row>
    <row r="733" spans="1:15" x14ac:dyDescent="0.3">
      <c r="A733" s="279" t="s">
        <v>1075</v>
      </c>
      <c r="B733" s="279" t="s">
        <v>1289</v>
      </c>
      <c r="C733" s="280" t="s">
        <v>1297</v>
      </c>
      <c r="D733" s="250" t="s">
        <v>687</v>
      </c>
      <c r="E733" s="279" t="s">
        <v>104</v>
      </c>
      <c r="F733" s="279" t="s">
        <v>39</v>
      </c>
      <c r="G733" s="279" t="s">
        <v>373</v>
      </c>
      <c r="H733" s="279" t="s">
        <v>1072</v>
      </c>
      <c r="I733" s="279"/>
      <c r="J733" s="281" t="s">
        <v>285</v>
      </c>
      <c r="K733" s="282">
        <v>17.670400000000001</v>
      </c>
      <c r="L733" s="279">
        <v>52</v>
      </c>
      <c r="M733" s="281">
        <f t="shared" si="24"/>
        <v>76.571733333333341</v>
      </c>
      <c r="N733" s="281">
        <f t="shared" si="25"/>
        <v>918.86080000000004</v>
      </c>
      <c r="O733" s="279" t="s">
        <v>286</v>
      </c>
    </row>
    <row r="734" spans="1:15" x14ac:dyDescent="0.3">
      <c r="A734" s="279" t="s">
        <v>1075</v>
      </c>
      <c r="B734" s="279" t="s">
        <v>1289</v>
      </c>
      <c r="C734" s="280" t="s">
        <v>1298</v>
      </c>
      <c r="D734" s="250" t="s">
        <v>687</v>
      </c>
      <c r="E734" s="279" t="s">
        <v>104</v>
      </c>
      <c r="F734" s="279" t="s">
        <v>39</v>
      </c>
      <c r="G734" s="279" t="s">
        <v>373</v>
      </c>
      <c r="H734" s="279" t="s">
        <v>1072</v>
      </c>
      <c r="I734" s="279"/>
      <c r="J734" s="281" t="s">
        <v>285</v>
      </c>
      <c r="K734" s="282">
        <v>17.198899999999998</v>
      </c>
      <c r="L734" s="279">
        <v>52</v>
      </c>
      <c r="M734" s="281">
        <f t="shared" si="24"/>
        <v>74.528566666666663</v>
      </c>
      <c r="N734" s="281">
        <f t="shared" si="25"/>
        <v>894.3427999999999</v>
      </c>
      <c r="O734" s="279" t="s">
        <v>286</v>
      </c>
    </row>
    <row r="735" spans="1:15" x14ac:dyDescent="0.3">
      <c r="A735" s="279" t="s">
        <v>1075</v>
      </c>
      <c r="B735" s="279" t="s">
        <v>1289</v>
      </c>
      <c r="C735" s="280" t="s">
        <v>1307</v>
      </c>
      <c r="D735" s="250" t="s">
        <v>687</v>
      </c>
      <c r="E735" s="279" t="s">
        <v>104</v>
      </c>
      <c r="F735" s="279" t="s">
        <v>39</v>
      </c>
      <c r="G735" s="279" t="s">
        <v>373</v>
      </c>
      <c r="H735" s="279" t="s">
        <v>1072</v>
      </c>
      <c r="I735" s="279"/>
      <c r="J735" s="281" t="s">
        <v>285</v>
      </c>
      <c r="K735" s="282">
        <v>17.695799999999998</v>
      </c>
      <c r="L735" s="279">
        <v>52</v>
      </c>
      <c r="M735" s="281">
        <f t="shared" si="24"/>
        <v>76.681799999999996</v>
      </c>
      <c r="N735" s="281">
        <f t="shared" si="25"/>
        <v>920.18159999999989</v>
      </c>
      <c r="O735" s="279" t="s">
        <v>286</v>
      </c>
    </row>
    <row r="736" spans="1:15" x14ac:dyDescent="0.3">
      <c r="A736" s="279" t="s">
        <v>1075</v>
      </c>
      <c r="B736" s="279" t="s">
        <v>1289</v>
      </c>
      <c r="C736" s="280" t="s">
        <v>1308</v>
      </c>
      <c r="D736" s="250" t="s">
        <v>687</v>
      </c>
      <c r="E736" s="279" t="s">
        <v>104</v>
      </c>
      <c r="F736" s="279" t="s">
        <v>39</v>
      </c>
      <c r="G736" s="279" t="s">
        <v>373</v>
      </c>
      <c r="H736" s="279" t="s">
        <v>1072</v>
      </c>
      <c r="I736" s="279"/>
      <c r="J736" s="281" t="s">
        <v>285</v>
      </c>
      <c r="K736" s="282">
        <v>23.7851</v>
      </c>
      <c r="L736" s="279">
        <v>52</v>
      </c>
      <c r="M736" s="281">
        <f t="shared" si="24"/>
        <v>103.06876666666666</v>
      </c>
      <c r="N736" s="281">
        <f t="shared" si="25"/>
        <v>1236.8252</v>
      </c>
      <c r="O736" s="279" t="s">
        <v>286</v>
      </c>
    </row>
    <row r="737" spans="1:15" x14ac:dyDescent="0.3">
      <c r="A737" s="279" t="s">
        <v>1075</v>
      </c>
      <c r="B737" s="279" t="s">
        <v>1289</v>
      </c>
      <c r="C737" s="280" t="s">
        <v>1309</v>
      </c>
      <c r="D737" s="250" t="s">
        <v>687</v>
      </c>
      <c r="E737" s="279" t="s">
        <v>104</v>
      </c>
      <c r="F737" s="279" t="s">
        <v>39</v>
      </c>
      <c r="G737" s="279" t="s">
        <v>373</v>
      </c>
      <c r="H737" s="279" t="s">
        <v>1072</v>
      </c>
      <c r="I737" s="279"/>
      <c r="J737" s="281" t="s">
        <v>285</v>
      </c>
      <c r="K737" s="282">
        <v>17.670400000000001</v>
      </c>
      <c r="L737" s="279">
        <v>52</v>
      </c>
      <c r="M737" s="281">
        <f t="shared" si="24"/>
        <v>76.571733333333341</v>
      </c>
      <c r="N737" s="281">
        <f t="shared" si="25"/>
        <v>918.86080000000004</v>
      </c>
      <c r="O737" s="279" t="s">
        <v>286</v>
      </c>
    </row>
    <row r="738" spans="1:15" x14ac:dyDescent="0.3">
      <c r="A738" s="279" t="s">
        <v>1075</v>
      </c>
      <c r="B738" s="279" t="s">
        <v>1289</v>
      </c>
      <c r="C738" s="280" t="s">
        <v>1310</v>
      </c>
      <c r="D738" s="250" t="s">
        <v>687</v>
      </c>
      <c r="E738" s="279" t="s">
        <v>104</v>
      </c>
      <c r="F738" s="279" t="s">
        <v>39</v>
      </c>
      <c r="G738" s="279" t="s">
        <v>373</v>
      </c>
      <c r="H738" s="279" t="s">
        <v>1072</v>
      </c>
      <c r="I738" s="279"/>
      <c r="J738" s="281" t="s">
        <v>285</v>
      </c>
      <c r="K738" s="282">
        <v>17.670400000000001</v>
      </c>
      <c r="L738" s="279">
        <v>52</v>
      </c>
      <c r="M738" s="281">
        <f t="shared" si="24"/>
        <v>76.571733333333341</v>
      </c>
      <c r="N738" s="281">
        <f t="shared" si="25"/>
        <v>918.86080000000004</v>
      </c>
      <c r="O738" s="279" t="s">
        <v>286</v>
      </c>
    </row>
    <row r="739" spans="1:15" x14ac:dyDescent="0.3">
      <c r="A739" s="279" t="s">
        <v>1075</v>
      </c>
      <c r="B739" s="279" t="s">
        <v>1289</v>
      </c>
      <c r="C739" s="280" t="s">
        <v>1311</v>
      </c>
      <c r="D739" s="250" t="s">
        <v>687</v>
      </c>
      <c r="E739" s="279" t="s">
        <v>104</v>
      </c>
      <c r="F739" s="279" t="s">
        <v>39</v>
      </c>
      <c r="G739" s="279" t="s">
        <v>373</v>
      </c>
      <c r="H739" s="279" t="s">
        <v>1072</v>
      </c>
      <c r="I739" s="279"/>
      <c r="J739" s="281" t="s">
        <v>285</v>
      </c>
      <c r="K739" s="282">
        <v>23.6325</v>
      </c>
      <c r="L739" s="279">
        <v>52</v>
      </c>
      <c r="M739" s="281">
        <f t="shared" si="24"/>
        <v>102.40750000000001</v>
      </c>
      <c r="N739" s="281">
        <f t="shared" si="25"/>
        <v>1228.8900000000001</v>
      </c>
      <c r="O739" s="279" t="s">
        <v>286</v>
      </c>
    </row>
    <row r="740" spans="1:15" x14ac:dyDescent="0.3">
      <c r="A740" s="279" t="s">
        <v>1075</v>
      </c>
      <c r="B740" s="279" t="s">
        <v>1289</v>
      </c>
      <c r="C740" s="280" t="s">
        <v>1313</v>
      </c>
      <c r="D740" s="250" t="s">
        <v>687</v>
      </c>
      <c r="E740" s="279" t="s">
        <v>104</v>
      </c>
      <c r="F740" s="279" t="s">
        <v>39</v>
      </c>
      <c r="G740" s="279" t="s">
        <v>373</v>
      </c>
      <c r="H740" s="279" t="s">
        <v>1072</v>
      </c>
      <c r="I740" s="279"/>
      <c r="J740" s="281" t="s">
        <v>285</v>
      </c>
      <c r="K740" s="282">
        <v>17.600899999999999</v>
      </c>
      <c r="L740" s="279">
        <v>52</v>
      </c>
      <c r="M740" s="281">
        <f t="shared" si="24"/>
        <v>76.270566666666667</v>
      </c>
      <c r="N740" s="281">
        <f t="shared" si="25"/>
        <v>915.24680000000001</v>
      </c>
      <c r="O740" s="279" t="s">
        <v>286</v>
      </c>
    </row>
    <row r="741" spans="1:15" x14ac:dyDescent="0.3">
      <c r="A741" s="279" t="s">
        <v>1075</v>
      </c>
      <c r="B741" s="279" t="s">
        <v>1289</v>
      </c>
      <c r="C741" s="280" t="s">
        <v>1314</v>
      </c>
      <c r="D741" s="250" t="s">
        <v>687</v>
      </c>
      <c r="E741" s="279" t="s">
        <v>104</v>
      </c>
      <c r="F741" s="279" t="s">
        <v>39</v>
      </c>
      <c r="G741" s="279" t="s">
        <v>373</v>
      </c>
      <c r="H741" s="279" t="s">
        <v>1072</v>
      </c>
      <c r="I741" s="279"/>
      <c r="J741" s="281" t="s">
        <v>285</v>
      </c>
      <c r="K741" s="282">
        <v>23.2272</v>
      </c>
      <c r="L741" s="279">
        <v>52</v>
      </c>
      <c r="M741" s="281">
        <f t="shared" si="24"/>
        <v>100.6512</v>
      </c>
      <c r="N741" s="281">
        <f t="shared" si="25"/>
        <v>1207.8144</v>
      </c>
      <c r="O741" s="279" t="s">
        <v>286</v>
      </c>
    </row>
    <row r="742" spans="1:15" x14ac:dyDescent="0.3">
      <c r="A742" s="279" t="s">
        <v>1075</v>
      </c>
      <c r="B742" s="279" t="s">
        <v>1289</v>
      </c>
      <c r="C742" s="280" t="s">
        <v>1306</v>
      </c>
      <c r="D742" s="250" t="s">
        <v>700</v>
      </c>
      <c r="E742" s="279" t="s">
        <v>2</v>
      </c>
      <c r="F742" s="279" t="s">
        <v>39</v>
      </c>
      <c r="G742" s="279" t="s">
        <v>373</v>
      </c>
      <c r="H742" s="279" t="s">
        <v>1072</v>
      </c>
      <c r="I742" s="279"/>
      <c r="J742" s="281" t="s">
        <v>285</v>
      </c>
      <c r="K742" s="282">
        <v>34.359099999999998</v>
      </c>
      <c r="L742" s="279">
        <v>250</v>
      </c>
      <c r="M742" s="281">
        <f t="shared" si="24"/>
        <v>715.8145833333333</v>
      </c>
      <c r="N742" s="281">
        <f t="shared" si="25"/>
        <v>8589.7749999999996</v>
      </c>
      <c r="O742" s="279" t="s">
        <v>286</v>
      </c>
    </row>
    <row r="743" spans="1:15" x14ac:dyDescent="0.3">
      <c r="A743" s="279" t="s">
        <v>1075</v>
      </c>
      <c r="B743" s="279" t="s">
        <v>1289</v>
      </c>
      <c r="C743" s="280" t="s">
        <v>1299</v>
      </c>
      <c r="D743" s="250" t="s">
        <v>587</v>
      </c>
      <c r="E743" s="279" t="s">
        <v>7</v>
      </c>
      <c r="F743" s="279" t="s">
        <v>39</v>
      </c>
      <c r="G743" s="279" t="s">
        <v>378</v>
      </c>
      <c r="H743" s="279" t="s">
        <v>378</v>
      </c>
      <c r="I743" s="279"/>
      <c r="J743" s="281" t="s">
        <v>285</v>
      </c>
      <c r="K743" s="282">
        <v>37.430399999999999</v>
      </c>
      <c r="L743" s="279">
        <v>52</v>
      </c>
      <c r="M743" s="281">
        <f t="shared" si="24"/>
        <v>162.19839999999999</v>
      </c>
      <c r="N743" s="281">
        <f t="shared" si="25"/>
        <v>1946.3807999999999</v>
      </c>
      <c r="O743" s="279" t="s">
        <v>286</v>
      </c>
    </row>
    <row r="744" spans="1:15" x14ac:dyDescent="0.3">
      <c r="A744" s="279" t="s">
        <v>1075</v>
      </c>
      <c r="B744" s="279" t="s">
        <v>1289</v>
      </c>
      <c r="C744" s="280" t="s">
        <v>1305</v>
      </c>
      <c r="D744" s="250" t="s">
        <v>587</v>
      </c>
      <c r="E744" s="279" t="s">
        <v>7</v>
      </c>
      <c r="F744" s="279" t="s">
        <v>38</v>
      </c>
      <c r="G744" s="279" t="s">
        <v>378</v>
      </c>
      <c r="H744" s="279" t="s">
        <v>378</v>
      </c>
      <c r="I744" s="279" t="s">
        <v>1079</v>
      </c>
      <c r="J744" s="281" t="s">
        <v>285</v>
      </c>
      <c r="K744" s="282">
        <v>2.1375000000000002</v>
      </c>
      <c r="L744" s="279">
        <v>52</v>
      </c>
      <c r="M744" s="281">
        <f t="shared" si="24"/>
        <v>9.2625000000000011</v>
      </c>
      <c r="N744" s="281">
        <f t="shared" si="25"/>
        <v>111.15</v>
      </c>
      <c r="O744" s="279" t="s">
        <v>286</v>
      </c>
    </row>
    <row r="745" spans="1:15" x14ac:dyDescent="0.3">
      <c r="A745" s="279" t="s">
        <v>1075</v>
      </c>
      <c r="B745" s="279" t="s">
        <v>1289</v>
      </c>
      <c r="C745" s="280" t="s">
        <v>1315</v>
      </c>
      <c r="D745" s="250" t="s">
        <v>587</v>
      </c>
      <c r="E745" s="279" t="s">
        <v>7</v>
      </c>
      <c r="F745" s="279" t="s">
        <v>39</v>
      </c>
      <c r="G745" s="279" t="s">
        <v>378</v>
      </c>
      <c r="H745" s="279" t="s">
        <v>378</v>
      </c>
      <c r="I745" s="279"/>
      <c r="J745" s="281" t="s">
        <v>285</v>
      </c>
      <c r="K745" s="282">
        <v>37.44</v>
      </c>
      <c r="L745" s="279">
        <v>52</v>
      </c>
      <c r="M745" s="281">
        <f t="shared" si="24"/>
        <v>162.23999999999998</v>
      </c>
      <c r="N745" s="281">
        <f t="shared" si="25"/>
        <v>1946.8799999999999</v>
      </c>
      <c r="O745" s="279" t="s">
        <v>286</v>
      </c>
    </row>
    <row r="746" spans="1:15" ht="20.399999999999999" x14ac:dyDescent="0.3">
      <c r="A746" s="279" t="s">
        <v>1075</v>
      </c>
      <c r="B746" s="279" t="s">
        <v>1289</v>
      </c>
      <c r="C746" s="280" t="s">
        <v>1319</v>
      </c>
      <c r="D746" s="250" t="s">
        <v>587</v>
      </c>
      <c r="E746" s="279" t="s">
        <v>7</v>
      </c>
      <c r="F746" s="279" t="s">
        <v>39</v>
      </c>
      <c r="G746" s="279" t="s">
        <v>378</v>
      </c>
      <c r="H746" s="279" t="s">
        <v>378</v>
      </c>
      <c r="I746" s="250" t="s">
        <v>1096</v>
      </c>
      <c r="J746" s="281" t="s">
        <v>285</v>
      </c>
      <c r="K746" s="282">
        <v>16.300799999999999</v>
      </c>
      <c r="L746" s="279">
        <v>52</v>
      </c>
      <c r="M746" s="281">
        <f t="shared" si="24"/>
        <v>70.636799999999994</v>
      </c>
      <c r="N746" s="281">
        <f t="shared" si="25"/>
        <v>847.64159999999993</v>
      </c>
      <c r="O746" s="279" t="s">
        <v>286</v>
      </c>
    </row>
    <row r="747" spans="1:15" x14ac:dyDescent="0.3">
      <c r="A747" s="279" t="s">
        <v>1075</v>
      </c>
      <c r="B747" s="279" t="s">
        <v>1289</v>
      </c>
      <c r="C747" s="280" t="s">
        <v>1321</v>
      </c>
      <c r="D747" s="250" t="s">
        <v>587</v>
      </c>
      <c r="E747" s="279" t="s">
        <v>7</v>
      </c>
      <c r="F747" s="279" t="s">
        <v>38</v>
      </c>
      <c r="G747" s="279" t="s">
        <v>378</v>
      </c>
      <c r="H747" s="279" t="s">
        <v>378</v>
      </c>
      <c r="I747" s="279" t="s">
        <v>1079</v>
      </c>
      <c r="J747" s="281" t="s">
        <v>285</v>
      </c>
      <c r="K747" s="282">
        <v>2.1675</v>
      </c>
      <c r="L747" s="279">
        <v>52</v>
      </c>
      <c r="M747" s="281">
        <f t="shared" si="24"/>
        <v>9.3925000000000001</v>
      </c>
      <c r="N747" s="281">
        <f t="shared" si="25"/>
        <v>112.71</v>
      </c>
      <c r="O747" s="279" t="s">
        <v>286</v>
      </c>
    </row>
    <row r="748" spans="1:15" x14ac:dyDescent="0.3">
      <c r="A748" s="279" t="s">
        <v>1075</v>
      </c>
      <c r="B748" s="279" t="s">
        <v>1289</v>
      </c>
      <c r="C748" s="280" t="s">
        <v>1304</v>
      </c>
      <c r="D748" s="250" t="s">
        <v>509</v>
      </c>
      <c r="E748" s="279" t="s">
        <v>11</v>
      </c>
      <c r="F748" s="279" t="s">
        <v>38</v>
      </c>
      <c r="G748" s="279" t="s">
        <v>378</v>
      </c>
      <c r="H748" s="279" t="s">
        <v>378</v>
      </c>
      <c r="I748" s="279" t="s">
        <v>1079</v>
      </c>
      <c r="J748" s="281" t="s">
        <v>285</v>
      </c>
      <c r="K748" s="282">
        <v>15.470499999999999</v>
      </c>
      <c r="L748" s="279">
        <v>52</v>
      </c>
      <c r="M748" s="281">
        <f t="shared" si="24"/>
        <v>67.038833333333329</v>
      </c>
      <c r="N748" s="281">
        <f t="shared" si="25"/>
        <v>804.46600000000001</v>
      </c>
      <c r="O748" s="279" t="s">
        <v>286</v>
      </c>
    </row>
    <row r="749" spans="1:15" x14ac:dyDescent="0.3">
      <c r="A749" s="279" t="s">
        <v>1075</v>
      </c>
      <c r="B749" s="279" t="s">
        <v>1289</v>
      </c>
      <c r="C749" s="280" t="s">
        <v>1320</v>
      </c>
      <c r="D749" s="250" t="s">
        <v>509</v>
      </c>
      <c r="E749" s="279" t="s">
        <v>11</v>
      </c>
      <c r="F749" s="279" t="s">
        <v>38</v>
      </c>
      <c r="G749" s="279" t="s">
        <v>378</v>
      </c>
      <c r="H749" s="279" t="s">
        <v>378</v>
      </c>
      <c r="I749" s="279" t="s">
        <v>1079</v>
      </c>
      <c r="J749" s="281" t="s">
        <v>285</v>
      </c>
      <c r="K749" s="282">
        <v>15.519</v>
      </c>
      <c r="L749" s="279">
        <v>52</v>
      </c>
      <c r="M749" s="281">
        <f t="shared" si="24"/>
        <v>67.249000000000009</v>
      </c>
      <c r="N749" s="281">
        <f t="shared" si="25"/>
        <v>806.98800000000006</v>
      </c>
      <c r="O749" s="279" t="s">
        <v>286</v>
      </c>
    </row>
    <row r="750" spans="1:15" x14ac:dyDescent="0.3">
      <c r="A750" s="279" t="s">
        <v>1075</v>
      </c>
      <c r="B750" s="279" t="s">
        <v>1289</v>
      </c>
      <c r="C750" s="280" t="s">
        <v>1317</v>
      </c>
      <c r="D750" s="250" t="s">
        <v>50</v>
      </c>
      <c r="E750" s="279" t="s">
        <v>13</v>
      </c>
      <c r="F750" s="279" t="s">
        <v>9</v>
      </c>
      <c r="G750" s="279" t="s">
        <v>373</v>
      </c>
      <c r="H750" s="279" t="s">
        <v>376</v>
      </c>
      <c r="I750" s="279"/>
      <c r="J750" s="281" t="s">
        <v>285</v>
      </c>
      <c r="K750" s="282">
        <v>4.4584999999999999</v>
      </c>
      <c r="L750" s="279">
        <v>250</v>
      </c>
      <c r="M750" s="281">
        <f t="shared" si="24"/>
        <v>92.885416666666671</v>
      </c>
      <c r="N750" s="281">
        <f t="shared" si="25"/>
        <v>1114.625</v>
      </c>
      <c r="O750" s="279" t="s">
        <v>286</v>
      </c>
    </row>
    <row r="751" spans="1:15" x14ac:dyDescent="0.3">
      <c r="A751" s="279" t="s">
        <v>1075</v>
      </c>
      <c r="B751" s="279" t="s">
        <v>1289</v>
      </c>
      <c r="C751" s="280" t="s">
        <v>1300</v>
      </c>
      <c r="D751" s="250" t="s">
        <v>526</v>
      </c>
      <c r="E751" s="279" t="s">
        <v>105</v>
      </c>
      <c r="F751" s="279" t="s">
        <v>9</v>
      </c>
      <c r="G751" s="279" t="s">
        <v>373</v>
      </c>
      <c r="H751" s="279" t="s">
        <v>376</v>
      </c>
      <c r="I751" s="279"/>
      <c r="J751" s="281" t="s">
        <v>285</v>
      </c>
      <c r="K751" s="282">
        <v>3.1354000000000002</v>
      </c>
      <c r="L751" s="279">
        <v>375</v>
      </c>
      <c r="M751" s="281">
        <f t="shared" si="24"/>
        <v>97.981250000000003</v>
      </c>
      <c r="N751" s="281">
        <f t="shared" si="25"/>
        <v>1175.7750000000001</v>
      </c>
      <c r="O751" s="279" t="s">
        <v>286</v>
      </c>
    </row>
    <row r="752" spans="1:15" x14ac:dyDescent="0.3">
      <c r="A752" s="279" t="s">
        <v>1075</v>
      </c>
      <c r="B752" s="279" t="s">
        <v>1289</v>
      </c>
      <c r="C752" s="280" t="s">
        <v>1301</v>
      </c>
      <c r="D752" s="250" t="s">
        <v>526</v>
      </c>
      <c r="E752" s="279" t="s">
        <v>105</v>
      </c>
      <c r="F752" s="279" t="s">
        <v>9</v>
      </c>
      <c r="G752" s="279" t="s">
        <v>373</v>
      </c>
      <c r="H752" s="279" t="s">
        <v>376</v>
      </c>
      <c r="I752" s="279"/>
      <c r="J752" s="281" t="s">
        <v>285</v>
      </c>
      <c r="K752" s="282">
        <v>4.968</v>
      </c>
      <c r="L752" s="279">
        <v>375</v>
      </c>
      <c r="M752" s="281">
        <f t="shared" si="24"/>
        <v>155.25</v>
      </c>
      <c r="N752" s="281">
        <f t="shared" si="25"/>
        <v>1863</v>
      </c>
      <c r="O752" s="279" t="s">
        <v>286</v>
      </c>
    </row>
    <row r="753" spans="1:15" x14ac:dyDescent="0.3">
      <c r="A753" s="279" t="s">
        <v>1075</v>
      </c>
      <c r="B753" s="279" t="s">
        <v>1289</v>
      </c>
      <c r="C753" s="280" t="s">
        <v>1302</v>
      </c>
      <c r="D753" s="250" t="s">
        <v>526</v>
      </c>
      <c r="E753" s="279" t="s">
        <v>105</v>
      </c>
      <c r="F753" s="279" t="s">
        <v>9</v>
      </c>
      <c r="G753" s="279" t="s">
        <v>373</v>
      </c>
      <c r="H753" s="279" t="s">
        <v>376</v>
      </c>
      <c r="I753" s="279"/>
      <c r="J753" s="281" t="s">
        <v>285</v>
      </c>
      <c r="K753" s="282">
        <v>3.137</v>
      </c>
      <c r="L753" s="279">
        <v>375</v>
      </c>
      <c r="M753" s="281">
        <f t="shared" si="24"/>
        <v>98.03125</v>
      </c>
      <c r="N753" s="281">
        <f t="shared" si="25"/>
        <v>1176.375</v>
      </c>
      <c r="O753" s="279" t="s">
        <v>286</v>
      </c>
    </row>
    <row r="754" spans="1:15" x14ac:dyDescent="0.3">
      <c r="A754" s="279" t="s">
        <v>1075</v>
      </c>
      <c r="B754" s="279" t="s">
        <v>1289</v>
      </c>
      <c r="C754" s="280" t="s">
        <v>1303</v>
      </c>
      <c r="D754" s="250" t="s">
        <v>526</v>
      </c>
      <c r="E754" s="279" t="s">
        <v>105</v>
      </c>
      <c r="F754" s="279" t="s">
        <v>9</v>
      </c>
      <c r="G754" s="279" t="s">
        <v>373</v>
      </c>
      <c r="H754" s="279" t="s">
        <v>376</v>
      </c>
      <c r="I754" s="279"/>
      <c r="J754" s="281" t="s">
        <v>285</v>
      </c>
      <c r="K754" s="282">
        <v>6.3643000000000001</v>
      </c>
      <c r="L754" s="279">
        <v>375</v>
      </c>
      <c r="M754" s="281">
        <f t="shared" si="24"/>
        <v>198.88437500000001</v>
      </c>
      <c r="N754" s="281">
        <f t="shared" si="25"/>
        <v>2386.6125000000002</v>
      </c>
      <c r="O754" s="279" t="s">
        <v>286</v>
      </c>
    </row>
    <row r="755" spans="1:15" x14ac:dyDescent="0.3">
      <c r="A755" s="279" t="s">
        <v>1075</v>
      </c>
      <c r="B755" s="279" t="s">
        <v>1289</v>
      </c>
      <c r="C755" s="280" t="s">
        <v>1318</v>
      </c>
      <c r="D755" s="250" t="s">
        <v>514</v>
      </c>
      <c r="E755" s="279" t="s">
        <v>18</v>
      </c>
      <c r="F755" s="279" t="s">
        <v>9</v>
      </c>
      <c r="G755" s="279" t="s">
        <v>373</v>
      </c>
      <c r="H755" s="279" t="s">
        <v>376</v>
      </c>
      <c r="I755" s="279"/>
      <c r="J755" s="281" t="s">
        <v>285</v>
      </c>
      <c r="K755" s="282">
        <v>2.2553000000000001</v>
      </c>
      <c r="L755" s="279">
        <v>4</v>
      </c>
      <c r="M755" s="281">
        <f t="shared" si="24"/>
        <v>0.75176666666666669</v>
      </c>
      <c r="N755" s="281">
        <f t="shared" si="25"/>
        <v>9.0212000000000003</v>
      </c>
      <c r="O755" s="279" t="s">
        <v>286</v>
      </c>
    </row>
    <row r="756" spans="1:15" ht="20.399999999999999" x14ac:dyDescent="0.3">
      <c r="A756" s="279" t="s">
        <v>1075</v>
      </c>
      <c r="B756" s="279" t="s">
        <v>1289</v>
      </c>
      <c r="C756" s="280" t="s">
        <v>1316</v>
      </c>
      <c r="D756" s="250" t="s">
        <v>560</v>
      </c>
      <c r="E756" s="279" t="s">
        <v>20</v>
      </c>
      <c r="F756" s="279" t="s">
        <v>9</v>
      </c>
      <c r="G756" s="279" t="s">
        <v>382</v>
      </c>
      <c r="H756" s="279" t="s">
        <v>382</v>
      </c>
      <c r="I756" s="279"/>
      <c r="J756" s="281" t="s">
        <v>285</v>
      </c>
      <c r="K756" s="282">
        <v>4.3920000000000003</v>
      </c>
      <c r="L756" s="279">
        <v>1</v>
      </c>
      <c r="M756" s="281">
        <f t="shared" si="24"/>
        <v>0.36600000000000005</v>
      </c>
      <c r="N756" s="281">
        <f t="shared" si="25"/>
        <v>4.3920000000000003</v>
      </c>
      <c r="O756" s="279" t="s">
        <v>286</v>
      </c>
    </row>
    <row r="757" spans="1:15" x14ac:dyDescent="0.3">
      <c r="A757" s="279" t="s">
        <v>1075</v>
      </c>
      <c r="B757" s="279" t="s">
        <v>1289</v>
      </c>
      <c r="C757" s="280" t="s">
        <v>1312</v>
      </c>
      <c r="D757" s="250" t="s">
        <v>51</v>
      </c>
      <c r="E757" s="279" t="s">
        <v>39</v>
      </c>
      <c r="F757" s="279" t="s">
        <v>39</v>
      </c>
      <c r="G757" s="279" t="s">
        <v>373</v>
      </c>
      <c r="H757" s="279" t="s">
        <v>376</v>
      </c>
      <c r="I757" s="279"/>
      <c r="J757" s="281" t="s">
        <v>285</v>
      </c>
      <c r="K757" s="282">
        <v>16.7851</v>
      </c>
      <c r="L757" s="279">
        <v>52</v>
      </c>
      <c r="M757" s="281">
        <f t="shared" si="24"/>
        <v>72.735433333333333</v>
      </c>
      <c r="N757" s="281">
        <f t="shared" si="25"/>
        <v>872.8252</v>
      </c>
      <c r="O757" s="279" t="s">
        <v>286</v>
      </c>
    </row>
    <row r="758" spans="1:15" x14ac:dyDescent="0.3">
      <c r="A758" s="279" t="s">
        <v>1075</v>
      </c>
      <c r="B758" s="279" t="s">
        <v>1322</v>
      </c>
      <c r="C758" s="280" t="s">
        <v>1323</v>
      </c>
      <c r="D758" s="250" t="s">
        <v>687</v>
      </c>
      <c r="E758" s="279" t="s">
        <v>104</v>
      </c>
      <c r="F758" s="279" t="s">
        <v>39</v>
      </c>
      <c r="G758" s="279" t="s">
        <v>373</v>
      </c>
      <c r="H758" s="279" t="s">
        <v>1072</v>
      </c>
      <c r="I758" s="279"/>
      <c r="J758" s="281" t="s">
        <v>285</v>
      </c>
      <c r="K758" s="282">
        <v>34.324300000000001</v>
      </c>
      <c r="L758" s="279">
        <v>52</v>
      </c>
      <c r="M758" s="281">
        <f t="shared" si="24"/>
        <v>148.73863333333335</v>
      </c>
      <c r="N758" s="281">
        <f t="shared" si="25"/>
        <v>1784.8636000000001</v>
      </c>
      <c r="O758" s="279" t="s">
        <v>286</v>
      </c>
    </row>
    <row r="759" spans="1:15" x14ac:dyDescent="0.3">
      <c r="A759" s="279" t="s">
        <v>1075</v>
      </c>
      <c r="B759" s="279" t="s">
        <v>1322</v>
      </c>
      <c r="C759" s="280" t="s">
        <v>1324</v>
      </c>
      <c r="D759" s="250" t="s">
        <v>687</v>
      </c>
      <c r="E759" s="279" t="s">
        <v>104</v>
      </c>
      <c r="F759" s="279" t="s">
        <v>39</v>
      </c>
      <c r="G759" s="279" t="s">
        <v>373</v>
      </c>
      <c r="H759" s="279" t="s">
        <v>1072</v>
      </c>
      <c r="I759" s="279"/>
      <c r="J759" s="281" t="s">
        <v>285</v>
      </c>
      <c r="K759" s="282">
        <v>17.6356</v>
      </c>
      <c r="L759" s="279">
        <v>52</v>
      </c>
      <c r="M759" s="281">
        <f t="shared" si="24"/>
        <v>76.420933333333338</v>
      </c>
      <c r="N759" s="281">
        <f t="shared" si="25"/>
        <v>917.05119999999999</v>
      </c>
      <c r="O759" s="279" t="s">
        <v>286</v>
      </c>
    </row>
    <row r="760" spans="1:15" x14ac:dyDescent="0.3">
      <c r="A760" s="279" t="s">
        <v>1075</v>
      </c>
      <c r="B760" s="279" t="s">
        <v>1322</v>
      </c>
      <c r="C760" s="280" t="s">
        <v>1325</v>
      </c>
      <c r="D760" s="250" t="s">
        <v>687</v>
      </c>
      <c r="E760" s="279" t="s">
        <v>104</v>
      </c>
      <c r="F760" s="279" t="s">
        <v>39</v>
      </c>
      <c r="G760" s="279" t="s">
        <v>373</v>
      </c>
      <c r="H760" s="279" t="s">
        <v>1072</v>
      </c>
      <c r="I760" s="279"/>
      <c r="J760" s="281" t="s">
        <v>285</v>
      </c>
      <c r="K760" s="282">
        <v>17.6356</v>
      </c>
      <c r="L760" s="279">
        <v>52</v>
      </c>
      <c r="M760" s="281">
        <f t="shared" si="24"/>
        <v>76.420933333333338</v>
      </c>
      <c r="N760" s="281">
        <f t="shared" si="25"/>
        <v>917.05119999999999</v>
      </c>
      <c r="O760" s="279" t="s">
        <v>286</v>
      </c>
    </row>
    <row r="761" spans="1:15" x14ac:dyDescent="0.3">
      <c r="A761" s="279" t="s">
        <v>1075</v>
      </c>
      <c r="B761" s="279" t="s">
        <v>1322</v>
      </c>
      <c r="C761" s="280" t="s">
        <v>1326</v>
      </c>
      <c r="D761" s="250" t="s">
        <v>687</v>
      </c>
      <c r="E761" s="279" t="s">
        <v>104</v>
      </c>
      <c r="F761" s="279" t="s">
        <v>39</v>
      </c>
      <c r="G761" s="279" t="s">
        <v>373</v>
      </c>
      <c r="H761" s="279" t="s">
        <v>1072</v>
      </c>
      <c r="I761" s="279"/>
      <c r="J761" s="281" t="s">
        <v>285</v>
      </c>
      <c r="K761" s="282">
        <v>17.6356</v>
      </c>
      <c r="L761" s="279">
        <v>52</v>
      </c>
      <c r="M761" s="281">
        <f t="shared" si="24"/>
        <v>76.420933333333338</v>
      </c>
      <c r="N761" s="281">
        <f t="shared" si="25"/>
        <v>917.05119999999999</v>
      </c>
      <c r="O761" s="279" t="s">
        <v>286</v>
      </c>
    </row>
    <row r="762" spans="1:15" x14ac:dyDescent="0.3">
      <c r="A762" s="279" t="s">
        <v>1075</v>
      </c>
      <c r="B762" s="279" t="s">
        <v>1322</v>
      </c>
      <c r="C762" s="280" t="s">
        <v>1327</v>
      </c>
      <c r="D762" s="250" t="s">
        <v>687</v>
      </c>
      <c r="E762" s="279" t="s">
        <v>104</v>
      </c>
      <c r="F762" s="279" t="s">
        <v>39</v>
      </c>
      <c r="G762" s="279" t="s">
        <v>373</v>
      </c>
      <c r="H762" s="279" t="s">
        <v>1072</v>
      </c>
      <c r="I762" s="279"/>
      <c r="J762" s="281" t="s">
        <v>285</v>
      </c>
      <c r="K762" s="282">
        <v>17.6356</v>
      </c>
      <c r="L762" s="279">
        <v>52</v>
      </c>
      <c r="M762" s="281">
        <f t="shared" si="24"/>
        <v>76.420933333333338</v>
      </c>
      <c r="N762" s="281">
        <f t="shared" si="25"/>
        <v>917.05119999999999</v>
      </c>
      <c r="O762" s="279" t="s">
        <v>286</v>
      </c>
    </row>
    <row r="763" spans="1:15" x14ac:dyDescent="0.3">
      <c r="A763" s="279" t="s">
        <v>1075</v>
      </c>
      <c r="B763" s="279" t="s">
        <v>1322</v>
      </c>
      <c r="C763" s="280" t="s">
        <v>1328</v>
      </c>
      <c r="D763" s="250" t="s">
        <v>687</v>
      </c>
      <c r="E763" s="279" t="s">
        <v>104</v>
      </c>
      <c r="F763" s="279" t="s">
        <v>39</v>
      </c>
      <c r="G763" s="279" t="s">
        <v>373</v>
      </c>
      <c r="H763" s="279" t="s">
        <v>1072</v>
      </c>
      <c r="I763" s="279"/>
      <c r="J763" s="281" t="s">
        <v>285</v>
      </c>
      <c r="K763" s="282">
        <v>29.307099999999998</v>
      </c>
      <c r="L763" s="279">
        <v>52</v>
      </c>
      <c r="M763" s="281">
        <f t="shared" si="24"/>
        <v>126.99743333333333</v>
      </c>
      <c r="N763" s="281">
        <f t="shared" si="25"/>
        <v>1523.9692</v>
      </c>
      <c r="O763" s="279" t="s">
        <v>286</v>
      </c>
    </row>
    <row r="764" spans="1:15" x14ac:dyDescent="0.3">
      <c r="A764" s="279" t="s">
        <v>1075</v>
      </c>
      <c r="B764" s="279" t="s">
        <v>1322</v>
      </c>
      <c r="C764" s="280" t="s">
        <v>1330</v>
      </c>
      <c r="D764" s="250" t="s">
        <v>687</v>
      </c>
      <c r="E764" s="279" t="s">
        <v>104</v>
      </c>
      <c r="F764" s="279" t="s">
        <v>39</v>
      </c>
      <c r="G764" s="279" t="s">
        <v>373</v>
      </c>
      <c r="H764" s="279" t="s">
        <v>1072</v>
      </c>
      <c r="I764" s="279"/>
      <c r="J764" s="281" t="s">
        <v>285</v>
      </c>
      <c r="K764" s="282">
        <v>17.670400000000001</v>
      </c>
      <c r="L764" s="279">
        <v>52</v>
      </c>
      <c r="M764" s="281">
        <f t="shared" si="24"/>
        <v>76.571733333333341</v>
      </c>
      <c r="N764" s="281">
        <f t="shared" si="25"/>
        <v>918.86080000000004</v>
      </c>
      <c r="O764" s="279" t="s">
        <v>286</v>
      </c>
    </row>
    <row r="765" spans="1:15" x14ac:dyDescent="0.3">
      <c r="A765" s="279" t="s">
        <v>1075</v>
      </c>
      <c r="B765" s="279" t="s">
        <v>1322</v>
      </c>
      <c r="C765" s="280" t="s">
        <v>1331</v>
      </c>
      <c r="D765" s="250" t="s">
        <v>687</v>
      </c>
      <c r="E765" s="279" t="s">
        <v>104</v>
      </c>
      <c r="F765" s="279" t="s">
        <v>39</v>
      </c>
      <c r="G765" s="279" t="s">
        <v>373</v>
      </c>
      <c r="H765" s="279" t="s">
        <v>1072</v>
      </c>
      <c r="I765" s="279"/>
      <c r="J765" s="281" t="s">
        <v>285</v>
      </c>
      <c r="K765" s="282">
        <v>23.300899999999999</v>
      </c>
      <c r="L765" s="279">
        <v>52</v>
      </c>
      <c r="M765" s="281">
        <f t="shared" si="24"/>
        <v>100.97056666666667</v>
      </c>
      <c r="N765" s="281">
        <f t="shared" si="25"/>
        <v>1211.6468</v>
      </c>
      <c r="O765" s="279" t="s">
        <v>286</v>
      </c>
    </row>
    <row r="766" spans="1:15" x14ac:dyDescent="0.3">
      <c r="A766" s="279" t="s">
        <v>1075</v>
      </c>
      <c r="B766" s="279" t="s">
        <v>1322</v>
      </c>
      <c r="C766" s="280" t="s">
        <v>1339</v>
      </c>
      <c r="D766" s="250" t="s">
        <v>687</v>
      </c>
      <c r="E766" s="279" t="s">
        <v>104</v>
      </c>
      <c r="F766" s="279" t="s">
        <v>39</v>
      </c>
      <c r="G766" s="279" t="s">
        <v>373</v>
      </c>
      <c r="H766" s="279" t="s">
        <v>1072</v>
      </c>
      <c r="I766" s="279"/>
      <c r="J766" s="281" t="s">
        <v>285</v>
      </c>
      <c r="K766" s="282">
        <v>34.359099999999998</v>
      </c>
      <c r="L766" s="279">
        <v>52</v>
      </c>
      <c r="M766" s="281">
        <f t="shared" si="24"/>
        <v>148.88943333333333</v>
      </c>
      <c r="N766" s="281">
        <f t="shared" si="25"/>
        <v>1786.6732</v>
      </c>
      <c r="O766" s="279" t="s">
        <v>286</v>
      </c>
    </row>
    <row r="767" spans="1:15" x14ac:dyDescent="0.3">
      <c r="A767" s="279" t="s">
        <v>1075</v>
      </c>
      <c r="B767" s="279" t="s">
        <v>1322</v>
      </c>
      <c r="C767" s="280" t="s">
        <v>1340</v>
      </c>
      <c r="D767" s="250" t="s">
        <v>687</v>
      </c>
      <c r="E767" s="279" t="s">
        <v>104</v>
      </c>
      <c r="F767" s="279" t="s">
        <v>39</v>
      </c>
      <c r="G767" s="279" t="s">
        <v>373</v>
      </c>
      <c r="H767" s="279" t="s">
        <v>1072</v>
      </c>
      <c r="I767" s="279"/>
      <c r="J767" s="281" t="s">
        <v>285</v>
      </c>
      <c r="K767" s="282">
        <v>23.797799999999999</v>
      </c>
      <c r="L767" s="279">
        <v>52</v>
      </c>
      <c r="M767" s="281">
        <f t="shared" si="24"/>
        <v>103.1238</v>
      </c>
      <c r="N767" s="281">
        <f t="shared" si="25"/>
        <v>1237.4856</v>
      </c>
      <c r="O767" s="279" t="s">
        <v>286</v>
      </c>
    </row>
    <row r="768" spans="1:15" x14ac:dyDescent="0.3">
      <c r="A768" s="279" t="s">
        <v>1075</v>
      </c>
      <c r="B768" s="279" t="s">
        <v>1322</v>
      </c>
      <c r="C768" s="280" t="s">
        <v>1341</v>
      </c>
      <c r="D768" s="250" t="s">
        <v>687</v>
      </c>
      <c r="E768" s="279" t="s">
        <v>104</v>
      </c>
      <c r="F768" s="279" t="s">
        <v>39</v>
      </c>
      <c r="G768" s="279" t="s">
        <v>373</v>
      </c>
      <c r="H768" s="279" t="s">
        <v>1072</v>
      </c>
      <c r="I768" s="279"/>
      <c r="J768" s="281" t="s">
        <v>285</v>
      </c>
      <c r="K768" s="282">
        <v>17.6831</v>
      </c>
      <c r="L768" s="279">
        <v>52</v>
      </c>
      <c r="M768" s="281">
        <f t="shared" si="24"/>
        <v>76.626766666666668</v>
      </c>
      <c r="N768" s="281">
        <f t="shared" si="25"/>
        <v>919.52120000000002</v>
      </c>
      <c r="O768" s="279" t="s">
        <v>286</v>
      </c>
    </row>
    <row r="769" spans="1:15" x14ac:dyDescent="0.3">
      <c r="A769" s="279" t="s">
        <v>1075</v>
      </c>
      <c r="B769" s="279" t="s">
        <v>1322</v>
      </c>
      <c r="C769" s="280" t="s">
        <v>1342</v>
      </c>
      <c r="D769" s="250" t="s">
        <v>687</v>
      </c>
      <c r="E769" s="279" t="s">
        <v>104</v>
      </c>
      <c r="F769" s="279" t="s">
        <v>39</v>
      </c>
      <c r="G769" s="279" t="s">
        <v>373</v>
      </c>
      <c r="H769" s="279" t="s">
        <v>1072</v>
      </c>
      <c r="I769" s="279"/>
      <c r="J769" s="281" t="s">
        <v>285</v>
      </c>
      <c r="K769" s="282">
        <v>17.670400000000001</v>
      </c>
      <c r="L769" s="279">
        <v>52</v>
      </c>
      <c r="M769" s="281">
        <f t="shared" si="24"/>
        <v>76.571733333333341</v>
      </c>
      <c r="N769" s="281">
        <f t="shared" si="25"/>
        <v>918.86080000000004</v>
      </c>
      <c r="O769" s="279" t="s">
        <v>286</v>
      </c>
    </row>
    <row r="770" spans="1:15" x14ac:dyDescent="0.3">
      <c r="A770" s="279" t="s">
        <v>1075</v>
      </c>
      <c r="B770" s="279" t="s">
        <v>1322</v>
      </c>
      <c r="C770" s="280" t="s">
        <v>1343</v>
      </c>
      <c r="D770" s="250" t="s">
        <v>687</v>
      </c>
      <c r="E770" s="279" t="s">
        <v>104</v>
      </c>
      <c r="F770" s="279" t="s">
        <v>39</v>
      </c>
      <c r="G770" s="279" t="s">
        <v>373</v>
      </c>
      <c r="H770" s="279" t="s">
        <v>1072</v>
      </c>
      <c r="I770" s="279"/>
      <c r="J770" s="281" t="s">
        <v>285</v>
      </c>
      <c r="K770" s="282">
        <v>17.670400000000001</v>
      </c>
      <c r="L770" s="279">
        <v>52</v>
      </c>
      <c r="M770" s="281">
        <f t="shared" si="24"/>
        <v>76.571733333333341</v>
      </c>
      <c r="N770" s="281">
        <f t="shared" si="25"/>
        <v>918.86080000000004</v>
      </c>
      <c r="O770" s="279" t="s">
        <v>286</v>
      </c>
    </row>
    <row r="771" spans="1:15" x14ac:dyDescent="0.3">
      <c r="A771" s="279" t="s">
        <v>1075</v>
      </c>
      <c r="B771" s="279" t="s">
        <v>1322</v>
      </c>
      <c r="C771" s="280" t="s">
        <v>1344</v>
      </c>
      <c r="D771" s="250" t="s">
        <v>687</v>
      </c>
      <c r="E771" s="279" t="s">
        <v>104</v>
      </c>
      <c r="F771" s="279" t="s">
        <v>39</v>
      </c>
      <c r="G771" s="279" t="s">
        <v>373</v>
      </c>
      <c r="H771" s="279" t="s">
        <v>1072</v>
      </c>
      <c r="I771" s="279"/>
      <c r="J771" s="281" t="s">
        <v>285</v>
      </c>
      <c r="K771" s="282">
        <v>23.6325</v>
      </c>
      <c r="L771" s="279">
        <v>52</v>
      </c>
      <c r="M771" s="281">
        <f t="shared" si="24"/>
        <v>102.40750000000001</v>
      </c>
      <c r="N771" s="281">
        <f t="shared" si="25"/>
        <v>1228.8900000000001</v>
      </c>
      <c r="O771" s="279" t="s">
        <v>286</v>
      </c>
    </row>
    <row r="772" spans="1:15" x14ac:dyDescent="0.3">
      <c r="A772" s="279" t="s">
        <v>1075</v>
      </c>
      <c r="B772" s="279" t="s">
        <v>1322</v>
      </c>
      <c r="C772" s="280" t="s">
        <v>1346</v>
      </c>
      <c r="D772" s="250" t="s">
        <v>687</v>
      </c>
      <c r="E772" s="279" t="s">
        <v>104</v>
      </c>
      <c r="F772" s="279" t="s">
        <v>39</v>
      </c>
      <c r="G772" s="279" t="s">
        <v>373</v>
      </c>
      <c r="H772" s="279" t="s">
        <v>1072</v>
      </c>
      <c r="I772" s="279"/>
      <c r="J772" s="281" t="s">
        <v>285</v>
      </c>
      <c r="K772" s="282">
        <v>17.600899999999999</v>
      </c>
      <c r="L772" s="279">
        <v>52</v>
      </c>
      <c r="M772" s="281">
        <f t="shared" si="24"/>
        <v>76.270566666666667</v>
      </c>
      <c r="N772" s="281">
        <f t="shared" si="25"/>
        <v>915.24680000000001</v>
      </c>
      <c r="O772" s="279" t="s">
        <v>286</v>
      </c>
    </row>
    <row r="773" spans="1:15" x14ac:dyDescent="0.3">
      <c r="A773" s="279" t="s">
        <v>1075</v>
      </c>
      <c r="B773" s="279" t="s">
        <v>1322</v>
      </c>
      <c r="C773" s="280" t="s">
        <v>1347</v>
      </c>
      <c r="D773" s="250" t="s">
        <v>687</v>
      </c>
      <c r="E773" s="279" t="s">
        <v>104</v>
      </c>
      <c r="F773" s="279" t="s">
        <v>39</v>
      </c>
      <c r="G773" s="279" t="s">
        <v>373</v>
      </c>
      <c r="H773" s="279" t="s">
        <v>1072</v>
      </c>
      <c r="I773" s="279"/>
      <c r="J773" s="281" t="s">
        <v>285</v>
      </c>
      <c r="K773" s="282">
        <v>23.2272</v>
      </c>
      <c r="L773" s="279">
        <v>52</v>
      </c>
      <c r="M773" s="281">
        <f t="shared" si="24"/>
        <v>100.6512</v>
      </c>
      <c r="N773" s="281">
        <f t="shared" si="25"/>
        <v>1207.8144</v>
      </c>
      <c r="O773" s="279" t="s">
        <v>286</v>
      </c>
    </row>
    <row r="774" spans="1:15" x14ac:dyDescent="0.3">
      <c r="A774" s="279" t="s">
        <v>1075</v>
      </c>
      <c r="B774" s="279" t="s">
        <v>1322</v>
      </c>
      <c r="C774" s="280" t="s">
        <v>1332</v>
      </c>
      <c r="D774" s="250" t="s">
        <v>587</v>
      </c>
      <c r="E774" s="279" t="s">
        <v>7</v>
      </c>
      <c r="F774" s="279" t="s">
        <v>39</v>
      </c>
      <c r="G774" s="279" t="s">
        <v>378</v>
      </c>
      <c r="H774" s="279" t="s">
        <v>378</v>
      </c>
      <c r="I774" s="279"/>
      <c r="J774" s="281" t="s">
        <v>285</v>
      </c>
      <c r="K774" s="282">
        <v>37.430399999999999</v>
      </c>
      <c r="L774" s="279">
        <v>52</v>
      </c>
      <c r="M774" s="281">
        <f t="shared" si="24"/>
        <v>162.19839999999999</v>
      </c>
      <c r="N774" s="281">
        <f t="shared" si="25"/>
        <v>1946.3807999999999</v>
      </c>
      <c r="O774" s="279" t="s">
        <v>286</v>
      </c>
    </row>
    <row r="775" spans="1:15" x14ac:dyDescent="0.3">
      <c r="A775" s="279" t="s">
        <v>1075</v>
      </c>
      <c r="B775" s="279" t="s">
        <v>1322</v>
      </c>
      <c r="C775" s="280" t="s">
        <v>1338</v>
      </c>
      <c r="D775" s="250" t="s">
        <v>587</v>
      </c>
      <c r="E775" s="279" t="s">
        <v>7</v>
      </c>
      <c r="F775" s="279" t="s">
        <v>38</v>
      </c>
      <c r="G775" s="279" t="s">
        <v>378</v>
      </c>
      <c r="H775" s="279" t="s">
        <v>378</v>
      </c>
      <c r="I775" s="279" t="s">
        <v>1079</v>
      </c>
      <c r="J775" s="281" t="s">
        <v>285</v>
      </c>
      <c r="K775" s="282">
        <v>2.1375000000000002</v>
      </c>
      <c r="L775" s="279">
        <v>52</v>
      </c>
      <c r="M775" s="281">
        <f t="shared" si="24"/>
        <v>9.2625000000000011</v>
      </c>
      <c r="N775" s="281">
        <f t="shared" si="25"/>
        <v>111.15</v>
      </c>
      <c r="O775" s="279" t="s">
        <v>286</v>
      </c>
    </row>
    <row r="776" spans="1:15" x14ac:dyDescent="0.3">
      <c r="A776" s="279" t="s">
        <v>1075</v>
      </c>
      <c r="B776" s="279" t="s">
        <v>1322</v>
      </c>
      <c r="C776" s="280" t="s">
        <v>1348</v>
      </c>
      <c r="D776" s="250" t="s">
        <v>587</v>
      </c>
      <c r="E776" s="279" t="s">
        <v>7</v>
      </c>
      <c r="F776" s="279" t="s">
        <v>39</v>
      </c>
      <c r="G776" s="279" t="s">
        <v>378</v>
      </c>
      <c r="H776" s="279" t="s">
        <v>378</v>
      </c>
      <c r="I776" s="279"/>
      <c r="J776" s="281" t="s">
        <v>285</v>
      </c>
      <c r="K776" s="282">
        <v>37.44</v>
      </c>
      <c r="L776" s="279">
        <v>52</v>
      </c>
      <c r="M776" s="281">
        <f t="shared" si="24"/>
        <v>162.23999999999998</v>
      </c>
      <c r="N776" s="281">
        <f t="shared" si="25"/>
        <v>1946.8799999999999</v>
      </c>
      <c r="O776" s="279" t="s">
        <v>286</v>
      </c>
    </row>
    <row r="777" spans="1:15" ht="20.399999999999999" x14ac:dyDescent="0.3">
      <c r="A777" s="279" t="s">
        <v>1075</v>
      </c>
      <c r="B777" s="279" t="s">
        <v>1322</v>
      </c>
      <c r="C777" s="280" t="s">
        <v>1352</v>
      </c>
      <c r="D777" s="250" t="s">
        <v>587</v>
      </c>
      <c r="E777" s="279" t="s">
        <v>7</v>
      </c>
      <c r="F777" s="279" t="s">
        <v>39</v>
      </c>
      <c r="G777" s="279" t="s">
        <v>378</v>
      </c>
      <c r="H777" s="279" t="s">
        <v>378</v>
      </c>
      <c r="I777" s="250" t="s">
        <v>1096</v>
      </c>
      <c r="J777" s="281" t="s">
        <v>285</v>
      </c>
      <c r="K777" s="282">
        <v>16.300799999999999</v>
      </c>
      <c r="L777" s="279">
        <v>52</v>
      </c>
      <c r="M777" s="281">
        <f t="shared" si="24"/>
        <v>70.636799999999994</v>
      </c>
      <c r="N777" s="281">
        <f t="shared" si="25"/>
        <v>847.64159999999993</v>
      </c>
      <c r="O777" s="279" t="s">
        <v>286</v>
      </c>
    </row>
    <row r="778" spans="1:15" x14ac:dyDescent="0.3">
      <c r="A778" s="279" t="s">
        <v>1075</v>
      </c>
      <c r="B778" s="279" t="s">
        <v>1322</v>
      </c>
      <c r="C778" s="280" t="s">
        <v>1354</v>
      </c>
      <c r="D778" s="250" t="s">
        <v>587</v>
      </c>
      <c r="E778" s="279" t="s">
        <v>7</v>
      </c>
      <c r="F778" s="279" t="s">
        <v>38</v>
      </c>
      <c r="G778" s="279" t="s">
        <v>378</v>
      </c>
      <c r="H778" s="279" t="s">
        <v>378</v>
      </c>
      <c r="I778" s="279" t="s">
        <v>1079</v>
      </c>
      <c r="J778" s="281" t="s">
        <v>285</v>
      </c>
      <c r="K778" s="282">
        <v>2.1675</v>
      </c>
      <c r="L778" s="279">
        <v>52</v>
      </c>
      <c r="M778" s="281">
        <f t="shared" si="24"/>
        <v>9.3925000000000001</v>
      </c>
      <c r="N778" s="281">
        <f t="shared" si="25"/>
        <v>112.71</v>
      </c>
      <c r="O778" s="279" t="s">
        <v>286</v>
      </c>
    </row>
    <row r="779" spans="1:15" x14ac:dyDescent="0.3">
      <c r="A779" s="279" t="s">
        <v>1075</v>
      </c>
      <c r="B779" s="279" t="s">
        <v>1322</v>
      </c>
      <c r="C779" s="280" t="s">
        <v>1337</v>
      </c>
      <c r="D779" s="250" t="s">
        <v>509</v>
      </c>
      <c r="E779" s="279" t="s">
        <v>11</v>
      </c>
      <c r="F779" s="279" t="s">
        <v>38</v>
      </c>
      <c r="G779" s="279" t="s">
        <v>378</v>
      </c>
      <c r="H779" s="279" t="s">
        <v>378</v>
      </c>
      <c r="I779" s="279" t="s">
        <v>1079</v>
      </c>
      <c r="J779" s="281" t="s">
        <v>285</v>
      </c>
      <c r="K779" s="282">
        <v>15.4747</v>
      </c>
      <c r="L779" s="279">
        <v>52</v>
      </c>
      <c r="M779" s="281">
        <f t="shared" si="24"/>
        <v>67.057033333333337</v>
      </c>
      <c r="N779" s="281">
        <f t="shared" si="25"/>
        <v>804.68439999999998</v>
      </c>
      <c r="O779" s="279" t="s">
        <v>286</v>
      </c>
    </row>
    <row r="780" spans="1:15" x14ac:dyDescent="0.3">
      <c r="A780" s="279" t="s">
        <v>1075</v>
      </c>
      <c r="B780" s="279" t="s">
        <v>1322</v>
      </c>
      <c r="C780" s="280" t="s">
        <v>1353</v>
      </c>
      <c r="D780" s="250" t="s">
        <v>509</v>
      </c>
      <c r="E780" s="279" t="s">
        <v>11</v>
      </c>
      <c r="F780" s="279" t="s">
        <v>38</v>
      </c>
      <c r="G780" s="279" t="s">
        <v>378</v>
      </c>
      <c r="H780" s="279" t="s">
        <v>378</v>
      </c>
      <c r="I780" s="279" t="s">
        <v>1079</v>
      </c>
      <c r="J780" s="281" t="s">
        <v>285</v>
      </c>
      <c r="K780" s="282">
        <v>15.5215</v>
      </c>
      <c r="L780" s="279">
        <v>52</v>
      </c>
      <c r="M780" s="281">
        <f t="shared" ref="M780:M843" si="26">K780*L780/12</f>
        <v>67.259833333333333</v>
      </c>
      <c r="N780" s="281">
        <f t="shared" ref="N780:N843" si="27">K780*L780</f>
        <v>807.11799999999994</v>
      </c>
      <c r="O780" s="279" t="s">
        <v>286</v>
      </c>
    </row>
    <row r="781" spans="1:15" x14ac:dyDescent="0.3">
      <c r="A781" s="279" t="s">
        <v>1075</v>
      </c>
      <c r="B781" s="279" t="s">
        <v>1322</v>
      </c>
      <c r="C781" s="280" t="s">
        <v>1350</v>
      </c>
      <c r="D781" s="250" t="s">
        <v>50</v>
      </c>
      <c r="E781" s="279" t="s">
        <v>13</v>
      </c>
      <c r="F781" s="279" t="s">
        <v>9</v>
      </c>
      <c r="G781" s="279" t="s">
        <v>373</v>
      </c>
      <c r="H781" s="279" t="s">
        <v>376</v>
      </c>
      <c r="I781" s="279"/>
      <c r="J781" s="281" t="s">
        <v>285</v>
      </c>
      <c r="K781" s="282">
        <v>4.4584999999999999</v>
      </c>
      <c r="L781" s="279">
        <v>250</v>
      </c>
      <c r="M781" s="281">
        <f t="shared" si="26"/>
        <v>92.885416666666671</v>
      </c>
      <c r="N781" s="281">
        <f t="shared" si="27"/>
        <v>1114.625</v>
      </c>
      <c r="O781" s="279" t="s">
        <v>286</v>
      </c>
    </row>
    <row r="782" spans="1:15" x14ac:dyDescent="0.3">
      <c r="A782" s="279" t="s">
        <v>1075</v>
      </c>
      <c r="B782" s="279" t="s">
        <v>1322</v>
      </c>
      <c r="C782" s="280" t="s">
        <v>1333</v>
      </c>
      <c r="D782" s="250" t="s">
        <v>526</v>
      </c>
      <c r="E782" s="279" t="s">
        <v>105</v>
      </c>
      <c r="F782" s="279" t="s">
        <v>9</v>
      </c>
      <c r="G782" s="279" t="s">
        <v>373</v>
      </c>
      <c r="H782" s="279" t="s">
        <v>376</v>
      </c>
      <c r="I782" s="279"/>
      <c r="J782" s="281" t="s">
        <v>285</v>
      </c>
      <c r="K782" s="282">
        <v>3.1354000000000002</v>
      </c>
      <c r="L782" s="279">
        <v>375</v>
      </c>
      <c r="M782" s="281">
        <f t="shared" si="26"/>
        <v>97.981250000000003</v>
      </c>
      <c r="N782" s="281">
        <f t="shared" si="27"/>
        <v>1175.7750000000001</v>
      </c>
      <c r="O782" s="279" t="s">
        <v>286</v>
      </c>
    </row>
    <row r="783" spans="1:15" x14ac:dyDescent="0.3">
      <c r="A783" s="279" t="s">
        <v>1075</v>
      </c>
      <c r="B783" s="279" t="s">
        <v>1322</v>
      </c>
      <c r="C783" s="280" t="s">
        <v>1334</v>
      </c>
      <c r="D783" s="250" t="s">
        <v>526</v>
      </c>
      <c r="E783" s="279" t="s">
        <v>105</v>
      </c>
      <c r="F783" s="279" t="s">
        <v>9</v>
      </c>
      <c r="G783" s="279" t="s">
        <v>373</v>
      </c>
      <c r="H783" s="279" t="s">
        <v>376</v>
      </c>
      <c r="I783" s="279"/>
      <c r="J783" s="281" t="s">
        <v>285</v>
      </c>
      <c r="K783" s="282">
        <v>4.968</v>
      </c>
      <c r="L783" s="279">
        <v>375</v>
      </c>
      <c r="M783" s="281">
        <f t="shared" si="26"/>
        <v>155.25</v>
      </c>
      <c r="N783" s="281">
        <f t="shared" si="27"/>
        <v>1863</v>
      </c>
      <c r="O783" s="279" t="s">
        <v>286</v>
      </c>
    </row>
    <row r="784" spans="1:15" x14ac:dyDescent="0.3">
      <c r="A784" s="279" t="s">
        <v>1075</v>
      </c>
      <c r="B784" s="279" t="s">
        <v>1322</v>
      </c>
      <c r="C784" s="280" t="s">
        <v>1335</v>
      </c>
      <c r="D784" s="250" t="s">
        <v>526</v>
      </c>
      <c r="E784" s="279" t="s">
        <v>105</v>
      </c>
      <c r="F784" s="279" t="s">
        <v>9</v>
      </c>
      <c r="G784" s="279" t="s">
        <v>373</v>
      </c>
      <c r="H784" s="279" t="s">
        <v>376</v>
      </c>
      <c r="I784" s="279"/>
      <c r="J784" s="281" t="s">
        <v>285</v>
      </c>
      <c r="K784" s="282">
        <v>3.137</v>
      </c>
      <c r="L784" s="279">
        <v>375</v>
      </c>
      <c r="M784" s="281">
        <f t="shared" si="26"/>
        <v>98.03125</v>
      </c>
      <c r="N784" s="281">
        <f t="shared" si="27"/>
        <v>1176.375</v>
      </c>
      <c r="O784" s="279" t="s">
        <v>286</v>
      </c>
    </row>
    <row r="785" spans="1:15" x14ac:dyDescent="0.3">
      <c r="A785" s="279" t="s">
        <v>1075</v>
      </c>
      <c r="B785" s="279" t="s">
        <v>1322</v>
      </c>
      <c r="C785" s="280" t="s">
        <v>1336</v>
      </c>
      <c r="D785" s="250" t="s">
        <v>526</v>
      </c>
      <c r="E785" s="279" t="s">
        <v>105</v>
      </c>
      <c r="F785" s="279" t="s">
        <v>9</v>
      </c>
      <c r="G785" s="279" t="s">
        <v>373</v>
      </c>
      <c r="H785" s="279" t="s">
        <v>376</v>
      </c>
      <c r="I785" s="279"/>
      <c r="J785" s="281" t="s">
        <v>285</v>
      </c>
      <c r="K785" s="282">
        <v>6.3643000000000001</v>
      </c>
      <c r="L785" s="279">
        <v>375</v>
      </c>
      <c r="M785" s="281">
        <f t="shared" si="26"/>
        <v>198.88437500000001</v>
      </c>
      <c r="N785" s="281">
        <f t="shared" si="27"/>
        <v>2386.6125000000002</v>
      </c>
      <c r="O785" s="279" t="s">
        <v>286</v>
      </c>
    </row>
    <row r="786" spans="1:15" x14ac:dyDescent="0.3">
      <c r="A786" s="279" t="s">
        <v>1075</v>
      </c>
      <c r="B786" s="279" t="s">
        <v>1322</v>
      </c>
      <c r="C786" s="280" t="s">
        <v>1351</v>
      </c>
      <c r="D786" s="250" t="s">
        <v>514</v>
      </c>
      <c r="E786" s="279" t="s">
        <v>18</v>
      </c>
      <c r="F786" s="279" t="s">
        <v>9</v>
      </c>
      <c r="G786" s="279" t="s">
        <v>373</v>
      </c>
      <c r="H786" s="279" t="s">
        <v>376</v>
      </c>
      <c r="I786" s="279"/>
      <c r="J786" s="281" t="s">
        <v>285</v>
      </c>
      <c r="K786" s="282">
        <v>2.2553000000000001</v>
      </c>
      <c r="L786" s="279">
        <v>4</v>
      </c>
      <c r="M786" s="281">
        <f t="shared" si="26"/>
        <v>0.75176666666666669</v>
      </c>
      <c r="N786" s="281">
        <f t="shared" si="27"/>
        <v>9.0212000000000003</v>
      </c>
      <c r="O786" s="279" t="s">
        <v>286</v>
      </c>
    </row>
    <row r="787" spans="1:15" ht="30.6" x14ac:dyDescent="0.3">
      <c r="A787" s="279" t="s">
        <v>1075</v>
      </c>
      <c r="B787" s="279" t="s">
        <v>1322</v>
      </c>
      <c r="C787" s="280" t="s">
        <v>1345</v>
      </c>
      <c r="D787" s="250" t="s">
        <v>818</v>
      </c>
      <c r="E787" s="279" t="s">
        <v>20</v>
      </c>
      <c r="F787" s="279" t="s">
        <v>9</v>
      </c>
      <c r="G787" s="279" t="s">
        <v>382</v>
      </c>
      <c r="H787" s="279" t="s">
        <v>382</v>
      </c>
      <c r="I787" s="279"/>
      <c r="J787" s="281" t="s">
        <v>285</v>
      </c>
      <c r="K787" s="282">
        <v>16.7851</v>
      </c>
      <c r="L787" s="279">
        <v>1</v>
      </c>
      <c r="M787" s="281">
        <f t="shared" si="26"/>
        <v>1.3987583333333333</v>
      </c>
      <c r="N787" s="281">
        <f t="shared" si="27"/>
        <v>16.7851</v>
      </c>
      <c r="O787" s="279" t="s">
        <v>286</v>
      </c>
    </row>
    <row r="788" spans="1:15" ht="20.399999999999999" x14ac:dyDescent="0.3">
      <c r="A788" s="279" t="s">
        <v>1075</v>
      </c>
      <c r="B788" s="279" t="s">
        <v>1322</v>
      </c>
      <c r="C788" s="280" t="s">
        <v>1349</v>
      </c>
      <c r="D788" s="250" t="s">
        <v>560</v>
      </c>
      <c r="E788" s="279" t="s">
        <v>20</v>
      </c>
      <c r="F788" s="279" t="s">
        <v>9</v>
      </c>
      <c r="G788" s="279" t="s">
        <v>382</v>
      </c>
      <c r="H788" s="279" t="s">
        <v>382</v>
      </c>
      <c r="I788" s="279"/>
      <c r="J788" s="281" t="s">
        <v>285</v>
      </c>
      <c r="K788" s="282">
        <v>4.3920000000000003</v>
      </c>
      <c r="L788" s="279">
        <v>1</v>
      </c>
      <c r="M788" s="281">
        <f t="shared" si="26"/>
        <v>0.36600000000000005</v>
      </c>
      <c r="N788" s="281">
        <f t="shared" si="27"/>
        <v>4.3920000000000003</v>
      </c>
      <c r="O788" s="279" t="s">
        <v>286</v>
      </c>
    </row>
    <row r="789" spans="1:15" x14ac:dyDescent="0.3">
      <c r="A789" s="279" t="s">
        <v>1075</v>
      </c>
      <c r="B789" s="279" t="s">
        <v>1322</v>
      </c>
      <c r="C789" s="280" t="s">
        <v>1329</v>
      </c>
      <c r="D789" s="250" t="s">
        <v>51</v>
      </c>
      <c r="E789" s="279" t="s">
        <v>39</v>
      </c>
      <c r="F789" s="279" t="s">
        <v>39</v>
      </c>
      <c r="G789" s="279" t="s">
        <v>373</v>
      </c>
      <c r="H789" s="279" t="s">
        <v>376</v>
      </c>
      <c r="I789" s="279"/>
      <c r="J789" s="281" t="s">
        <v>285</v>
      </c>
      <c r="K789" s="282">
        <v>16.853999999999999</v>
      </c>
      <c r="L789" s="279">
        <v>52</v>
      </c>
      <c r="M789" s="281">
        <f t="shared" si="26"/>
        <v>73.033999999999992</v>
      </c>
      <c r="N789" s="281">
        <f t="shared" si="27"/>
        <v>876.4079999999999</v>
      </c>
      <c r="O789" s="279" t="s">
        <v>286</v>
      </c>
    </row>
    <row r="790" spans="1:15" x14ac:dyDescent="0.3">
      <c r="A790" s="279" t="s">
        <v>1075</v>
      </c>
      <c r="B790" s="279" t="s">
        <v>1355</v>
      </c>
      <c r="C790" s="280" t="s">
        <v>1356</v>
      </c>
      <c r="D790" s="250" t="s">
        <v>687</v>
      </c>
      <c r="E790" s="279" t="s">
        <v>104</v>
      </c>
      <c r="F790" s="279" t="s">
        <v>39</v>
      </c>
      <c r="G790" s="279" t="s">
        <v>373</v>
      </c>
      <c r="H790" s="279" t="s">
        <v>1072</v>
      </c>
      <c r="I790" s="279"/>
      <c r="J790" s="281" t="s">
        <v>285</v>
      </c>
      <c r="K790" s="282">
        <v>22.144300000000001</v>
      </c>
      <c r="L790" s="279">
        <v>52</v>
      </c>
      <c r="M790" s="281">
        <f t="shared" si="26"/>
        <v>95.958633333333339</v>
      </c>
      <c r="N790" s="281">
        <f t="shared" si="27"/>
        <v>1151.5036</v>
      </c>
      <c r="O790" s="279" t="s">
        <v>286</v>
      </c>
    </row>
    <row r="791" spans="1:15" x14ac:dyDescent="0.3">
      <c r="A791" s="279" t="s">
        <v>1075</v>
      </c>
      <c r="B791" s="279" t="s">
        <v>1355</v>
      </c>
      <c r="C791" s="280" t="s">
        <v>1357</v>
      </c>
      <c r="D791" s="250" t="s">
        <v>687</v>
      </c>
      <c r="E791" s="279" t="s">
        <v>104</v>
      </c>
      <c r="F791" s="279" t="s">
        <v>39</v>
      </c>
      <c r="G791" s="279" t="s">
        <v>373</v>
      </c>
      <c r="H791" s="279" t="s">
        <v>1072</v>
      </c>
      <c r="I791" s="279"/>
      <c r="J791" s="281" t="s">
        <v>285</v>
      </c>
      <c r="K791" s="282">
        <v>17.6356</v>
      </c>
      <c r="L791" s="279">
        <v>52</v>
      </c>
      <c r="M791" s="281">
        <f t="shared" si="26"/>
        <v>76.420933333333338</v>
      </c>
      <c r="N791" s="281">
        <f t="shared" si="27"/>
        <v>917.05119999999999</v>
      </c>
      <c r="O791" s="279" t="s">
        <v>286</v>
      </c>
    </row>
    <row r="792" spans="1:15" x14ac:dyDescent="0.3">
      <c r="A792" s="279" t="s">
        <v>1075</v>
      </c>
      <c r="B792" s="279" t="s">
        <v>1355</v>
      </c>
      <c r="C792" s="280" t="s">
        <v>1358</v>
      </c>
      <c r="D792" s="250" t="s">
        <v>687</v>
      </c>
      <c r="E792" s="279" t="s">
        <v>104</v>
      </c>
      <c r="F792" s="279" t="s">
        <v>39</v>
      </c>
      <c r="G792" s="279" t="s">
        <v>373</v>
      </c>
      <c r="H792" s="279" t="s">
        <v>1072</v>
      </c>
      <c r="I792" s="279"/>
      <c r="J792" s="281" t="s">
        <v>285</v>
      </c>
      <c r="K792" s="282">
        <v>17.6356</v>
      </c>
      <c r="L792" s="279">
        <v>52</v>
      </c>
      <c r="M792" s="281">
        <f t="shared" si="26"/>
        <v>76.420933333333338</v>
      </c>
      <c r="N792" s="281">
        <f t="shared" si="27"/>
        <v>917.05119999999999</v>
      </c>
      <c r="O792" s="279" t="s">
        <v>286</v>
      </c>
    </row>
    <row r="793" spans="1:15" x14ac:dyDescent="0.3">
      <c r="A793" s="279" t="s">
        <v>1075</v>
      </c>
      <c r="B793" s="279" t="s">
        <v>1355</v>
      </c>
      <c r="C793" s="280" t="s">
        <v>1359</v>
      </c>
      <c r="D793" s="250" t="s">
        <v>687</v>
      </c>
      <c r="E793" s="279" t="s">
        <v>104</v>
      </c>
      <c r="F793" s="279" t="s">
        <v>39</v>
      </c>
      <c r="G793" s="279" t="s">
        <v>373</v>
      </c>
      <c r="H793" s="279" t="s">
        <v>1072</v>
      </c>
      <c r="I793" s="279"/>
      <c r="J793" s="281" t="s">
        <v>285</v>
      </c>
      <c r="K793" s="282">
        <v>17.6356</v>
      </c>
      <c r="L793" s="279">
        <v>52</v>
      </c>
      <c r="M793" s="281">
        <f t="shared" si="26"/>
        <v>76.420933333333338</v>
      </c>
      <c r="N793" s="281">
        <f t="shared" si="27"/>
        <v>917.05119999999999</v>
      </c>
      <c r="O793" s="279" t="s">
        <v>286</v>
      </c>
    </row>
    <row r="794" spans="1:15" x14ac:dyDescent="0.3">
      <c r="A794" s="279" t="s">
        <v>1075</v>
      </c>
      <c r="B794" s="279" t="s">
        <v>1355</v>
      </c>
      <c r="C794" s="280" t="s">
        <v>1360</v>
      </c>
      <c r="D794" s="250" t="s">
        <v>687</v>
      </c>
      <c r="E794" s="279" t="s">
        <v>104</v>
      </c>
      <c r="F794" s="279" t="s">
        <v>39</v>
      </c>
      <c r="G794" s="279" t="s">
        <v>373</v>
      </c>
      <c r="H794" s="279" t="s">
        <v>1072</v>
      </c>
      <c r="I794" s="279"/>
      <c r="J794" s="281" t="s">
        <v>285</v>
      </c>
      <c r="K794" s="282">
        <v>17.6356</v>
      </c>
      <c r="L794" s="279">
        <v>52</v>
      </c>
      <c r="M794" s="281">
        <f t="shared" si="26"/>
        <v>76.420933333333338</v>
      </c>
      <c r="N794" s="281">
        <f t="shared" si="27"/>
        <v>917.05119999999999</v>
      </c>
      <c r="O794" s="279" t="s">
        <v>286</v>
      </c>
    </row>
    <row r="795" spans="1:15" x14ac:dyDescent="0.3">
      <c r="A795" s="279" t="s">
        <v>1075</v>
      </c>
      <c r="B795" s="279" t="s">
        <v>1355</v>
      </c>
      <c r="C795" s="280" t="s">
        <v>1361</v>
      </c>
      <c r="D795" s="250" t="s">
        <v>687</v>
      </c>
      <c r="E795" s="279" t="s">
        <v>104</v>
      </c>
      <c r="F795" s="279" t="s">
        <v>39</v>
      </c>
      <c r="G795" s="279" t="s">
        <v>373</v>
      </c>
      <c r="H795" s="279" t="s">
        <v>1072</v>
      </c>
      <c r="I795" s="279"/>
      <c r="J795" s="281" t="s">
        <v>285</v>
      </c>
      <c r="K795" s="282">
        <v>17.6356</v>
      </c>
      <c r="L795" s="279">
        <v>52</v>
      </c>
      <c r="M795" s="281">
        <f t="shared" si="26"/>
        <v>76.420933333333338</v>
      </c>
      <c r="N795" s="281">
        <f t="shared" si="27"/>
        <v>917.05119999999999</v>
      </c>
      <c r="O795" s="279" t="s">
        <v>286</v>
      </c>
    </row>
    <row r="796" spans="1:15" x14ac:dyDescent="0.3">
      <c r="A796" s="279" t="s">
        <v>1075</v>
      </c>
      <c r="B796" s="279" t="s">
        <v>1355</v>
      </c>
      <c r="C796" s="280" t="s">
        <v>1362</v>
      </c>
      <c r="D796" s="250" t="s">
        <v>687</v>
      </c>
      <c r="E796" s="279" t="s">
        <v>104</v>
      </c>
      <c r="F796" s="279" t="s">
        <v>39</v>
      </c>
      <c r="G796" s="279" t="s">
        <v>373</v>
      </c>
      <c r="H796" s="279" t="s">
        <v>1072</v>
      </c>
      <c r="I796" s="279"/>
      <c r="J796" s="281" t="s">
        <v>285</v>
      </c>
      <c r="K796" s="282">
        <v>23.217099999999999</v>
      </c>
      <c r="L796" s="279">
        <v>52</v>
      </c>
      <c r="M796" s="281">
        <f t="shared" si="26"/>
        <v>100.60743333333333</v>
      </c>
      <c r="N796" s="281">
        <f t="shared" si="27"/>
        <v>1207.2891999999999</v>
      </c>
      <c r="O796" s="279" t="s">
        <v>286</v>
      </c>
    </row>
    <row r="797" spans="1:15" x14ac:dyDescent="0.3">
      <c r="A797" s="279" t="s">
        <v>1075</v>
      </c>
      <c r="B797" s="279" t="s">
        <v>1355</v>
      </c>
      <c r="C797" s="280" t="s">
        <v>1363</v>
      </c>
      <c r="D797" s="250" t="s">
        <v>687</v>
      </c>
      <c r="E797" s="279" t="s">
        <v>104</v>
      </c>
      <c r="F797" s="279" t="s">
        <v>39</v>
      </c>
      <c r="G797" s="279" t="s">
        <v>373</v>
      </c>
      <c r="H797" s="279" t="s">
        <v>1072</v>
      </c>
      <c r="I797" s="279"/>
      <c r="J797" s="281" t="s">
        <v>285</v>
      </c>
      <c r="K797" s="282">
        <v>22.956</v>
      </c>
      <c r="L797" s="279">
        <v>52</v>
      </c>
      <c r="M797" s="281">
        <f t="shared" si="26"/>
        <v>99.475999999999999</v>
      </c>
      <c r="N797" s="281">
        <f t="shared" si="27"/>
        <v>1193.712</v>
      </c>
      <c r="O797" s="279" t="s">
        <v>286</v>
      </c>
    </row>
    <row r="798" spans="1:15" x14ac:dyDescent="0.3">
      <c r="A798" s="279" t="s">
        <v>1075</v>
      </c>
      <c r="B798" s="279" t="s">
        <v>1355</v>
      </c>
      <c r="C798" s="280" t="s">
        <v>1364</v>
      </c>
      <c r="D798" s="250" t="s">
        <v>687</v>
      </c>
      <c r="E798" s="279" t="s">
        <v>104</v>
      </c>
      <c r="F798" s="279" t="s">
        <v>39</v>
      </c>
      <c r="G798" s="279" t="s">
        <v>373</v>
      </c>
      <c r="H798" s="279" t="s">
        <v>1072</v>
      </c>
      <c r="I798" s="279"/>
      <c r="J798" s="281" t="s">
        <v>285</v>
      </c>
      <c r="K798" s="282">
        <v>17.670400000000001</v>
      </c>
      <c r="L798" s="279">
        <v>52</v>
      </c>
      <c r="M798" s="281">
        <f t="shared" si="26"/>
        <v>76.571733333333341</v>
      </c>
      <c r="N798" s="281">
        <f t="shared" si="27"/>
        <v>918.86080000000004</v>
      </c>
      <c r="O798" s="279" t="s">
        <v>286</v>
      </c>
    </row>
    <row r="799" spans="1:15" x14ac:dyDescent="0.3">
      <c r="A799" s="279" t="s">
        <v>1075</v>
      </c>
      <c r="B799" s="279" t="s">
        <v>1355</v>
      </c>
      <c r="C799" s="280" t="s">
        <v>1365</v>
      </c>
      <c r="D799" s="250" t="s">
        <v>687</v>
      </c>
      <c r="E799" s="279" t="s">
        <v>104</v>
      </c>
      <c r="F799" s="279" t="s">
        <v>39</v>
      </c>
      <c r="G799" s="279" t="s">
        <v>373</v>
      </c>
      <c r="H799" s="279" t="s">
        <v>1072</v>
      </c>
      <c r="I799" s="279"/>
      <c r="J799" s="281" t="s">
        <v>285</v>
      </c>
      <c r="K799" s="282">
        <v>17.198899999999998</v>
      </c>
      <c r="L799" s="279">
        <v>52</v>
      </c>
      <c r="M799" s="281">
        <f t="shared" si="26"/>
        <v>74.528566666666663</v>
      </c>
      <c r="N799" s="281">
        <f t="shared" si="27"/>
        <v>894.3427999999999</v>
      </c>
      <c r="O799" s="279" t="s">
        <v>286</v>
      </c>
    </row>
    <row r="800" spans="1:15" x14ac:dyDescent="0.3">
      <c r="A800" s="279" t="s">
        <v>1075</v>
      </c>
      <c r="B800" s="279" t="s">
        <v>1355</v>
      </c>
      <c r="C800" s="280" t="s">
        <v>1373</v>
      </c>
      <c r="D800" s="250" t="s">
        <v>687</v>
      </c>
      <c r="E800" s="279" t="s">
        <v>104</v>
      </c>
      <c r="F800" s="279" t="s">
        <v>39</v>
      </c>
      <c r="G800" s="279" t="s">
        <v>373</v>
      </c>
      <c r="H800" s="279" t="s">
        <v>1072</v>
      </c>
      <c r="I800" s="279"/>
      <c r="J800" s="281" t="s">
        <v>285</v>
      </c>
      <c r="K800" s="282">
        <v>22.0916</v>
      </c>
      <c r="L800" s="279">
        <v>52</v>
      </c>
      <c r="M800" s="281">
        <f t="shared" si="26"/>
        <v>95.730266666666651</v>
      </c>
      <c r="N800" s="281">
        <f t="shared" si="27"/>
        <v>1148.7631999999999</v>
      </c>
      <c r="O800" s="279" t="s">
        <v>286</v>
      </c>
    </row>
    <row r="801" spans="1:15" x14ac:dyDescent="0.3">
      <c r="A801" s="279" t="s">
        <v>1075</v>
      </c>
      <c r="B801" s="279" t="s">
        <v>1355</v>
      </c>
      <c r="C801" s="280" t="s">
        <v>1374</v>
      </c>
      <c r="D801" s="250" t="s">
        <v>687</v>
      </c>
      <c r="E801" s="279" t="s">
        <v>104</v>
      </c>
      <c r="F801" s="279" t="s">
        <v>39</v>
      </c>
      <c r="G801" s="279" t="s">
        <v>373</v>
      </c>
      <c r="H801" s="279" t="s">
        <v>1072</v>
      </c>
      <c r="I801" s="279"/>
      <c r="J801" s="281" t="s">
        <v>285</v>
      </c>
      <c r="K801" s="282">
        <v>17.619499999999999</v>
      </c>
      <c r="L801" s="279">
        <v>52</v>
      </c>
      <c r="M801" s="281">
        <f t="shared" si="26"/>
        <v>76.351166666666657</v>
      </c>
      <c r="N801" s="281">
        <f t="shared" si="27"/>
        <v>916.21399999999994</v>
      </c>
      <c r="O801" s="279" t="s">
        <v>286</v>
      </c>
    </row>
    <row r="802" spans="1:15" x14ac:dyDescent="0.3">
      <c r="A802" s="279" t="s">
        <v>1075</v>
      </c>
      <c r="B802" s="279" t="s">
        <v>1355</v>
      </c>
      <c r="C802" s="280" t="s">
        <v>1375</v>
      </c>
      <c r="D802" s="250" t="s">
        <v>687</v>
      </c>
      <c r="E802" s="279" t="s">
        <v>104</v>
      </c>
      <c r="F802" s="279" t="s">
        <v>39</v>
      </c>
      <c r="G802" s="279" t="s">
        <v>373</v>
      </c>
      <c r="H802" s="279" t="s">
        <v>1072</v>
      </c>
      <c r="I802" s="279"/>
      <c r="J802" s="281" t="s">
        <v>285</v>
      </c>
      <c r="K802" s="282">
        <v>17.695799999999998</v>
      </c>
      <c r="L802" s="279">
        <v>52</v>
      </c>
      <c r="M802" s="281">
        <f t="shared" si="26"/>
        <v>76.681799999999996</v>
      </c>
      <c r="N802" s="281">
        <f t="shared" si="27"/>
        <v>920.18159999999989</v>
      </c>
      <c r="O802" s="279" t="s">
        <v>286</v>
      </c>
    </row>
    <row r="803" spans="1:15" x14ac:dyDescent="0.3">
      <c r="A803" s="279" t="s">
        <v>1075</v>
      </c>
      <c r="B803" s="279" t="s">
        <v>1355</v>
      </c>
      <c r="C803" s="280" t="s">
        <v>1376</v>
      </c>
      <c r="D803" s="250" t="s">
        <v>687</v>
      </c>
      <c r="E803" s="279" t="s">
        <v>104</v>
      </c>
      <c r="F803" s="279" t="s">
        <v>39</v>
      </c>
      <c r="G803" s="279" t="s">
        <v>373</v>
      </c>
      <c r="H803" s="279" t="s">
        <v>1072</v>
      </c>
      <c r="I803" s="279"/>
      <c r="J803" s="281" t="s">
        <v>285</v>
      </c>
      <c r="K803" s="282">
        <v>17.619499999999999</v>
      </c>
      <c r="L803" s="279">
        <v>52</v>
      </c>
      <c r="M803" s="281">
        <f t="shared" si="26"/>
        <v>76.351166666666657</v>
      </c>
      <c r="N803" s="281">
        <f t="shared" si="27"/>
        <v>916.21399999999994</v>
      </c>
      <c r="O803" s="279" t="s">
        <v>286</v>
      </c>
    </row>
    <row r="804" spans="1:15" x14ac:dyDescent="0.3">
      <c r="A804" s="279" t="s">
        <v>1075</v>
      </c>
      <c r="B804" s="279" t="s">
        <v>1355</v>
      </c>
      <c r="C804" s="280" t="s">
        <v>1377</v>
      </c>
      <c r="D804" s="250" t="s">
        <v>687</v>
      </c>
      <c r="E804" s="279" t="s">
        <v>104</v>
      </c>
      <c r="F804" s="279" t="s">
        <v>39</v>
      </c>
      <c r="G804" s="279" t="s">
        <v>373</v>
      </c>
      <c r="H804" s="279" t="s">
        <v>1072</v>
      </c>
      <c r="I804" s="279"/>
      <c r="J804" s="281" t="s">
        <v>285</v>
      </c>
      <c r="K804" s="282">
        <v>17.6068</v>
      </c>
      <c r="L804" s="279">
        <v>52</v>
      </c>
      <c r="M804" s="281">
        <f t="shared" si="26"/>
        <v>76.29613333333333</v>
      </c>
      <c r="N804" s="281">
        <f t="shared" si="27"/>
        <v>915.55359999999996</v>
      </c>
      <c r="O804" s="279" t="s">
        <v>286</v>
      </c>
    </row>
    <row r="805" spans="1:15" x14ac:dyDescent="0.3">
      <c r="A805" s="279" t="s">
        <v>1075</v>
      </c>
      <c r="B805" s="279" t="s">
        <v>1355</v>
      </c>
      <c r="C805" s="280" t="s">
        <v>1378</v>
      </c>
      <c r="D805" s="250" t="s">
        <v>687</v>
      </c>
      <c r="E805" s="279" t="s">
        <v>104</v>
      </c>
      <c r="F805" s="279" t="s">
        <v>39</v>
      </c>
      <c r="G805" s="279" t="s">
        <v>373</v>
      </c>
      <c r="H805" s="279" t="s">
        <v>1072</v>
      </c>
      <c r="I805" s="279"/>
      <c r="J805" s="281" t="s">
        <v>285</v>
      </c>
      <c r="K805" s="282">
        <v>17.670400000000001</v>
      </c>
      <c r="L805" s="279">
        <v>52</v>
      </c>
      <c r="M805" s="281">
        <f t="shared" si="26"/>
        <v>76.571733333333341</v>
      </c>
      <c r="N805" s="281">
        <f t="shared" si="27"/>
        <v>918.86080000000004</v>
      </c>
      <c r="O805" s="279" t="s">
        <v>286</v>
      </c>
    </row>
    <row r="806" spans="1:15" x14ac:dyDescent="0.3">
      <c r="A806" s="279" t="s">
        <v>1075</v>
      </c>
      <c r="B806" s="279" t="s">
        <v>1355</v>
      </c>
      <c r="C806" s="280" t="s">
        <v>1379</v>
      </c>
      <c r="D806" s="250" t="s">
        <v>687</v>
      </c>
      <c r="E806" s="279" t="s">
        <v>104</v>
      </c>
      <c r="F806" s="279" t="s">
        <v>39</v>
      </c>
      <c r="G806" s="279" t="s">
        <v>373</v>
      </c>
      <c r="H806" s="279" t="s">
        <v>1072</v>
      </c>
      <c r="I806" s="279"/>
      <c r="J806" s="281" t="s">
        <v>285</v>
      </c>
      <c r="K806" s="282">
        <v>23.6325</v>
      </c>
      <c r="L806" s="279">
        <v>52</v>
      </c>
      <c r="M806" s="281">
        <f t="shared" si="26"/>
        <v>102.40750000000001</v>
      </c>
      <c r="N806" s="281">
        <f t="shared" si="27"/>
        <v>1228.8900000000001</v>
      </c>
      <c r="O806" s="279" t="s">
        <v>286</v>
      </c>
    </row>
    <row r="807" spans="1:15" x14ac:dyDescent="0.3">
      <c r="A807" s="279" t="s">
        <v>1075</v>
      </c>
      <c r="B807" s="279" t="s">
        <v>1355</v>
      </c>
      <c r="C807" s="280" t="s">
        <v>1381</v>
      </c>
      <c r="D807" s="250" t="s">
        <v>687</v>
      </c>
      <c r="E807" s="279" t="s">
        <v>104</v>
      </c>
      <c r="F807" s="279" t="s">
        <v>39</v>
      </c>
      <c r="G807" s="279" t="s">
        <v>373</v>
      </c>
      <c r="H807" s="279" t="s">
        <v>1072</v>
      </c>
      <c r="I807" s="279"/>
      <c r="J807" s="281" t="s">
        <v>285</v>
      </c>
      <c r="K807" s="282">
        <v>23.678899999999999</v>
      </c>
      <c r="L807" s="279">
        <v>52</v>
      </c>
      <c r="M807" s="281">
        <f t="shared" si="26"/>
        <v>102.60856666666666</v>
      </c>
      <c r="N807" s="281">
        <f t="shared" si="27"/>
        <v>1231.3027999999999</v>
      </c>
      <c r="O807" s="279" t="s">
        <v>286</v>
      </c>
    </row>
    <row r="808" spans="1:15" x14ac:dyDescent="0.3">
      <c r="A808" s="279" t="s">
        <v>1075</v>
      </c>
      <c r="B808" s="279" t="s">
        <v>1355</v>
      </c>
      <c r="C808" s="280" t="s">
        <v>1382</v>
      </c>
      <c r="D808" s="250" t="s">
        <v>687</v>
      </c>
      <c r="E808" s="279" t="s">
        <v>104</v>
      </c>
      <c r="F808" s="279" t="s">
        <v>39</v>
      </c>
      <c r="G808" s="279" t="s">
        <v>373</v>
      </c>
      <c r="H808" s="279" t="s">
        <v>1072</v>
      </c>
      <c r="I808" s="279"/>
      <c r="J808" s="281" t="s">
        <v>285</v>
      </c>
      <c r="K808" s="282">
        <v>17.1492</v>
      </c>
      <c r="L808" s="279">
        <v>52</v>
      </c>
      <c r="M808" s="281">
        <f t="shared" si="26"/>
        <v>74.313200000000009</v>
      </c>
      <c r="N808" s="281">
        <f t="shared" si="27"/>
        <v>891.75840000000005</v>
      </c>
      <c r="O808" s="279" t="s">
        <v>286</v>
      </c>
    </row>
    <row r="809" spans="1:15" x14ac:dyDescent="0.3">
      <c r="A809" s="279" t="s">
        <v>1075</v>
      </c>
      <c r="B809" s="279" t="s">
        <v>1355</v>
      </c>
      <c r="C809" s="280" t="s">
        <v>1366</v>
      </c>
      <c r="D809" s="250" t="s">
        <v>587</v>
      </c>
      <c r="E809" s="279" t="s">
        <v>7</v>
      </c>
      <c r="F809" s="279" t="s">
        <v>39</v>
      </c>
      <c r="G809" s="279" t="s">
        <v>378</v>
      </c>
      <c r="H809" s="279" t="s">
        <v>378</v>
      </c>
      <c r="I809" s="279"/>
      <c r="J809" s="281" t="s">
        <v>285</v>
      </c>
      <c r="K809" s="282">
        <v>37.430399999999999</v>
      </c>
      <c r="L809" s="279">
        <v>52</v>
      </c>
      <c r="M809" s="281">
        <f t="shared" si="26"/>
        <v>162.19839999999999</v>
      </c>
      <c r="N809" s="281">
        <f t="shared" si="27"/>
        <v>1946.3807999999999</v>
      </c>
      <c r="O809" s="279" t="s">
        <v>286</v>
      </c>
    </row>
    <row r="810" spans="1:15" x14ac:dyDescent="0.3">
      <c r="A810" s="279" t="s">
        <v>1075</v>
      </c>
      <c r="B810" s="279" t="s">
        <v>1355</v>
      </c>
      <c r="C810" s="280" t="s">
        <v>1372</v>
      </c>
      <c r="D810" s="250" t="s">
        <v>587</v>
      </c>
      <c r="E810" s="279" t="s">
        <v>7</v>
      </c>
      <c r="F810" s="279" t="s">
        <v>38</v>
      </c>
      <c r="G810" s="279" t="s">
        <v>378</v>
      </c>
      <c r="H810" s="279" t="s">
        <v>378</v>
      </c>
      <c r="I810" s="279" t="s">
        <v>1079</v>
      </c>
      <c r="J810" s="281" t="s">
        <v>285</v>
      </c>
      <c r="K810" s="282">
        <v>2.1375000000000002</v>
      </c>
      <c r="L810" s="279">
        <v>52</v>
      </c>
      <c r="M810" s="281">
        <f t="shared" si="26"/>
        <v>9.2625000000000011</v>
      </c>
      <c r="N810" s="281">
        <f t="shared" si="27"/>
        <v>111.15</v>
      </c>
      <c r="O810" s="279" t="s">
        <v>286</v>
      </c>
    </row>
    <row r="811" spans="1:15" x14ac:dyDescent="0.3">
      <c r="A811" s="279" t="s">
        <v>1075</v>
      </c>
      <c r="B811" s="279" t="s">
        <v>1355</v>
      </c>
      <c r="C811" s="280" t="s">
        <v>1383</v>
      </c>
      <c r="D811" s="250" t="s">
        <v>587</v>
      </c>
      <c r="E811" s="279" t="s">
        <v>7</v>
      </c>
      <c r="F811" s="279" t="s">
        <v>39</v>
      </c>
      <c r="G811" s="279" t="s">
        <v>378</v>
      </c>
      <c r="H811" s="279" t="s">
        <v>378</v>
      </c>
      <c r="I811" s="279"/>
      <c r="J811" s="281" t="s">
        <v>285</v>
      </c>
      <c r="K811" s="282">
        <v>37.44</v>
      </c>
      <c r="L811" s="279">
        <v>52</v>
      </c>
      <c r="M811" s="281">
        <f t="shared" si="26"/>
        <v>162.23999999999998</v>
      </c>
      <c r="N811" s="281">
        <f t="shared" si="27"/>
        <v>1946.8799999999999</v>
      </c>
      <c r="O811" s="279" t="s">
        <v>286</v>
      </c>
    </row>
    <row r="812" spans="1:15" ht="20.399999999999999" x14ac:dyDescent="0.3">
      <c r="A812" s="279" t="s">
        <v>1075</v>
      </c>
      <c r="B812" s="279" t="s">
        <v>1355</v>
      </c>
      <c r="C812" s="280" t="s">
        <v>1387</v>
      </c>
      <c r="D812" s="250" t="s">
        <v>587</v>
      </c>
      <c r="E812" s="279" t="s">
        <v>7</v>
      </c>
      <c r="F812" s="279" t="s">
        <v>39</v>
      </c>
      <c r="G812" s="279" t="s">
        <v>378</v>
      </c>
      <c r="H812" s="279" t="s">
        <v>378</v>
      </c>
      <c r="I812" s="250" t="s">
        <v>1096</v>
      </c>
      <c r="J812" s="281" t="s">
        <v>285</v>
      </c>
      <c r="K812" s="282">
        <v>16.300799999999999</v>
      </c>
      <c r="L812" s="279">
        <v>52</v>
      </c>
      <c r="M812" s="281">
        <f t="shared" si="26"/>
        <v>70.636799999999994</v>
      </c>
      <c r="N812" s="281">
        <f t="shared" si="27"/>
        <v>847.64159999999993</v>
      </c>
      <c r="O812" s="279" t="s">
        <v>286</v>
      </c>
    </row>
    <row r="813" spans="1:15" x14ac:dyDescent="0.3">
      <c r="A813" s="279" t="s">
        <v>1075</v>
      </c>
      <c r="B813" s="279" t="s">
        <v>1355</v>
      </c>
      <c r="C813" s="280" t="s">
        <v>1389</v>
      </c>
      <c r="D813" s="250" t="s">
        <v>587</v>
      </c>
      <c r="E813" s="279" t="s">
        <v>7</v>
      </c>
      <c r="F813" s="279" t="s">
        <v>38</v>
      </c>
      <c r="G813" s="279" t="s">
        <v>378</v>
      </c>
      <c r="H813" s="279" t="s">
        <v>378</v>
      </c>
      <c r="I813" s="279" t="s">
        <v>1079</v>
      </c>
      <c r="J813" s="281" t="s">
        <v>285</v>
      </c>
      <c r="K813" s="282">
        <v>2.1675</v>
      </c>
      <c r="L813" s="279">
        <v>52</v>
      </c>
      <c r="M813" s="281">
        <f t="shared" si="26"/>
        <v>9.3925000000000001</v>
      </c>
      <c r="N813" s="281">
        <f t="shared" si="27"/>
        <v>112.71</v>
      </c>
      <c r="O813" s="279" t="s">
        <v>286</v>
      </c>
    </row>
    <row r="814" spans="1:15" x14ac:dyDescent="0.3">
      <c r="A814" s="279" t="s">
        <v>1075</v>
      </c>
      <c r="B814" s="279" t="s">
        <v>1355</v>
      </c>
      <c r="C814" s="280" t="s">
        <v>1371</v>
      </c>
      <c r="D814" s="250" t="s">
        <v>509</v>
      </c>
      <c r="E814" s="279" t="s">
        <v>11</v>
      </c>
      <c r="F814" s="279" t="s">
        <v>38</v>
      </c>
      <c r="G814" s="279" t="s">
        <v>378</v>
      </c>
      <c r="H814" s="279" t="s">
        <v>378</v>
      </c>
      <c r="I814" s="279" t="s">
        <v>1079</v>
      </c>
      <c r="J814" s="281" t="s">
        <v>285</v>
      </c>
      <c r="K814" s="282">
        <v>15.4732</v>
      </c>
      <c r="L814" s="279">
        <v>52</v>
      </c>
      <c r="M814" s="281">
        <f t="shared" si="26"/>
        <v>67.050533333333334</v>
      </c>
      <c r="N814" s="281">
        <f t="shared" si="27"/>
        <v>804.60640000000001</v>
      </c>
      <c r="O814" s="279" t="s">
        <v>286</v>
      </c>
    </row>
    <row r="815" spans="1:15" x14ac:dyDescent="0.3">
      <c r="A815" s="279" t="s">
        <v>1075</v>
      </c>
      <c r="B815" s="279" t="s">
        <v>1355</v>
      </c>
      <c r="C815" s="280" t="s">
        <v>1388</v>
      </c>
      <c r="D815" s="250" t="s">
        <v>509</v>
      </c>
      <c r="E815" s="279" t="s">
        <v>11</v>
      </c>
      <c r="F815" s="279" t="s">
        <v>38</v>
      </c>
      <c r="G815" s="279" t="s">
        <v>378</v>
      </c>
      <c r="H815" s="279" t="s">
        <v>378</v>
      </c>
      <c r="I815" s="279" t="s">
        <v>1079</v>
      </c>
      <c r="J815" s="281" t="s">
        <v>285</v>
      </c>
      <c r="K815" s="282">
        <v>15.524800000000001</v>
      </c>
      <c r="L815" s="279">
        <v>52</v>
      </c>
      <c r="M815" s="281">
        <f t="shared" si="26"/>
        <v>67.274133333333339</v>
      </c>
      <c r="N815" s="281">
        <f t="shared" si="27"/>
        <v>807.28960000000006</v>
      </c>
      <c r="O815" s="279" t="s">
        <v>286</v>
      </c>
    </row>
    <row r="816" spans="1:15" x14ac:dyDescent="0.3">
      <c r="A816" s="279" t="s">
        <v>1075</v>
      </c>
      <c r="B816" s="279" t="s">
        <v>1355</v>
      </c>
      <c r="C816" s="280" t="s">
        <v>1385</v>
      </c>
      <c r="D816" s="250" t="s">
        <v>50</v>
      </c>
      <c r="E816" s="279" t="s">
        <v>13</v>
      </c>
      <c r="F816" s="279" t="s">
        <v>9</v>
      </c>
      <c r="G816" s="279" t="s">
        <v>373</v>
      </c>
      <c r="H816" s="279" t="s">
        <v>376</v>
      </c>
      <c r="I816" s="279"/>
      <c r="J816" s="281" t="s">
        <v>285</v>
      </c>
      <c r="K816" s="282">
        <v>4.4584999999999999</v>
      </c>
      <c r="L816" s="279">
        <v>250</v>
      </c>
      <c r="M816" s="281">
        <f t="shared" si="26"/>
        <v>92.885416666666671</v>
      </c>
      <c r="N816" s="281">
        <f t="shared" si="27"/>
        <v>1114.625</v>
      </c>
      <c r="O816" s="279" t="s">
        <v>286</v>
      </c>
    </row>
    <row r="817" spans="1:15" x14ac:dyDescent="0.3">
      <c r="A817" s="279" t="s">
        <v>1075</v>
      </c>
      <c r="B817" s="279" t="s">
        <v>1355</v>
      </c>
      <c r="C817" s="280" t="s">
        <v>1367</v>
      </c>
      <c r="D817" s="250" t="s">
        <v>526</v>
      </c>
      <c r="E817" s="279" t="s">
        <v>105</v>
      </c>
      <c r="F817" s="279" t="s">
        <v>9</v>
      </c>
      <c r="G817" s="279" t="s">
        <v>373</v>
      </c>
      <c r="H817" s="279" t="s">
        <v>376</v>
      </c>
      <c r="I817" s="279"/>
      <c r="J817" s="281" t="s">
        <v>285</v>
      </c>
      <c r="K817" s="282">
        <v>3.1354000000000002</v>
      </c>
      <c r="L817" s="279">
        <v>375</v>
      </c>
      <c r="M817" s="281">
        <f t="shared" si="26"/>
        <v>97.981250000000003</v>
      </c>
      <c r="N817" s="281">
        <f t="shared" si="27"/>
        <v>1175.7750000000001</v>
      </c>
      <c r="O817" s="279" t="s">
        <v>286</v>
      </c>
    </row>
    <row r="818" spans="1:15" x14ac:dyDescent="0.3">
      <c r="A818" s="279" t="s">
        <v>1075</v>
      </c>
      <c r="B818" s="279" t="s">
        <v>1355</v>
      </c>
      <c r="C818" s="280" t="s">
        <v>1368</v>
      </c>
      <c r="D818" s="250" t="s">
        <v>526</v>
      </c>
      <c r="E818" s="279" t="s">
        <v>105</v>
      </c>
      <c r="F818" s="279" t="s">
        <v>9</v>
      </c>
      <c r="G818" s="279" t="s">
        <v>373</v>
      </c>
      <c r="H818" s="279" t="s">
        <v>376</v>
      </c>
      <c r="I818" s="279"/>
      <c r="J818" s="281" t="s">
        <v>285</v>
      </c>
      <c r="K818" s="282">
        <v>4.968</v>
      </c>
      <c r="L818" s="279">
        <v>375</v>
      </c>
      <c r="M818" s="281">
        <f t="shared" si="26"/>
        <v>155.25</v>
      </c>
      <c r="N818" s="281">
        <f t="shared" si="27"/>
        <v>1863</v>
      </c>
      <c r="O818" s="279" t="s">
        <v>286</v>
      </c>
    </row>
    <row r="819" spans="1:15" x14ac:dyDescent="0.3">
      <c r="A819" s="279" t="s">
        <v>1075</v>
      </c>
      <c r="B819" s="279" t="s">
        <v>1355</v>
      </c>
      <c r="C819" s="280" t="s">
        <v>1369</v>
      </c>
      <c r="D819" s="250" t="s">
        <v>526</v>
      </c>
      <c r="E819" s="279" t="s">
        <v>105</v>
      </c>
      <c r="F819" s="279" t="s">
        <v>9</v>
      </c>
      <c r="G819" s="279" t="s">
        <v>373</v>
      </c>
      <c r="H819" s="279" t="s">
        <v>376</v>
      </c>
      <c r="I819" s="279"/>
      <c r="J819" s="281" t="s">
        <v>285</v>
      </c>
      <c r="K819" s="282">
        <v>3.137</v>
      </c>
      <c r="L819" s="279">
        <v>375</v>
      </c>
      <c r="M819" s="281">
        <f t="shared" si="26"/>
        <v>98.03125</v>
      </c>
      <c r="N819" s="281">
        <f t="shared" si="27"/>
        <v>1176.375</v>
      </c>
      <c r="O819" s="279" t="s">
        <v>286</v>
      </c>
    </row>
    <row r="820" spans="1:15" x14ac:dyDescent="0.3">
      <c r="A820" s="279" t="s">
        <v>1075</v>
      </c>
      <c r="B820" s="279" t="s">
        <v>1355</v>
      </c>
      <c r="C820" s="280" t="s">
        <v>1370</v>
      </c>
      <c r="D820" s="250" t="s">
        <v>526</v>
      </c>
      <c r="E820" s="279" t="s">
        <v>105</v>
      </c>
      <c r="F820" s="279" t="s">
        <v>9</v>
      </c>
      <c r="G820" s="279" t="s">
        <v>373</v>
      </c>
      <c r="H820" s="279" t="s">
        <v>376</v>
      </c>
      <c r="I820" s="279"/>
      <c r="J820" s="281" t="s">
        <v>285</v>
      </c>
      <c r="K820" s="282">
        <v>6.3643000000000001</v>
      </c>
      <c r="L820" s="279">
        <v>375</v>
      </c>
      <c r="M820" s="281">
        <f t="shared" si="26"/>
        <v>198.88437500000001</v>
      </c>
      <c r="N820" s="281">
        <f t="shared" si="27"/>
        <v>2386.6125000000002</v>
      </c>
      <c r="O820" s="279" t="s">
        <v>286</v>
      </c>
    </row>
    <row r="821" spans="1:15" x14ac:dyDescent="0.3">
      <c r="A821" s="279" t="s">
        <v>1075</v>
      </c>
      <c r="B821" s="279" t="s">
        <v>1355</v>
      </c>
      <c r="C821" s="280" t="s">
        <v>1386</v>
      </c>
      <c r="D821" s="250" t="s">
        <v>514</v>
      </c>
      <c r="E821" s="279" t="s">
        <v>18</v>
      </c>
      <c r="F821" s="279" t="s">
        <v>9</v>
      </c>
      <c r="G821" s="279" t="s">
        <v>373</v>
      </c>
      <c r="H821" s="279" t="s">
        <v>376</v>
      </c>
      <c r="I821" s="279"/>
      <c r="J821" s="281" t="s">
        <v>285</v>
      </c>
      <c r="K821" s="282">
        <v>2.2553000000000001</v>
      </c>
      <c r="L821" s="279">
        <v>4</v>
      </c>
      <c r="M821" s="281">
        <f t="shared" si="26"/>
        <v>0.75176666666666669</v>
      </c>
      <c r="N821" s="281">
        <f t="shared" si="27"/>
        <v>9.0212000000000003</v>
      </c>
      <c r="O821" s="279" t="s">
        <v>286</v>
      </c>
    </row>
    <row r="822" spans="1:15" ht="20.399999999999999" x14ac:dyDescent="0.3">
      <c r="A822" s="279" t="s">
        <v>1075</v>
      </c>
      <c r="B822" s="279" t="s">
        <v>1355</v>
      </c>
      <c r="C822" s="280" t="s">
        <v>1384</v>
      </c>
      <c r="D822" s="250" t="s">
        <v>560</v>
      </c>
      <c r="E822" s="279" t="s">
        <v>20</v>
      </c>
      <c r="F822" s="279" t="s">
        <v>9</v>
      </c>
      <c r="G822" s="279" t="s">
        <v>382</v>
      </c>
      <c r="H822" s="279" t="s">
        <v>382</v>
      </c>
      <c r="I822" s="279"/>
      <c r="J822" s="281" t="s">
        <v>285</v>
      </c>
      <c r="K822" s="282">
        <v>4.3920000000000003</v>
      </c>
      <c r="L822" s="279">
        <v>1</v>
      </c>
      <c r="M822" s="281">
        <f t="shared" si="26"/>
        <v>0.36600000000000005</v>
      </c>
      <c r="N822" s="281">
        <f t="shared" si="27"/>
        <v>4.3920000000000003</v>
      </c>
      <c r="O822" s="279" t="s">
        <v>286</v>
      </c>
    </row>
    <row r="823" spans="1:15" x14ac:dyDescent="0.3">
      <c r="A823" s="279" t="s">
        <v>1075</v>
      </c>
      <c r="B823" s="279" t="s">
        <v>1355</v>
      </c>
      <c r="C823" s="280" t="s">
        <v>1380</v>
      </c>
      <c r="D823" s="250" t="s">
        <v>51</v>
      </c>
      <c r="E823" s="279" t="s">
        <v>39</v>
      </c>
      <c r="F823" s="279" t="s">
        <v>39</v>
      </c>
      <c r="G823" s="279" t="s">
        <v>373</v>
      </c>
      <c r="H823" s="279" t="s">
        <v>376</v>
      </c>
      <c r="I823" s="279"/>
      <c r="J823" s="281" t="s">
        <v>285</v>
      </c>
      <c r="K823" s="282">
        <v>16.7851</v>
      </c>
      <c r="L823" s="279">
        <v>52</v>
      </c>
      <c r="M823" s="281">
        <f t="shared" si="26"/>
        <v>72.735433333333333</v>
      </c>
      <c r="N823" s="281">
        <f t="shared" si="27"/>
        <v>872.8252</v>
      </c>
      <c r="O823" s="279" t="s">
        <v>286</v>
      </c>
    </row>
    <row r="824" spans="1:15" x14ac:dyDescent="0.3">
      <c r="A824" s="279" t="s">
        <v>1075</v>
      </c>
      <c r="B824" s="279" t="s">
        <v>1390</v>
      </c>
      <c r="C824" s="280" t="s">
        <v>1391</v>
      </c>
      <c r="D824" s="250" t="s">
        <v>687</v>
      </c>
      <c r="E824" s="279" t="s">
        <v>104</v>
      </c>
      <c r="F824" s="279" t="s">
        <v>39</v>
      </c>
      <c r="G824" s="279" t="s">
        <v>373</v>
      </c>
      <c r="H824" s="279" t="s">
        <v>1072</v>
      </c>
      <c r="I824" s="279"/>
      <c r="J824" s="281" t="s">
        <v>285</v>
      </c>
      <c r="K824" s="282">
        <v>22.144300000000001</v>
      </c>
      <c r="L824" s="279">
        <v>52</v>
      </c>
      <c r="M824" s="281">
        <f t="shared" si="26"/>
        <v>95.958633333333339</v>
      </c>
      <c r="N824" s="281">
        <f t="shared" si="27"/>
        <v>1151.5036</v>
      </c>
      <c r="O824" s="279" t="s">
        <v>286</v>
      </c>
    </row>
    <row r="825" spans="1:15" x14ac:dyDescent="0.3">
      <c r="A825" s="279" t="s">
        <v>1075</v>
      </c>
      <c r="B825" s="279" t="s">
        <v>1390</v>
      </c>
      <c r="C825" s="280" t="s">
        <v>1392</v>
      </c>
      <c r="D825" s="250" t="s">
        <v>687</v>
      </c>
      <c r="E825" s="279" t="s">
        <v>104</v>
      </c>
      <c r="F825" s="279" t="s">
        <v>39</v>
      </c>
      <c r="G825" s="279" t="s">
        <v>373</v>
      </c>
      <c r="H825" s="279" t="s">
        <v>1072</v>
      </c>
      <c r="I825" s="279"/>
      <c r="J825" s="281" t="s">
        <v>285</v>
      </c>
      <c r="K825" s="282">
        <v>23.7256</v>
      </c>
      <c r="L825" s="279">
        <v>52</v>
      </c>
      <c r="M825" s="281">
        <f t="shared" si="26"/>
        <v>102.81093333333332</v>
      </c>
      <c r="N825" s="281">
        <f t="shared" si="27"/>
        <v>1233.7311999999999</v>
      </c>
      <c r="O825" s="279" t="s">
        <v>286</v>
      </c>
    </row>
    <row r="826" spans="1:15" x14ac:dyDescent="0.3">
      <c r="A826" s="279" t="s">
        <v>1075</v>
      </c>
      <c r="B826" s="279" t="s">
        <v>1390</v>
      </c>
      <c r="C826" s="280" t="s">
        <v>1393</v>
      </c>
      <c r="D826" s="250" t="s">
        <v>687</v>
      </c>
      <c r="E826" s="279" t="s">
        <v>104</v>
      </c>
      <c r="F826" s="279" t="s">
        <v>39</v>
      </c>
      <c r="G826" s="279" t="s">
        <v>373</v>
      </c>
      <c r="H826" s="279" t="s">
        <v>1072</v>
      </c>
      <c r="I826" s="279"/>
      <c r="J826" s="281" t="s">
        <v>285</v>
      </c>
      <c r="K826" s="282">
        <v>17.6356</v>
      </c>
      <c r="L826" s="279">
        <v>52</v>
      </c>
      <c r="M826" s="281">
        <f t="shared" si="26"/>
        <v>76.420933333333338</v>
      </c>
      <c r="N826" s="281">
        <f t="shared" si="27"/>
        <v>917.05119999999999</v>
      </c>
      <c r="O826" s="279" t="s">
        <v>286</v>
      </c>
    </row>
    <row r="827" spans="1:15" x14ac:dyDescent="0.3">
      <c r="A827" s="279" t="s">
        <v>1075</v>
      </c>
      <c r="B827" s="279" t="s">
        <v>1390</v>
      </c>
      <c r="C827" s="280" t="s">
        <v>1394</v>
      </c>
      <c r="D827" s="250" t="s">
        <v>687</v>
      </c>
      <c r="E827" s="279" t="s">
        <v>104</v>
      </c>
      <c r="F827" s="279" t="s">
        <v>39</v>
      </c>
      <c r="G827" s="279" t="s">
        <v>373</v>
      </c>
      <c r="H827" s="279" t="s">
        <v>1072</v>
      </c>
      <c r="I827" s="279"/>
      <c r="J827" s="281" t="s">
        <v>285</v>
      </c>
      <c r="K827" s="282">
        <v>17.6356</v>
      </c>
      <c r="L827" s="279">
        <v>52</v>
      </c>
      <c r="M827" s="281">
        <f t="shared" si="26"/>
        <v>76.420933333333338</v>
      </c>
      <c r="N827" s="281">
        <f t="shared" si="27"/>
        <v>917.05119999999999</v>
      </c>
      <c r="O827" s="279" t="s">
        <v>286</v>
      </c>
    </row>
    <row r="828" spans="1:15" x14ac:dyDescent="0.3">
      <c r="A828" s="279" t="s">
        <v>1075</v>
      </c>
      <c r="B828" s="279" t="s">
        <v>1390</v>
      </c>
      <c r="C828" s="280" t="s">
        <v>1395</v>
      </c>
      <c r="D828" s="250" t="s">
        <v>687</v>
      </c>
      <c r="E828" s="279" t="s">
        <v>104</v>
      </c>
      <c r="F828" s="279" t="s">
        <v>39</v>
      </c>
      <c r="G828" s="279" t="s">
        <v>373</v>
      </c>
      <c r="H828" s="279" t="s">
        <v>1072</v>
      </c>
      <c r="I828" s="279"/>
      <c r="J828" s="281" t="s">
        <v>285</v>
      </c>
      <c r="K828" s="282">
        <v>17.6356</v>
      </c>
      <c r="L828" s="279">
        <v>52</v>
      </c>
      <c r="M828" s="281">
        <f t="shared" si="26"/>
        <v>76.420933333333338</v>
      </c>
      <c r="N828" s="281">
        <f t="shared" si="27"/>
        <v>917.05119999999999</v>
      </c>
      <c r="O828" s="279" t="s">
        <v>286</v>
      </c>
    </row>
    <row r="829" spans="1:15" x14ac:dyDescent="0.3">
      <c r="A829" s="279" t="s">
        <v>1075</v>
      </c>
      <c r="B829" s="279" t="s">
        <v>1390</v>
      </c>
      <c r="C829" s="280" t="s">
        <v>1396</v>
      </c>
      <c r="D829" s="250" t="s">
        <v>687</v>
      </c>
      <c r="E829" s="279" t="s">
        <v>104</v>
      </c>
      <c r="F829" s="279" t="s">
        <v>39</v>
      </c>
      <c r="G829" s="279" t="s">
        <v>373</v>
      </c>
      <c r="H829" s="279" t="s">
        <v>1072</v>
      </c>
      <c r="I829" s="279"/>
      <c r="J829" s="281" t="s">
        <v>285</v>
      </c>
      <c r="K829" s="282">
        <v>17.6356</v>
      </c>
      <c r="L829" s="279">
        <v>52</v>
      </c>
      <c r="M829" s="281">
        <f t="shared" si="26"/>
        <v>76.420933333333338</v>
      </c>
      <c r="N829" s="281">
        <f t="shared" si="27"/>
        <v>917.05119999999999</v>
      </c>
      <c r="O829" s="279" t="s">
        <v>286</v>
      </c>
    </row>
    <row r="830" spans="1:15" x14ac:dyDescent="0.3">
      <c r="A830" s="279" t="s">
        <v>1075</v>
      </c>
      <c r="B830" s="279" t="s">
        <v>1390</v>
      </c>
      <c r="C830" s="280" t="s">
        <v>1397</v>
      </c>
      <c r="D830" s="250" t="s">
        <v>687</v>
      </c>
      <c r="E830" s="279" t="s">
        <v>104</v>
      </c>
      <c r="F830" s="279" t="s">
        <v>39</v>
      </c>
      <c r="G830" s="279" t="s">
        <v>373</v>
      </c>
      <c r="H830" s="279" t="s">
        <v>1072</v>
      </c>
      <c r="I830" s="279"/>
      <c r="J830" s="281" t="s">
        <v>285</v>
      </c>
      <c r="K830" s="282">
        <v>17.127099999999999</v>
      </c>
      <c r="L830" s="279">
        <v>52</v>
      </c>
      <c r="M830" s="281">
        <f t="shared" si="26"/>
        <v>74.217433333333318</v>
      </c>
      <c r="N830" s="281">
        <f t="shared" si="27"/>
        <v>890.60919999999987</v>
      </c>
      <c r="O830" s="279" t="s">
        <v>286</v>
      </c>
    </row>
    <row r="831" spans="1:15" x14ac:dyDescent="0.3">
      <c r="A831" s="279" t="s">
        <v>1075</v>
      </c>
      <c r="B831" s="279" t="s">
        <v>1390</v>
      </c>
      <c r="C831" s="280" t="s">
        <v>1398</v>
      </c>
      <c r="D831" s="250" t="s">
        <v>687</v>
      </c>
      <c r="E831" s="279" t="s">
        <v>104</v>
      </c>
      <c r="F831" s="279" t="s">
        <v>39</v>
      </c>
      <c r="G831" s="279" t="s">
        <v>373</v>
      </c>
      <c r="H831" s="279" t="s">
        <v>1072</v>
      </c>
      <c r="I831" s="279"/>
      <c r="J831" s="281" t="s">
        <v>285</v>
      </c>
      <c r="K831" s="282">
        <v>22.956</v>
      </c>
      <c r="L831" s="279">
        <v>52</v>
      </c>
      <c r="M831" s="281">
        <f t="shared" si="26"/>
        <v>99.475999999999999</v>
      </c>
      <c r="N831" s="281">
        <f t="shared" si="27"/>
        <v>1193.712</v>
      </c>
      <c r="O831" s="279" t="s">
        <v>286</v>
      </c>
    </row>
    <row r="832" spans="1:15" x14ac:dyDescent="0.3">
      <c r="A832" s="279" t="s">
        <v>1075</v>
      </c>
      <c r="B832" s="279" t="s">
        <v>1390</v>
      </c>
      <c r="C832" s="280" t="s">
        <v>1399</v>
      </c>
      <c r="D832" s="250" t="s">
        <v>687</v>
      </c>
      <c r="E832" s="279" t="s">
        <v>104</v>
      </c>
      <c r="F832" s="279" t="s">
        <v>39</v>
      </c>
      <c r="G832" s="279" t="s">
        <v>373</v>
      </c>
      <c r="H832" s="279" t="s">
        <v>1072</v>
      </c>
      <c r="I832" s="279"/>
      <c r="J832" s="281" t="s">
        <v>285</v>
      </c>
      <c r="K832" s="282">
        <v>17.670400000000001</v>
      </c>
      <c r="L832" s="279">
        <v>52</v>
      </c>
      <c r="M832" s="281">
        <f t="shared" si="26"/>
        <v>76.571733333333341</v>
      </c>
      <c r="N832" s="281">
        <f t="shared" si="27"/>
        <v>918.86080000000004</v>
      </c>
      <c r="O832" s="279" t="s">
        <v>286</v>
      </c>
    </row>
    <row r="833" spans="1:15" x14ac:dyDescent="0.3">
      <c r="A833" s="279" t="s">
        <v>1075</v>
      </c>
      <c r="B833" s="279" t="s">
        <v>1390</v>
      </c>
      <c r="C833" s="280" t="s">
        <v>1400</v>
      </c>
      <c r="D833" s="250" t="s">
        <v>687</v>
      </c>
      <c r="E833" s="279" t="s">
        <v>104</v>
      </c>
      <c r="F833" s="279" t="s">
        <v>39</v>
      </c>
      <c r="G833" s="279" t="s">
        <v>373</v>
      </c>
      <c r="H833" s="279" t="s">
        <v>1072</v>
      </c>
      <c r="I833" s="279"/>
      <c r="J833" s="281" t="s">
        <v>285</v>
      </c>
      <c r="K833" s="282">
        <v>17.180399999999999</v>
      </c>
      <c r="L833" s="279">
        <v>52</v>
      </c>
      <c r="M833" s="281">
        <f t="shared" si="26"/>
        <v>74.448399999999992</v>
      </c>
      <c r="N833" s="281">
        <f t="shared" si="27"/>
        <v>893.38079999999991</v>
      </c>
      <c r="O833" s="279" t="s">
        <v>286</v>
      </c>
    </row>
    <row r="834" spans="1:15" x14ac:dyDescent="0.3">
      <c r="A834" s="279" t="s">
        <v>1075</v>
      </c>
      <c r="B834" s="279" t="s">
        <v>1390</v>
      </c>
      <c r="C834" s="280" t="s">
        <v>1401</v>
      </c>
      <c r="D834" s="250" t="s">
        <v>587</v>
      </c>
      <c r="E834" s="279" t="s">
        <v>7</v>
      </c>
      <c r="F834" s="279" t="s">
        <v>39</v>
      </c>
      <c r="G834" s="279" t="s">
        <v>378</v>
      </c>
      <c r="H834" s="279" t="s">
        <v>378</v>
      </c>
      <c r="I834" s="279"/>
      <c r="J834" s="281" t="s">
        <v>285</v>
      </c>
      <c r="K834" s="282">
        <v>37.430399999999999</v>
      </c>
      <c r="L834" s="279">
        <v>52</v>
      </c>
      <c r="M834" s="281">
        <f t="shared" si="26"/>
        <v>162.19839999999999</v>
      </c>
      <c r="N834" s="281">
        <f t="shared" si="27"/>
        <v>1946.3807999999999</v>
      </c>
      <c r="O834" s="279" t="s">
        <v>286</v>
      </c>
    </row>
    <row r="835" spans="1:15" x14ac:dyDescent="0.3">
      <c r="A835" s="279" t="s">
        <v>1075</v>
      </c>
      <c r="B835" s="279" t="s">
        <v>1390</v>
      </c>
      <c r="C835" s="280" t="s">
        <v>1409</v>
      </c>
      <c r="D835" s="250" t="s">
        <v>587</v>
      </c>
      <c r="E835" s="279" t="s">
        <v>7</v>
      </c>
      <c r="F835" s="279" t="s">
        <v>39</v>
      </c>
      <c r="G835" s="279" t="s">
        <v>378</v>
      </c>
      <c r="H835" s="279" t="s">
        <v>378</v>
      </c>
      <c r="I835" s="279"/>
      <c r="J835" s="281" t="s">
        <v>285</v>
      </c>
      <c r="K835" s="282">
        <v>7.3604000000000003</v>
      </c>
      <c r="L835" s="279">
        <v>52</v>
      </c>
      <c r="M835" s="281">
        <f t="shared" si="26"/>
        <v>31.895066666666668</v>
      </c>
      <c r="N835" s="281">
        <f t="shared" si="27"/>
        <v>382.74080000000004</v>
      </c>
      <c r="O835" s="279" t="s">
        <v>286</v>
      </c>
    </row>
    <row r="836" spans="1:15" x14ac:dyDescent="0.3">
      <c r="A836" s="279" t="s">
        <v>1075</v>
      </c>
      <c r="B836" s="279" t="s">
        <v>1390</v>
      </c>
      <c r="C836" s="280" t="s">
        <v>1410</v>
      </c>
      <c r="D836" s="250" t="s">
        <v>587</v>
      </c>
      <c r="E836" s="279" t="s">
        <v>7</v>
      </c>
      <c r="F836" s="279" t="s">
        <v>38</v>
      </c>
      <c r="G836" s="279" t="s">
        <v>378</v>
      </c>
      <c r="H836" s="279" t="s">
        <v>378</v>
      </c>
      <c r="I836" s="279" t="s">
        <v>1079</v>
      </c>
      <c r="J836" s="281" t="s">
        <v>285</v>
      </c>
      <c r="K836" s="282">
        <v>2.1375000000000002</v>
      </c>
      <c r="L836" s="279">
        <v>52</v>
      </c>
      <c r="M836" s="281">
        <f t="shared" si="26"/>
        <v>9.2625000000000011</v>
      </c>
      <c r="N836" s="281">
        <f t="shared" si="27"/>
        <v>111.15</v>
      </c>
      <c r="O836" s="279" t="s">
        <v>286</v>
      </c>
    </row>
    <row r="837" spans="1:15" ht="20.399999999999999" x14ac:dyDescent="0.3">
      <c r="A837" s="279" t="s">
        <v>1075</v>
      </c>
      <c r="B837" s="279" t="s">
        <v>1390</v>
      </c>
      <c r="C837" s="280" t="s">
        <v>1412</v>
      </c>
      <c r="D837" s="250" t="s">
        <v>587</v>
      </c>
      <c r="E837" s="279" t="s">
        <v>7</v>
      </c>
      <c r="F837" s="279" t="s">
        <v>39</v>
      </c>
      <c r="G837" s="279" t="s">
        <v>378</v>
      </c>
      <c r="H837" s="279" t="s">
        <v>378</v>
      </c>
      <c r="I837" s="250" t="s">
        <v>1096</v>
      </c>
      <c r="J837" s="281" t="s">
        <v>285</v>
      </c>
      <c r="K837" s="282">
        <v>16.300799999999999</v>
      </c>
      <c r="L837" s="279">
        <v>52</v>
      </c>
      <c r="M837" s="281">
        <f t="shared" si="26"/>
        <v>70.636799999999994</v>
      </c>
      <c r="N837" s="281">
        <f t="shared" si="27"/>
        <v>847.64159999999993</v>
      </c>
      <c r="O837" s="279" t="s">
        <v>286</v>
      </c>
    </row>
    <row r="838" spans="1:15" x14ac:dyDescent="0.3">
      <c r="A838" s="279" t="s">
        <v>1075</v>
      </c>
      <c r="B838" s="279" t="s">
        <v>1390</v>
      </c>
      <c r="C838" s="280" t="s">
        <v>1414</v>
      </c>
      <c r="D838" s="250" t="s">
        <v>587</v>
      </c>
      <c r="E838" s="279" t="s">
        <v>7</v>
      </c>
      <c r="F838" s="279" t="s">
        <v>38</v>
      </c>
      <c r="G838" s="279" t="s">
        <v>378</v>
      </c>
      <c r="H838" s="279" t="s">
        <v>378</v>
      </c>
      <c r="I838" s="279" t="s">
        <v>1079</v>
      </c>
      <c r="J838" s="281" t="s">
        <v>285</v>
      </c>
      <c r="K838" s="282">
        <v>2.1675</v>
      </c>
      <c r="L838" s="279">
        <v>52</v>
      </c>
      <c r="M838" s="281">
        <f t="shared" si="26"/>
        <v>9.3925000000000001</v>
      </c>
      <c r="N838" s="281">
        <f t="shared" si="27"/>
        <v>112.71</v>
      </c>
      <c r="O838" s="279" t="s">
        <v>286</v>
      </c>
    </row>
    <row r="839" spans="1:15" x14ac:dyDescent="0.3">
      <c r="A839" s="279" t="s">
        <v>1075</v>
      </c>
      <c r="B839" s="279" t="s">
        <v>1390</v>
      </c>
      <c r="C839" s="280" t="s">
        <v>1408</v>
      </c>
      <c r="D839" s="250" t="s">
        <v>509</v>
      </c>
      <c r="E839" s="279" t="s">
        <v>11</v>
      </c>
      <c r="F839" s="279" t="s">
        <v>38</v>
      </c>
      <c r="G839" s="279" t="s">
        <v>378</v>
      </c>
      <c r="H839" s="279" t="s">
        <v>378</v>
      </c>
      <c r="I839" s="279" t="s">
        <v>1079</v>
      </c>
      <c r="J839" s="281" t="s">
        <v>285</v>
      </c>
      <c r="K839" s="282">
        <v>15.4664</v>
      </c>
      <c r="L839" s="279">
        <v>52</v>
      </c>
      <c r="M839" s="281">
        <f t="shared" si="26"/>
        <v>67.02106666666667</v>
      </c>
      <c r="N839" s="281">
        <f t="shared" si="27"/>
        <v>804.25279999999998</v>
      </c>
      <c r="O839" s="279" t="s">
        <v>286</v>
      </c>
    </row>
    <row r="840" spans="1:15" x14ac:dyDescent="0.3">
      <c r="A840" s="279" t="s">
        <v>1075</v>
      </c>
      <c r="B840" s="279" t="s">
        <v>1390</v>
      </c>
      <c r="C840" s="280" t="s">
        <v>1413</v>
      </c>
      <c r="D840" s="250" t="s">
        <v>509</v>
      </c>
      <c r="E840" s="279" t="s">
        <v>11</v>
      </c>
      <c r="F840" s="279" t="s">
        <v>38</v>
      </c>
      <c r="G840" s="279" t="s">
        <v>378</v>
      </c>
      <c r="H840" s="279" t="s">
        <v>378</v>
      </c>
      <c r="I840" s="279" t="s">
        <v>1079</v>
      </c>
      <c r="J840" s="281" t="s">
        <v>285</v>
      </c>
      <c r="K840" s="282">
        <v>15.518000000000001</v>
      </c>
      <c r="L840" s="279">
        <v>52</v>
      </c>
      <c r="M840" s="281">
        <f t="shared" si="26"/>
        <v>67.244666666666674</v>
      </c>
      <c r="N840" s="281">
        <f t="shared" si="27"/>
        <v>806.93600000000004</v>
      </c>
      <c r="O840" s="279" t="s">
        <v>286</v>
      </c>
    </row>
    <row r="841" spans="1:15" x14ac:dyDescent="0.3">
      <c r="A841" s="279" t="s">
        <v>1075</v>
      </c>
      <c r="B841" s="279" t="s">
        <v>1390</v>
      </c>
      <c r="C841" s="280" t="s">
        <v>1406</v>
      </c>
      <c r="D841" s="250" t="s">
        <v>50</v>
      </c>
      <c r="E841" s="279" t="s">
        <v>13</v>
      </c>
      <c r="F841" s="279" t="s">
        <v>9</v>
      </c>
      <c r="G841" s="279" t="s">
        <v>373</v>
      </c>
      <c r="H841" s="279" t="s">
        <v>376</v>
      </c>
      <c r="I841" s="279"/>
      <c r="J841" s="281" t="s">
        <v>285</v>
      </c>
      <c r="K841" s="282">
        <v>3.6392000000000002</v>
      </c>
      <c r="L841" s="279">
        <v>250</v>
      </c>
      <c r="M841" s="281">
        <f t="shared" si="26"/>
        <v>75.816666666666677</v>
      </c>
      <c r="N841" s="281">
        <f t="shared" si="27"/>
        <v>909.80000000000007</v>
      </c>
      <c r="O841" s="279" t="s">
        <v>286</v>
      </c>
    </row>
    <row r="842" spans="1:15" x14ac:dyDescent="0.3">
      <c r="A842" s="279" t="s">
        <v>1075</v>
      </c>
      <c r="B842" s="279" t="s">
        <v>1390</v>
      </c>
      <c r="C842" s="280" t="s">
        <v>1402</v>
      </c>
      <c r="D842" s="250" t="s">
        <v>526</v>
      </c>
      <c r="E842" s="279" t="s">
        <v>105</v>
      </c>
      <c r="F842" s="279" t="s">
        <v>9</v>
      </c>
      <c r="G842" s="279" t="s">
        <v>373</v>
      </c>
      <c r="H842" s="279" t="s">
        <v>376</v>
      </c>
      <c r="I842" s="279"/>
      <c r="J842" s="281" t="s">
        <v>285</v>
      </c>
      <c r="K842" s="282">
        <v>2.8382999999999998</v>
      </c>
      <c r="L842" s="279">
        <v>375</v>
      </c>
      <c r="M842" s="281">
        <f t="shared" si="26"/>
        <v>88.696874999999991</v>
      </c>
      <c r="N842" s="281">
        <f t="shared" si="27"/>
        <v>1064.3625</v>
      </c>
      <c r="O842" s="279" t="s">
        <v>286</v>
      </c>
    </row>
    <row r="843" spans="1:15" x14ac:dyDescent="0.3">
      <c r="A843" s="279" t="s">
        <v>1075</v>
      </c>
      <c r="B843" s="279" t="s">
        <v>1390</v>
      </c>
      <c r="C843" s="280" t="s">
        <v>1403</v>
      </c>
      <c r="D843" s="250" t="s">
        <v>526</v>
      </c>
      <c r="E843" s="279" t="s">
        <v>105</v>
      </c>
      <c r="F843" s="279" t="s">
        <v>9</v>
      </c>
      <c r="G843" s="279" t="s">
        <v>373</v>
      </c>
      <c r="H843" s="279" t="s">
        <v>376</v>
      </c>
      <c r="I843" s="279"/>
      <c r="J843" s="281" t="s">
        <v>285</v>
      </c>
      <c r="K843" s="282">
        <v>3.3494999999999999</v>
      </c>
      <c r="L843" s="279">
        <v>375</v>
      </c>
      <c r="M843" s="281">
        <f t="shared" si="26"/>
        <v>104.671875</v>
      </c>
      <c r="N843" s="281">
        <f t="shared" si="27"/>
        <v>1256.0625</v>
      </c>
      <c r="O843" s="279" t="s">
        <v>286</v>
      </c>
    </row>
    <row r="844" spans="1:15" x14ac:dyDescent="0.3">
      <c r="A844" s="279" t="s">
        <v>1075</v>
      </c>
      <c r="B844" s="279" t="s">
        <v>1390</v>
      </c>
      <c r="C844" s="280" t="s">
        <v>1404</v>
      </c>
      <c r="D844" s="250" t="s">
        <v>526</v>
      </c>
      <c r="E844" s="279" t="s">
        <v>105</v>
      </c>
      <c r="F844" s="279" t="s">
        <v>9</v>
      </c>
      <c r="G844" s="279" t="s">
        <v>373</v>
      </c>
      <c r="H844" s="279" t="s">
        <v>376</v>
      </c>
      <c r="I844" s="279"/>
      <c r="J844" s="281" t="s">
        <v>285</v>
      </c>
      <c r="K844" s="282">
        <v>2.7738999999999998</v>
      </c>
      <c r="L844" s="279">
        <v>375</v>
      </c>
      <c r="M844" s="281">
        <f t="shared" ref="M844:M907" si="28">K844*L844/12</f>
        <v>86.684374999999989</v>
      </c>
      <c r="N844" s="281">
        <f t="shared" ref="N844:N907" si="29">K844*L844</f>
        <v>1040.2124999999999</v>
      </c>
      <c r="O844" s="279" t="s">
        <v>286</v>
      </c>
    </row>
    <row r="845" spans="1:15" x14ac:dyDescent="0.3">
      <c r="A845" s="279" t="s">
        <v>1075</v>
      </c>
      <c r="B845" s="279" t="s">
        <v>1390</v>
      </c>
      <c r="C845" s="280" t="s">
        <v>1405</v>
      </c>
      <c r="D845" s="250" t="s">
        <v>526</v>
      </c>
      <c r="E845" s="279" t="s">
        <v>105</v>
      </c>
      <c r="F845" s="279" t="s">
        <v>9</v>
      </c>
      <c r="G845" s="279" t="s">
        <v>373</v>
      </c>
      <c r="H845" s="279" t="s">
        <v>376</v>
      </c>
      <c r="I845" s="279"/>
      <c r="J845" s="281" t="s">
        <v>285</v>
      </c>
      <c r="K845" s="282">
        <v>1.591</v>
      </c>
      <c r="L845" s="279">
        <v>375</v>
      </c>
      <c r="M845" s="281">
        <f t="shared" si="28"/>
        <v>49.71875</v>
      </c>
      <c r="N845" s="281">
        <f t="shared" si="29"/>
        <v>596.625</v>
      </c>
      <c r="O845" s="279" t="s">
        <v>286</v>
      </c>
    </row>
    <row r="846" spans="1:15" x14ac:dyDescent="0.3">
      <c r="A846" s="279" t="s">
        <v>1075</v>
      </c>
      <c r="B846" s="279" t="s">
        <v>1390</v>
      </c>
      <c r="C846" s="280" t="s">
        <v>1407</v>
      </c>
      <c r="D846" s="250" t="s">
        <v>514</v>
      </c>
      <c r="E846" s="279" t="s">
        <v>18</v>
      </c>
      <c r="F846" s="279" t="s">
        <v>9</v>
      </c>
      <c r="G846" s="279" t="s">
        <v>373</v>
      </c>
      <c r="H846" s="279" t="s">
        <v>376</v>
      </c>
      <c r="I846" s="279"/>
      <c r="J846" s="281" t="s">
        <v>285</v>
      </c>
      <c r="K846" s="282">
        <v>3.3098999999999998</v>
      </c>
      <c r="L846" s="279">
        <v>4</v>
      </c>
      <c r="M846" s="281">
        <f t="shared" si="28"/>
        <v>1.1032999999999999</v>
      </c>
      <c r="N846" s="281">
        <f t="shared" si="29"/>
        <v>13.239599999999999</v>
      </c>
      <c r="O846" s="279" t="s">
        <v>286</v>
      </c>
    </row>
    <row r="847" spans="1:15" x14ac:dyDescent="0.3">
      <c r="A847" s="279" t="s">
        <v>1075</v>
      </c>
      <c r="B847" s="279" t="s">
        <v>1390</v>
      </c>
      <c r="C847" s="280" t="s">
        <v>1411</v>
      </c>
      <c r="D847" s="250" t="s">
        <v>51</v>
      </c>
      <c r="E847" s="279" t="s">
        <v>39</v>
      </c>
      <c r="F847" s="279" t="s">
        <v>39</v>
      </c>
      <c r="G847" s="279" t="s">
        <v>373</v>
      </c>
      <c r="H847" s="279" t="s">
        <v>376</v>
      </c>
      <c r="I847" s="279" t="s">
        <v>1079</v>
      </c>
      <c r="J847" s="281" t="s">
        <v>285</v>
      </c>
      <c r="K847" s="282">
        <v>21.337</v>
      </c>
      <c r="L847" s="279">
        <v>52</v>
      </c>
      <c r="M847" s="281">
        <f t="shared" si="28"/>
        <v>92.460333333333324</v>
      </c>
      <c r="N847" s="281">
        <f t="shared" si="29"/>
        <v>1109.5239999999999</v>
      </c>
      <c r="O847" s="279" t="s">
        <v>286</v>
      </c>
    </row>
    <row r="848" spans="1:15" x14ac:dyDescent="0.3">
      <c r="A848" s="279" t="s">
        <v>1075</v>
      </c>
      <c r="B848" s="279" t="s">
        <v>1415</v>
      </c>
      <c r="C848" s="280" t="s">
        <v>1416</v>
      </c>
      <c r="D848" s="250" t="s">
        <v>687</v>
      </c>
      <c r="E848" s="279" t="s">
        <v>104</v>
      </c>
      <c r="F848" s="279" t="s">
        <v>39</v>
      </c>
      <c r="G848" s="279" t="s">
        <v>373</v>
      </c>
      <c r="H848" s="279" t="s">
        <v>1072</v>
      </c>
      <c r="I848" s="279"/>
      <c r="J848" s="281" t="s">
        <v>285</v>
      </c>
      <c r="K848" s="282">
        <v>22.144300000000001</v>
      </c>
      <c r="L848" s="279">
        <v>52</v>
      </c>
      <c r="M848" s="281">
        <f t="shared" si="28"/>
        <v>95.958633333333339</v>
      </c>
      <c r="N848" s="281">
        <f t="shared" si="29"/>
        <v>1151.5036</v>
      </c>
      <c r="O848" s="279" t="s">
        <v>286</v>
      </c>
    </row>
    <row r="849" spans="1:15" x14ac:dyDescent="0.3">
      <c r="A849" s="279" t="s">
        <v>1075</v>
      </c>
      <c r="B849" s="279" t="s">
        <v>1415</v>
      </c>
      <c r="C849" s="280" t="s">
        <v>1417</v>
      </c>
      <c r="D849" s="250" t="s">
        <v>687</v>
      </c>
      <c r="E849" s="279" t="s">
        <v>104</v>
      </c>
      <c r="F849" s="279" t="s">
        <v>39</v>
      </c>
      <c r="G849" s="279" t="s">
        <v>373</v>
      </c>
      <c r="H849" s="279" t="s">
        <v>1072</v>
      </c>
      <c r="I849" s="279"/>
      <c r="J849" s="281" t="s">
        <v>285</v>
      </c>
      <c r="K849" s="282">
        <v>17.6356</v>
      </c>
      <c r="L849" s="279">
        <v>52</v>
      </c>
      <c r="M849" s="281">
        <f t="shared" si="28"/>
        <v>76.420933333333338</v>
      </c>
      <c r="N849" s="281">
        <f t="shared" si="29"/>
        <v>917.05119999999999</v>
      </c>
      <c r="O849" s="279" t="s">
        <v>286</v>
      </c>
    </row>
    <row r="850" spans="1:15" x14ac:dyDescent="0.3">
      <c r="A850" s="279" t="s">
        <v>1075</v>
      </c>
      <c r="B850" s="279" t="s">
        <v>1415</v>
      </c>
      <c r="C850" s="280" t="s">
        <v>1418</v>
      </c>
      <c r="D850" s="250" t="s">
        <v>687</v>
      </c>
      <c r="E850" s="279" t="s">
        <v>104</v>
      </c>
      <c r="F850" s="279" t="s">
        <v>39</v>
      </c>
      <c r="G850" s="279" t="s">
        <v>373</v>
      </c>
      <c r="H850" s="279" t="s">
        <v>1072</v>
      </c>
      <c r="I850" s="279"/>
      <c r="J850" s="281" t="s">
        <v>285</v>
      </c>
      <c r="K850" s="282">
        <v>17.6356</v>
      </c>
      <c r="L850" s="279">
        <v>52</v>
      </c>
      <c r="M850" s="281">
        <f t="shared" si="28"/>
        <v>76.420933333333338</v>
      </c>
      <c r="N850" s="281">
        <f t="shared" si="29"/>
        <v>917.05119999999999</v>
      </c>
      <c r="O850" s="279" t="s">
        <v>286</v>
      </c>
    </row>
    <row r="851" spans="1:15" x14ac:dyDescent="0.3">
      <c r="A851" s="279" t="s">
        <v>1075</v>
      </c>
      <c r="B851" s="279" t="s">
        <v>1415</v>
      </c>
      <c r="C851" s="280" t="s">
        <v>1419</v>
      </c>
      <c r="D851" s="250" t="s">
        <v>687</v>
      </c>
      <c r="E851" s="279" t="s">
        <v>104</v>
      </c>
      <c r="F851" s="279" t="s">
        <v>39</v>
      </c>
      <c r="G851" s="279" t="s">
        <v>373</v>
      </c>
      <c r="H851" s="279" t="s">
        <v>1072</v>
      </c>
      <c r="I851" s="279"/>
      <c r="J851" s="281" t="s">
        <v>285</v>
      </c>
      <c r="K851" s="282">
        <v>17.6356</v>
      </c>
      <c r="L851" s="279">
        <v>52</v>
      </c>
      <c r="M851" s="281">
        <f t="shared" si="28"/>
        <v>76.420933333333338</v>
      </c>
      <c r="N851" s="281">
        <f t="shared" si="29"/>
        <v>917.05119999999999</v>
      </c>
      <c r="O851" s="279" t="s">
        <v>286</v>
      </c>
    </row>
    <row r="852" spans="1:15" x14ac:dyDescent="0.3">
      <c r="A852" s="279" t="s">
        <v>1075</v>
      </c>
      <c r="B852" s="279" t="s">
        <v>1415</v>
      </c>
      <c r="C852" s="280" t="s">
        <v>1420</v>
      </c>
      <c r="D852" s="250" t="s">
        <v>687</v>
      </c>
      <c r="E852" s="279" t="s">
        <v>104</v>
      </c>
      <c r="F852" s="279" t="s">
        <v>39</v>
      </c>
      <c r="G852" s="279" t="s">
        <v>373</v>
      </c>
      <c r="H852" s="279" t="s">
        <v>1072</v>
      </c>
      <c r="I852" s="279"/>
      <c r="J852" s="281" t="s">
        <v>285</v>
      </c>
      <c r="K852" s="282">
        <v>17.6356</v>
      </c>
      <c r="L852" s="279">
        <v>52</v>
      </c>
      <c r="M852" s="281">
        <f t="shared" si="28"/>
        <v>76.420933333333338</v>
      </c>
      <c r="N852" s="281">
        <f t="shared" si="29"/>
        <v>917.05119999999999</v>
      </c>
      <c r="O852" s="279" t="s">
        <v>286</v>
      </c>
    </row>
    <row r="853" spans="1:15" x14ac:dyDescent="0.3">
      <c r="A853" s="279" t="s">
        <v>1075</v>
      </c>
      <c r="B853" s="279" t="s">
        <v>1415</v>
      </c>
      <c r="C853" s="280" t="s">
        <v>1421</v>
      </c>
      <c r="D853" s="250" t="s">
        <v>687</v>
      </c>
      <c r="E853" s="279" t="s">
        <v>104</v>
      </c>
      <c r="F853" s="279" t="s">
        <v>39</v>
      </c>
      <c r="G853" s="279" t="s">
        <v>373</v>
      </c>
      <c r="H853" s="279" t="s">
        <v>1072</v>
      </c>
      <c r="I853" s="279"/>
      <c r="J853" s="281" t="s">
        <v>285</v>
      </c>
      <c r="K853" s="282">
        <v>17.6356</v>
      </c>
      <c r="L853" s="279">
        <v>52</v>
      </c>
      <c r="M853" s="281">
        <f t="shared" si="28"/>
        <v>76.420933333333338</v>
      </c>
      <c r="N853" s="281">
        <f t="shared" si="29"/>
        <v>917.05119999999999</v>
      </c>
      <c r="O853" s="279" t="s">
        <v>286</v>
      </c>
    </row>
    <row r="854" spans="1:15" x14ac:dyDescent="0.3">
      <c r="A854" s="279" t="s">
        <v>1075</v>
      </c>
      <c r="B854" s="279" t="s">
        <v>1415</v>
      </c>
      <c r="C854" s="280" t="s">
        <v>1422</v>
      </c>
      <c r="D854" s="250" t="s">
        <v>687</v>
      </c>
      <c r="E854" s="279" t="s">
        <v>104</v>
      </c>
      <c r="F854" s="279" t="s">
        <v>39</v>
      </c>
      <c r="G854" s="279" t="s">
        <v>373</v>
      </c>
      <c r="H854" s="279" t="s">
        <v>1072</v>
      </c>
      <c r="I854" s="279"/>
      <c r="J854" s="281" t="s">
        <v>285</v>
      </c>
      <c r="K854" s="282">
        <v>23.217099999999999</v>
      </c>
      <c r="L854" s="279">
        <v>52</v>
      </c>
      <c r="M854" s="281">
        <f t="shared" si="28"/>
        <v>100.60743333333333</v>
      </c>
      <c r="N854" s="281">
        <f t="shared" si="29"/>
        <v>1207.2891999999999</v>
      </c>
      <c r="O854" s="279" t="s">
        <v>286</v>
      </c>
    </row>
    <row r="855" spans="1:15" x14ac:dyDescent="0.3">
      <c r="A855" s="279" t="s">
        <v>1075</v>
      </c>
      <c r="B855" s="279" t="s">
        <v>1415</v>
      </c>
      <c r="C855" s="280" t="s">
        <v>1424</v>
      </c>
      <c r="D855" s="250" t="s">
        <v>687</v>
      </c>
      <c r="E855" s="279" t="s">
        <v>104</v>
      </c>
      <c r="F855" s="279" t="s">
        <v>39</v>
      </c>
      <c r="G855" s="279" t="s">
        <v>373</v>
      </c>
      <c r="H855" s="279" t="s">
        <v>1072</v>
      </c>
      <c r="I855" s="279"/>
      <c r="J855" s="281" t="s">
        <v>285</v>
      </c>
      <c r="K855" s="282">
        <v>23.772400000000001</v>
      </c>
      <c r="L855" s="279">
        <v>52</v>
      </c>
      <c r="M855" s="281">
        <f t="shared" si="28"/>
        <v>103.01373333333333</v>
      </c>
      <c r="N855" s="281">
        <f t="shared" si="29"/>
        <v>1236.1648</v>
      </c>
      <c r="O855" s="279" t="s">
        <v>286</v>
      </c>
    </row>
    <row r="856" spans="1:15" x14ac:dyDescent="0.3">
      <c r="A856" s="279" t="s">
        <v>1075</v>
      </c>
      <c r="B856" s="279" t="s">
        <v>1415</v>
      </c>
      <c r="C856" s="280" t="s">
        <v>1425</v>
      </c>
      <c r="D856" s="250" t="s">
        <v>687</v>
      </c>
      <c r="E856" s="279" t="s">
        <v>104</v>
      </c>
      <c r="F856" s="279" t="s">
        <v>39</v>
      </c>
      <c r="G856" s="279" t="s">
        <v>373</v>
      </c>
      <c r="H856" s="279" t="s">
        <v>1072</v>
      </c>
      <c r="I856" s="279"/>
      <c r="J856" s="281" t="s">
        <v>285</v>
      </c>
      <c r="K856" s="282">
        <v>17.198899999999998</v>
      </c>
      <c r="L856" s="279">
        <v>52</v>
      </c>
      <c r="M856" s="281">
        <f t="shared" si="28"/>
        <v>74.528566666666663</v>
      </c>
      <c r="N856" s="281">
        <f t="shared" si="29"/>
        <v>894.3427999999999</v>
      </c>
      <c r="O856" s="279" t="s">
        <v>286</v>
      </c>
    </row>
    <row r="857" spans="1:15" x14ac:dyDescent="0.3">
      <c r="A857" s="279" t="s">
        <v>1075</v>
      </c>
      <c r="B857" s="279" t="s">
        <v>1415</v>
      </c>
      <c r="C857" s="280" t="s">
        <v>1426</v>
      </c>
      <c r="D857" s="250" t="s">
        <v>587</v>
      </c>
      <c r="E857" s="279" t="s">
        <v>7</v>
      </c>
      <c r="F857" s="279" t="s">
        <v>39</v>
      </c>
      <c r="G857" s="279" t="s">
        <v>378</v>
      </c>
      <c r="H857" s="279" t="s">
        <v>378</v>
      </c>
      <c r="I857" s="279"/>
      <c r="J857" s="281" t="s">
        <v>285</v>
      </c>
      <c r="K857" s="282">
        <v>37.430399999999999</v>
      </c>
      <c r="L857" s="279">
        <v>52</v>
      </c>
      <c r="M857" s="281">
        <f t="shared" si="28"/>
        <v>162.19839999999999</v>
      </c>
      <c r="N857" s="281">
        <f t="shared" si="29"/>
        <v>1946.3807999999999</v>
      </c>
      <c r="O857" s="279" t="s">
        <v>286</v>
      </c>
    </row>
    <row r="858" spans="1:15" x14ac:dyDescent="0.3">
      <c r="A858" s="279" t="s">
        <v>1075</v>
      </c>
      <c r="B858" s="279" t="s">
        <v>1415</v>
      </c>
      <c r="C858" s="280" t="s">
        <v>1434</v>
      </c>
      <c r="D858" s="250" t="s">
        <v>587</v>
      </c>
      <c r="E858" s="279" t="s">
        <v>7</v>
      </c>
      <c r="F858" s="279" t="s">
        <v>39</v>
      </c>
      <c r="G858" s="279" t="s">
        <v>378</v>
      </c>
      <c r="H858" s="279" t="s">
        <v>378</v>
      </c>
      <c r="I858" s="279"/>
      <c r="J858" s="281" t="s">
        <v>285</v>
      </c>
      <c r="K858" s="282">
        <v>7.3604000000000003</v>
      </c>
      <c r="L858" s="279">
        <v>52</v>
      </c>
      <c r="M858" s="281">
        <f t="shared" si="28"/>
        <v>31.895066666666668</v>
      </c>
      <c r="N858" s="281">
        <f t="shared" si="29"/>
        <v>382.74080000000004</v>
      </c>
      <c r="O858" s="279" t="s">
        <v>286</v>
      </c>
    </row>
    <row r="859" spans="1:15" x14ac:dyDescent="0.3">
      <c r="A859" s="279" t="s">
        <v>1075</v>
      </c>
      <c r="B859" s="279" t="s">
        <v>1415</v>
      </c>
      <c r="C859" s="280" t="s">
        <v>1435</v>
      </c>
      <c r="D859" s="250" t="s">
        <v>587</v>
      </c>
      <c r="E859" s="279" t="s">
        <v>7</v>
      </c>
      <c r="F859" s="279" t="s">
        <v>38</v>
      </c>
      <c r="G859" s="279" t="s">
        <v>378</v>
      </c>
      <c r="H859" s="279" t="s">
        <v>378</v>
      </c>
      <c r="I859" s="279" t="s">
        <v>1079</v>
      </c>
      <c r="J859" s="281" t="s">
        <v>285</v>
      </c>
      <c r="K859" s="282">
        <v>2.1375000000000002</v>
      </c>
      <c r="L859" s="279">
        <v>52</v>
      </c>
      <c r="M859" s="281">
        <f t="shared" si="28"/>
        <v>9.2625000000000011</v>
      </c>
      <c r="N859" s="281">
        <f t="shared" si="29"/>
        <v>111.15</v>
      </c>
      <c r="O859" s="279" t="s">
        <v>286</v>
      </c>
    </row>
    <row r="860" spans="1:15" ht="20.399999999999999" x14ac:dyDescent="0.3">
      <c r="A860" s="279" t="s">
        <v>1075</v>
      </c>
      <c r="B860" s="279" t="s">
        <v>1415</v>
      </c>
      <c r="C860" s="280" t="s">
        <v>1437</v>
      </c>
      <c r="D860" s="250" t="s">
        <v>587</v>
      </c>
      <c r="E860" s="279" t="s">
        <v>7</v>
      </c>
      <c r="F860" s="279" t="s">
        <v>39</v>
      </c>
      <c r="G860" s="279" t="s">
        <v>378</v>
      </c>
      <c r="H860" s="279" t="s">
        <v>378</v>
      </c>
      <c r="I860" s="250" t="s">
        <v>1096</v>
      </c>
      <c r="J860" s="281" t="s">
        <v>285</v>
      </c>
      <c r="K860" s="282">
        <v>16.300799999999999</v>
      </c>
      <c r="L860" s="279">
        <v>52</v>
      </c>
      <c r="M860" s="281">
        <f t="shared" si="28"/>
        <v>70.636799999999994</v>
      </c>
      <c r="N860" s="281">
        <f t="shared" si="29"/>
        <v>847.64159999999993</v>
      </c>
      <c r="O860" s="279" t="s">
        <v>286</v>
      </c>
    </row>
    <row r="861" spans="1:15" x14ac:dyDescent="0.3">
      <c r="A861" s="279" t="s">
        <v>1075</v>
      </c>
      <c r="B861" s="279" t="s">
        <v>1415</v>
      </c>
      <c r="C861" s="280" t="s">
        <v>1439</v>
      </c>
      <c r="D861" s="250" t="s">
        <v>587</v>
      </c>
      <c r="E861" s="279" t="s">
        <v>7</v>
      </c>
      <c r="F861" s="279" t="s">
        <v>38</v>
      </c>
      <c r="G861" s="279" t="s">
        <v>378</v>
      </c>
      <c r="H861" s="279" t="s">
        <v>378</v>
      </c>
      <c r="I861" s="279" t="s">
        <v>1079</v>
      </c>
      <c r="J861" s="281" t="s">
        <v>285</v>
      </c>
      <c r="K861" s="282">
        <v>2.1675</v>
      </c>
      <c r="L861" s="279">
        <v>52</v>
      </c>
      <c r="M861" s="281">
        <f t="shared" si="28"/>
        <v>9.3925000000000001</v>
      </c>
      <c r="N861" s="281">
        <f t="shared" si="29"/>
        <v>112.71</v>
      </c>
      <c r="O861" s="279" t="s">
        <v>286</v>
      </c>
    </row>
    <row r="862" spans="1:15" x14ac:dyDescent="0.3">
      <c r="A862" s="279" t="s">
        <v>1075</v>
      </c>
      <c r="B862" s="279" t="s">
        <v>1415</v>
      </c>
      <c r="C862" s="280" t="s">
        <v>1433</v>
      </c>
      <c r="D862" s="250" t="s">
        <v>509</v>
      </c>
      <c r="E862" s="279" t="s">
        <v>11</v>
      </c>
      <c r="F862" s="279" t="s">
        <v>38</v>
      </c>
      <c r="G862" s="279" t="s">
        <v>378</v>
      </c>
      <c r="H862" s="279" t="s">
        <v>378</v>
      </c>
      <c r="I862" s="279" t="s">
        <v>1079</v>
      </c>
      <c r="J862" s="281" t="s">
        <v>285</v>
      </c>
      <c r="K862" s="282">
        <v>15.4748</v>
      </c>
      <c r="L862" s="279">
        <v>52</v>
      </c>
      <c r="M862" s="281">
        <f t="shared" si="28"/>
        <v>67.05746666666667</v>
      </c>
      <c r="N862" s="281">
        <f t="shared" si="29"/>
        <v>804.68960000000004</v>
      </c>
      <c r="O862" s="279" t="s">
        <v>286</v>
      </c>
    </row>
    <row r="863" spans="1:15" x14ac:dyDescent="0.3">
      <c r="A863" s="279" t="s">
        <v>1075</v>
      </c>
      <c r="B863" s="279" t="s">
        <v>1415</v>
      </c>
      <c r="C863" s="280" t="s">
        <v>1438</v>
      </c>
      <c r="D863" s="250" t="s">
        <v>509</v>
      </c>
      <c r="E863" s="279" t="s">
        <v>11</v>
      </c>
      <c r="F863" s="279" t="s">
        <v>38</v>
      </c>
      <c r="G863" s="279" t="s">
        <v>378</v>
      </c>
      <c r="H863" s="279" t="s">
        <v>378</v>
      </c>
      <c r="I863" s="279" t="s">
        <v>1079</v>
      </c>
      <c r="J863" s="281" t="s">
        <v>285</v>
      </c>
      <c r="K863" s="282">
        <v>15.524900000000001</v>
      </c>
      <c r="L863" s="279">
        <v>52</v>
      </c>
      <c r="M863" s="281">
        <f t="shared" si="28"/>
        <v>67.274566666666672</v>
      </c>
      <c r="N863" s="281">
        <f t="shared" si="29"/>
        <v>807.29480000000001</v>
      </c>
      <c r="O863" s="279" t="s">
        <v>286</v>
      </c>
    </row>
    <row r="864" spans="1:15" x14ac:dyDescent="0.3">
      <c r="A864" s="279" t="s">
        <v>1075</v>
      </c>
      <c r="B864" s="279" t="s">
        <v>1415</v>
      </c>
      <c r="C864" s="280" t="s">
        <v>1431</v>
      </c>
      <c r="D864" s="250" t="s">
        <v>50</v>
      </c>
      <c r="E864" s="279" t="s">
        <v>13</v>
      </c>
      <c r="F864" s="279" t="s">
        <v>9</v>
      </c>
      <c r="G864" s="279" t="s">
        <v>373</v>
      </c>
      <c r="H864" s="279" t="s">
        <v>376</v>
      </c>
      <c r="I864" s="279"/>
      <c r="J864" s="281" t="s">
        <v>285</v>
      </c>
      <c r="K864" s="282">
        <v>3.6392000000000002</v>
      </c>
      <c r="L864" s="279">
        <v>250</v>
      </c>
      <c r="M864" s="281">
        <f t="shared" si="28"/>
        <v>75.816666666666677</v>
      </c>
      <c r="N864" s="281">
        <f t="shared" si="29"/>
        <v>909.80000000000007</v>
      </c>
      <c r="O864" s="279" t="s">
        <v>286</v>
      </c>
    </row>
    <row r="865" spans="1:15" x14ac:dyDescent="0.3">
      <c r="A865" s="279" t="s">
        <v>1075</v>
      </c>
      <c r="B865" s="279" t="s">
        <v>1415</v>
      </c>
      <c r="C865" s="280" t="s">
        <v>1427</v>
      </c>
      <c r="D865" s="250" t="s">
        <v>526</v>
      </c>
      <c r="E865" s="279" t="s">
        <v>105</v>
      </c>
      <c r="F865" s="279" t="s">
        <v>9</v>
      </c>
      <c r="G865" s="279" t="s">
        <v>373</v>
      </c>
      <c r="H865" s="279" t="s">
        <v>376</v>
      </c>
      <c r="I865" s="279"/>
      <c r="J865" s="281" t="s">
        <v>285</v>
      </c>
      <c r="K865" s="282">
        <v>2.8382999999999998</v>
      </c>
      <c r="L865" s="279">
        <v>375</v>
      </c>
      <c r="M865" s="281">
        <f t="shared" si="28"/>
        <v>88.696874999999991</v>
      </c>
      <c r="N865" s="281">
        <f t="shared" si="29"/>
        <v>1064.3625</v>
      </c>
      <c r="O865" s="279" t="s">
        <v>286</v>
      </c>
    </row>
    <row r="866" spans="1:15" x14ac:dyDescent="0.3">
      <c r="A866" s="279" t="s">
        <v>1075</v>
      </c>
      <c r="B866" s="279" t="s">
        <v>1415</v>
      </c>
      <c r="C866" s="280" t="s">
        <v>1428</v>
      </c>
      <c r="D866" s="250" t="s">
        <v>526</v>
      </c>
      <c r="E866" s="279" t="s">
        <v>105</v>
      </c>
      <c r="F866" s="279" t="s">
        <v>9</v>
      </c>
      <c r="G866" s="279" t="s">
        <v>373</v>
      </c>
      <c r="H866" s="279" t="s">
        <v>376</v>
      </c>
      <c r="I866" s="279"/>
      <c r="J866" s="281" t="s">
        <v>285</v>
      </c>
      <c r="K866" s="282">
        <v>3.3494999999999999</v>
      </c>
      <c r="L866" s="279">
        <v>375</v>
      </c>
      <c r="M866" s="281">
        <f t="shared" si="28"/>
        <v>104.671875</v>
      </c>
      <c r="N866" s="281">
        <f t="shared" si="29"/>
        <v>1256.0625</v>
      </c>
      <c r="O866" s="279" t="s">
        <v>286</v>
      </c>
    </row>
    <row r="867" spans="1:15" x14ac:dyDescent="0.3">
      <c r="A867" s="279" t="s">
        <v>1075</v>
      </c>
      <c r="B867" s="279" t="s">
        <v>1415</v>
      </c>
      <c r="C867" s="280" t="s">
        <v>1429</v>
      </c>
      <c r="D867" s="250" t="s">
        <v>526</v>
      </c>
      <c r="E867" s="279" t="s">
        <v>105</v>
      </c>
      <c r="F867" s="279" t="s">
        <v>9</v>
      </c>
      <c r="G867" s="279" t="s">
        <v>373</v>
      </c>
      <c r="H867" s="279" t="s">
        <v>376</v>
      </c>
      <c r="I867" s="279"/>
      <c r="J867" s="281" t="s">
        <v>285</v>
      </c>
      <c r="K867" s="282">
        <v>2.7738999999999998</v>
      </c>
      <c r="L867" s="279">
        <v>375</v>
      </c>
      <c r="M867" s="281">
        <f t="shared" si="28"/>
        <v>86.684374999999989</v>
      </c>
      <c r="N867" s="281">
        <f t="shared" si="29"/>
        <v>1040.2124999999999</v>
      </c>
      <c r="O867" s="279" t="s">
        <v>286</v>
      </c>
    </row>
    <row r="868" spans="1:15" x14ac:dyDescent="0.3">
      <c r="A868" s="279" t="s">
        <v>1075</v>
      </c>
      <c r="B868" s="279" t="s">
        <v>1415</v>
      </c>
      <c r="C868" s="280" t="s">
        <v>1430</v>
      </c>
      <c r="D868" s="250" t="s">
        <v>526</v>
      </c>
      <c r="E868" s="279" t="s">
        <v>105</v>
      </c>
      <c r="F868" s="279" t="s">
        <v>9</v>
      </c>
      <c r="G868" s="279" t="s">
        <v>373</v>
      </c>
      <c r="H868" s="279" t="s">
        <v>376</v>
      </c>
      <c r="I868" s="279"/>
      <c r="J868" s="281" t="s">
        <v>285</v>
      </c>
      <c r="K868" s="282">
        <v>1.591</v>
      </c>
      <c r="L868" s="279">
        <v>375</v>
      </c>
      <c r="M868" s="281">
        <f t="shared" si="28"/>
        <v>49.71875</v>
      </c>
      <c r="N868" s="281">
        <f t="shared" si="29"/>
        <v>596.625</v>
      </c>
      <c r="O868" s="279" t="s">
        <v>286</v>
      </c>
    </row>
    <row r="869" spans="1:15" x14ac:dyDescent="0.3">
      <c r="A869" s="279" t="s">
        <v>1075</v>
      </c>
      <c r="B869" s="279" t="s">
        <v>1415</v>
      </c>
      <c r="C869" s="280" t="s">
        <v>1432</v>
      </c>
      <c r="D869" s="250" t="s">
        <v>514</v>
      </c>
      <c r="E869" s="279" t="s">
        <v>18</v>
      </c>
      <c r="F869" s="279" t="s">
        <v>9</v>
      </c>
      <c r="G869" s="279" t="s">
        <v>373</v>
      </c>
      <c r="H869" s="279" t="s">
        <v>376</v>
      </c>
      <c r="I869" s="279"/>
      <c r="J869" s="281" t="s">
        <v>285</v>
      </c>
      <c r="K869" s="282">
        <v>3.3098999999999998</v>
      </c>
      <c r="L869" s="279">
        <v>4</v>
      </c>
      <c r="M869" s="281">
        <f t="shared" si="28"/>
        <v>1.1032999999999999</v>
      </c>
      <c r="N869" s="281">
        <f t="shared" si="29"/>
        <v>13.239599999999999</v>
      </c>
      <c r="O869" s="279" t="s">
        <v>286</v>
      </c>
    </row>
    <row r="870" spans="1:15" ht="30.6" x14ac:dyDescent="0.3">
      <c r="A870" s="279" t="s">
        <v>1075</v>
      </c>
      <c r="B870" s="279" t="s">
        <v>1415</v>
      </c>
      <c r="C870" s="280" t="s">
        <v>1423</v>
      </c>
      <c r="D870" s="250" t="s">
        <v>818</v>
      </c>
      <c r="E870" s="279" t="s">
        <v>20</v>
      </c>
      <c r="F870" s="279" t="s">
        <v>9</v>
      </c>
      <c r="G870" s="279" t="s">
        <v>382</v>
      </c>
      <c r="H870" s="279" t="s">
        <v>382</v>
      </c>
      <c r="I870" s="279"/>
      <c r="J870" s="281" t="s">
        <v>285</v>
      </c>
      <c r="K870" s="282">
        <v>16.853999999999999</v>
      </c>
      <c r="L870" s="279">
        <v>1</v>
      </c>
      <c r="M870" s="281">
        <f t="shared" si="28"/>
        <v>1.4044999999999999</v>
      </c>
      <c r="N870" s="281">
        <f t="shared" si="29"/>
        <v>16.853999999999999</v>
      </c>
      <c r="O870" s="279" t="s">
        <v>286</v>
      </c>
    </row>
    <row r="871" spans="1:15" x14ac:dyDescent="0.3">
      <c r="A871" s="279" t="s">
        <v>1075</v>
      </c>
      <c r="B871" s="279" t="s">
        <v>1415</v>
      </c>
      <c r="C871" s="280" t="s">
        <v>1436</v>
      </c>
      <c r="D871" s="250" t="s">
        <v>51</v>
      </c>
      <c r="E871" s="279" t="s">
        <v>39</v>
      </c>
      <c r="F871" s="279" t="s">
        <v>39</v>
      </c>
      <c r="G871" s="279" t="s">
        <v>373</v>
      </c>
      <c r="H871" s="279" t="s">
        <v>376</v>
      </c>
      <c r="I871" s="279" t="s">
        <v>1079</v>
      </c>
      <c r="J871" s="281" t="s">
        <v>285</v>
      </c>
      <c r="K871" s="282">
        <v>21.337</v>
      </c>
      <c r="L871" s="279">
        <v>52</v>
      </c>
      <c r="M871" s="281">
        <f t="shared" si="28"/>
        <v>92.460333333333324</v>
      </c>
      <c r="N871" s="281">
        <f t="shared" si="29"/>
        <v>1109.5239999999999</v>
      </c>
      <c r="O871" s="279" t="s">
        <v>286</v>
      </c>
    </row>
    <row r="872" spans="1:15" x14ac:dyDescent="0.3">
      <c r="A872" s="279" t="s">
        <v>1075</v>
      </c>
      <c r="B872" s="279" t="s">
        <v>1440</v>
      </c>
      <c r="C872" s="280" t="s">
        <v>1441</v>
      </c>
      <c r="D872" s="250" t="s">
        <v>700</v>
      </c>
      <c r="E872" s="279" t="s">
        <v>2</v>
      </c>
      <c r="F872" s="279" t="s">
        <v>39</v>
      </c>
      <c r="G872" s="279" t="s">
        <v>373</v>
      </c>
      <c r="H872" s="279" t="s">
        <v>1072</v>
      </c>
      <c r="I872" s="279"/>
      <c r="J872" s="281" t="s">
        <v>285</v>
      </c>
      <c r="K872" s="282">
        <v>38.515799999999999</v>
      </c>
      <c r="L872" s="279">
        <v>250</v>
      </c>
      <c r="M872" s="281">
        <f t="shared" si="28"/>
        <v>802.41249999999991</v>
      </c>
      <c r="N872" s="281">
        <f t="shared" si="29"/>
        <v>9628.9499999999989</v>
      </c>
      <c r="O872" s="279" t="s">
        <v>286</v>
      </c>
    </row>
    <row r="873" spans="1:15" x14ac:dyDescent="0.3">
      <c r="A873" s="279" t="s">
        <v>1075</v>
      </c>
      <c r="B873" s="279" t="s">
        <v>1440</v>
      </c>
      <c r="C873" s="280" t="s">
        <v>1444</v>
      </c>
      <c r="D873" s="250" t="s">
        <v>700</v>
      </c>
      <c r="E873" s="279" t="s">
        <v>2</v>
      </c>
      <c r="F873" s="279" t="s">
        <v>39</v>
      </c>
      <c r="G873" s="279" t="s">
        <v>373</v>
      </c>
      <c r="H873" s="279" t="s">
        <v>1072</v>
      </c>
      <c r="I873" s="279"/>
      <c r="J873" s="281" t="s">
        <v>285</v>
      </c>
      <c r="K873" s="282">
        <v>140.9145</v>
      </c>
      <c r="L873" s="279">
        <v>250</v>
      </c>
      <c r="M873" s="281">
        <f t="shared" si="28"/>
        <v>2935.71875</v>
      </c>
      <c r="N873" s="281">
        <f t="shared" si="29"/>
        <v>35228.625</v>
      </c>
      <c r="O873" s="279" t="s">
        <v>286</v>
      </c>
    </row>
    <row r="874" spans="1:15" x14ac:dyDescent="0.3">
      <c r="A874" s="279" t="s">
        <v>1075</v>
      </c>
      <c r="B874" s="279" t="s">
        <v>1440</v>
      </c>
      <c r="C874" s="280" t="s">
        <v>1443</v>
      </c>
      <c r="D874" s="250" t="s">
        <v>587</v>
      </c>
      <c r="E874" s="279" t="s">
        <v>7</v>
      </c>
      <c r="F874" s="279" t="s">
        <v>39</v>
      </c>
      <c r="G874" s="279" t="s">
        <v>378</v>
      </c>
      <c r="H874" s="279" t="s">
        <v>378</v>
      </c>
      <c r="I874" s="279"/>
      <c r="J874" s="281" t="s">
        <v>285</v>
      </c>
      <c r="K874" s="282">
        <v>31.075800000000001</v>
      </c>
      <c r="L874" s="279">
        <v>52</v>
      </c>
      <c r="M874" s="281">
        <f t="shared" si="28"/>
        <v>134.6618</v>
      </c>
      <c r="N874" s="281">
        <f t="shared" si="29"/>
        <v>1615.9416000000001</v>
      </c>
      <c r="O874" s="279" t="s">
        <v>286</v>
      </c>
    </row>
    <row r="875" spans="1:15" x14ac:dyDescent="0.3">
      <c r="A875" s="279" t="s">
        <v>1075</v>
      </c>
      <c r="B875" s="279" t="s">
        <v>1440</v>
      </c>
      <c r="C875" s="280" t="s">
        <v>1445</v>
      </c>
      <c r="D875" s="250" t="s">
        <v>587</v>
      </c>
      <c r="E875" s="279" t="s">
        <v>7</v>
      </c>
      <c r="F875" s="279" t="s">
        <v>39</v>
      </c>
      <c r="G875" s="279" t="s">
        <v>378</v>
      </c>
      <c r="H875" s="279" t="s">
        <v>378</v>
      </c>
      <c r="I875" s="279"/>
      <c r="J875" s="281" t="s">
        <v>285</v>
      </c>
      <c r="K875" s="282">
        <v>13.334899999999999</v>
      </c>
      <c r="L875" s="279">
        <v>52</v>
      </c>
      <c r="M875" s="281">
        <f t="shared" si="28"/>
        <v>57.78456666666667</v>
      </c>
      <c r="N875" s="281">
        <f t="shared" si="29"/>
        <v>693.41480000000001</v>
      </c>
      <c r="O875" s="279" t="s">
        <v>286</v>
      </c>
    </row>
    <row r="876" spans="1:15" x14ac:dyDescent="0.3">
      <c r="A876" s="279" t="s">
        <v>1075</v>
      </c>
      <c r="B876" s="279" t="s">
        <v>1440</v>
      </c>
      <c r="C876" s="280" t="s">
        <v>1451</v>
      </c>
      <c r="D876" s="250" t="s">
        <v>587</v>
      </c>
      <c r="E876" s="279" t="s">
        <v>7</v>
      </c>
      <c r="F876" s="279" t="s">
        <v>38</v>
      </c>
      <c r="G876" s="279" t="s">
        <v>378</v>
      </c>
      <c r="H876" s="279" t="s">
        <v>378</v>
      </c>
      <c r="I876" s="279" t="s">
        <v>1079</v>
      </c>
      <c r="J876" s="281" t="s">
        <v>285</v>
      </c>
      <c r="K876" s="282">
        <v>2.4750000000000001</v>
      </c>
      <c r="L876" s="279">
        <v>52</v>
      </c>
      <c r="M876" s="281">
        <f t="shared" si="28"/>
        <v>10.725000000000001</v>
      </c>
      <c r="N876" s="281">
        <f t="shared" si="29"/>
        <v>128.70000000000002</v>
      </c>
      <c r="O876" s="279" t="s">
        <v>286</v>
      </c>
    </row>
    <row r="877" spans="1:15" ht="20.399999999999999" x14ac:dyDescent="0.3">
      <c r="A877" s="279" t="s">
        <v>1075</v>
      </c>
      <c r="B877" s="279" t="s">
        <v>1440</v>
      </c>
      <c r="C877" s="280" t="s">
        <v>1456</v>
      </c>
      <c r="D877" s="250" t="s">
        <v>587</v>
      </c>
      <c r="E877" s="279" t="s">
        <v>7</v>
      </c>
      <c r="F877" s="279" t="s">
        <v>39</v>
      </c>
      <c r="G877" s="279" t="s">
        <v>378</v>
      </c>
      <c r="H877" s="279" t="s">
        <v>378</v>
      </c>
      <c r="I877" s="250" t="s">
        <v>1096</v>
      </c>
      <c r="J877" s="281" t="s">
        <v>285</v>
      </c>
      <c r="K877" s="282">
        <v>16.300799999999999</v>
      </c>
      <c r="L877" s="279">
        <v>52</v>
      </c>
      <c r="M877" s="281">
        <f t="shared" si="28"/>
        <v>70.636799999999994</v>
      </c>
      <c r="N877" s="281">
        <f t="shared" si="29"/>
        <v>847.64159999999993</v>
      </c>
      <c r="O877" s="279" t="s">
        <v>286</v>
      </c>
    </row>
    <row r="878" spans="1:15" x14ac:dyDescent="0.3">
      <c r="A878" s="279" t="s">
        <v>1075</v>
      </c>
      <c r="B878" s="279" t="s">
        <v>1440</v>
      </c>
      <c r="C878" s="280" t="s">
        <v>1457</v>
      </c>
      <c r="D878" s="250" t="s">
        <v>587</v>
      </c>
      <c r="E878" s="279" t="s">
        <v>7</v>
      </c>
      <c r="F878" s="279" t="s">
        <v>39</v>
      </c>
      <c r="G878" s="279" t="s">
        <v>378</v>
      </c>
      <c r="H878" s="279" t="s">
        <v>378</v>
      </c>
      <c r="I878" s="279"/>
      <c r="J878" s="281" t="s">
        <v>285</v>
      </c>
      <c r="K878" s="282">
        <v>5.1215999999999999</v>
      </c>
      <c r="L878" s="279">
        <v>52</v>
      </c>
      <c r="M878" s="281">
        <f t="shared" si="28"/>
        <v>22.1936</v>
      </c>
      <c r="N878" s="281">
        <f t="shared" si="29"/>
        <v>266.32319999999999</v>
      </c>
      <c r="O878" s="279" t="s">
        <v>286</v>
      </c>
    </row>
    <row r="879" spans="1:15" x14ac:dyDescent="0.3">
      <c r="A879" s="279" t="s">
        <v>1075</v>
      </c>
      <c r="B879" s="279" t="s">
        <v>1440</v>
      </c>
      <c r="C879" s="280" t="s">
        <v>1459</v>
      </c>
      <c r="D879" s="250" t="s">
        <v>587</v>
      </c>
      <c r="E879" s="279" t="s">
        <v>7</v>
      </c>
      <c r="F879" s="279" t="s">
        <v>38</v>
      </c>
      <c r="G879" s="279" t="s">
        <v>378</v>
      </c>
      <c r="H879" s="279" t="s">
        <v>378</v>
      </c>
      <c r="I879" s="279" t="s">
        <v>1079</v>
      </c>
      <c r="J879" s="281" t="s">
        <v>285</v>
      </c>
      <c r="K879" s="282">
        <v>2.5649999999999999</v>
      </c>
      <c r="L879" s="279">
        <v>52</v>
      </c>
      <c r="M879" s="281">
        <f t="shared" si="28"/>
        <v>11.115</v>
      </c>
      <c r="N879" s="281">
        <f t="shared" si="29"/>
        <v>133.38</v>
      </c>
      <c r="O879" s="279" t="s">
        <v>286</v>
      </c>
    </row>
    <row r="880" spans="1:15" x14ac:dyDescent="0.3">
      <c r="A880" s="279" t="s">
        <v>1075</v>
      </c>
      <c r="B880" s="279" t="s">
        <v>1440</v>
      </c>
      <c r="C880" s="280" t="s">
        <v>1450</v>
      </c>
      <c r="D880" s="250" t="s">
        <v>509</v>
      </c>
      <c r="E880" s="279" t="s">
        <v>11</v>
      </c>
      <c r="F880" s="279" t="s">
        <v>38</v>
      </c>
      <c r="G880" s="279" t="s">
        <v>378</v>
      </c>
      <c r="H880" s="279" t="s">
        <v>378</v>
      </c>
      <c r="I880" s="279" t="s">
        <v>1079</v>
      </c>
      <c r="J880" s="281" t="s">
        <v>285</v>
      </c>
      <c r="K880" s="282">
        <v>15.472799999999999</v>
      </c>
      <c r="L880" s="279">
        <v>52</v>
      </c>
      <c r="M880" s="281">
        <f t="shared" si="28"/>
        <v>67.0488</v>
      </c>
      <c r="N880" s="281">
        <f t="shared" si="29"/>
        <v>804.5856</v>
      </c>
      <c r="O880" s="279" t="s">
        <v>286</v>
      </c>
    </row>
    <row r="881" spans="1:15" x14ac:dyDescent="0.3">
      <c r="A881" s="279" t="s">
        <v>1075</v>
      </c>
      <c r="B881" s="279" t="s">
        <v>1440</v>
      </c>
      <c r="C881" s="280" t="s">
        <v>1458</v>
      </c>
      <c r="D881" s="250" t="s">
        <v>509</v>
      </c>
      <c r="E881" s="279" t="s">
        <v>11</v>
      </c>
      <c r="F881" s="279" t="s">
        <v>38</v>
      </c>
      <c r="G881" s="279" t="s">
        <v>378</v>
      </c>
      <c r="H881" s="279" t="s">
        <v>378</v>
      </c>
      <c r="I881" s="279" t="s">
        <v>1079</v>
      </c>
      <c r="J881" s="281" t="s">
        <v>285</v>
      </c>
      <c r="K881" s="282">
        <v>15.714499999999999</v>
      </c>
      <c r="L881" s="279">
        <v>52</v>
      </c>
      <c r="M881" s="281">
        <f t="shared" si="28"/>
        <v>68.096166666666662</v>
      </c>
      <c r="N881" s="281">
        <f t="shared" si="29"/>
        <v>817.154</v>
      </c>
      <c r="O881" s="279" t="s">
        <v>286</v>
      </c>
    </row>
    <row r="882" spans="1:15" x14ac:dyDescent="0.3">
      <c r="A882" s="279" t="s">
        <v>1075</v>
      </c>
      <c r="B882" s="279" t="s">
        <v>1440</v>
      </c>
      <c r="C882" s="280" t="s">
        <v>1452</v>
      </c>
      <c r="D882" s="250" t="s">
        <v>50</v>
      </c>
      <c r="E882" s="279" t="s">
        <v>13</v>
      </c>
      <c r="F882" s="279" t="s">
        <v>9</v>
      </c>
      <c r="G882" s="279" t="s">
        <v>373</v>
      </c>
      <c r="H882" s="279" t="s">
        <v>376</v>
      </c>
      <c r="I882" s="279" t="s">
        <v>1453</v>
      </c>
      <c r="J882" s="281" t="s">
        <v>285</v>
      </c>
      <c r="K882" s="282">
        <v>5.1051000000000002</v>
      </c>
      <c r="L882" s="279">
        <v>250</v>
      </c>
      <c r="M882" s="281">
        <f t="shared" si="28"/>
        <v>106.35625</v>
      </c>
      <c r="N882" s="281">
        <f t="shared" si="29"/>
        <v>1276.2750000000001</v>
      </c>
      <c r="O882" s="279" t="s">
        <v>286</v>
      </c>
    </row>
    <row r="883" spans="1:15" x14ac:dyDescent="0.3">
      <c r="A883" s="279" t="s">
        <v>1075</v>
      </c>
      <c r="B883" s="279" t="s">
        <v>1440</v>
      </c>
      <c r="C883" s="280" t="s">
        <v>1446</v>
      </c>
      <c r="D883" s="250" t="s">
        <v>526</v>
      </c>
      <c r="E883" s="279" t="s">
        <v>105</v>
      </c>
      <c r="F883" s="279" t="s">
        <v>9</v>
      </c>
      <c r="G883" s="279" t="s">
        <v>373</v>
      </c>
      <c r="H883" s="279" t="s">
        <v>376</v>
      </c>
      <c r="I883" s="279"/>
      <c r="J883" s="281" t="s">
        <v>285</v>
      </c>
      <c r="K883" s="282">
        <v>3.1354000000000002</v>
      </c>
      <c r="L883" s="279">
        <v>375</v>
      </c>
      <c r="M883" s="281">
        <f t="shared" si="28"/>
        <v>97.981250000000003</v>
      </c>
      <c r="N883" s="281">
        <f t="shared" si="29"/>
        <v>1175.7750000000001</v>
      </c>
      <c r="O883" s="279" t="s">
        <v>286</v>
      </c>
    </row>
    <row r="884" spans="1:15" x14ac:dyDescent="0.3">
      <c r="A884" s="279" t="s">
        <v>1075</v>
      </c>
      <c r="B884" s="279" t="s">
        <v>1440</v>
      </c>
      <c r="C884" s="280" t="s">
        <v>1447</v>
      </c>
      <c r="D884" s="250" t="s">
        <v>526</v>
      </c>
      <c r="E884" s="279" t="s">
        <v>105</v>
      </c>
      <c r="F884" s="279" t="s">
        <v>9</v>
      </c>
      <c r="G884" s="279" t="s">
        <v>373</v>
      </c>
      <c r="H884" s="279" t="s">
        <v>376</v>
      </c>
      <c r="I884" s="279"/>
      <c r="J884" s="281" t="s">
        <v>285</v>
      </c>
      <c r="K884" s="282">
        <v>4.968</v>
      </c>
      <c r="L884" s="279">
        <v>375</v>
      </c>
      <c r="M884" s="281">
        <f t="shared" si="28"/>
        <v>155.25</v>
      </c>
      <c r="N884" s="281">
        <f t="shared" si="29"/>
        <v>1863</v>
      </c>
      <c r="O884" s="279" t="s">
        <v>286</v>
      </c>
    </row>
    <row r="885" spans="1:15" x14ac:dyDescent="0.3">
      <c r="A885" s="279" t="s">
        <v>1075</v>
      </c>
      <c r="B885" s="279" t="s">
        <v>1440</v>
      </c>
      <c r="C885" s="280" t="s">
        <v>1448</v>
      </c>
      <c r="D885" s="250" t="s">
        <v>526</v>
      </c>
      <c r="E885" s="279" t="s">
        <v>105</v>
      </c>
      <c r="F885" s="279" t="s">
        <v>9</v>
      </c>
      <c r="G885" s="279" t="s">
        <v>373</v>
      </c>
      <c r="H885" s="279" t="s">
        <v>376</v>
      </c>
      <c r="I885" s="279"/>
      <c r="J885" s="281" t="s">
        <v>285</v>
      </c>
      <c r="K885" s="282">
        <v>3.137</v>
      </c>
      <c r="L885" s="279">
        <v>375</v>
      </c>
      <c r="M885" s="281">
        <f t="shared" si="28"/>
        <v>98.03125</v>
      </c>
      <c r="N885" s="281">
        <f t="shared" si="29"/>
        <v>1176.375</v>
      </c>
      <c r="O885" s="279" t="s">
        <v>286</v>
      </c>
    </row>
    <row r="886" spans="1:15" x14ac:dyDescent="0.3">
      <c r="A886" s="279" t="s">
        <v>1075</v>
      </c>
      <c r="B886" s="279" t="s">
        <v>1440</v>
      </c>
      <c r="C886" s="280" t="s">
        <v>1449</v>
      </c>
      <c r="D886" s="250" t="s">
        <v>526</v>
      </c>
      <c r="E886" s="279" t="s">
        <v>105</v>
      </c>
      <c r="F886" s="279" t="s">
        <v>9</v>
      </c>
      <c r="G886" s="279" t="s">
        <v>373</v>
      </c>
      <c r="H886" s="279" t="s">
        <v>376</v>
      </c>
      <c r="I886" s="279"/>
      <c r="J886" s="281" t="s">
        <v>285</v>
      </c>
      <c r="K886" s="282">
        <v>6.3643000000000001</v>
      </c>
      <c r="L886" s="279">
        <v>375</v>
      </c>
      <c r="M886" s="281">
        <f t="shared" si="28"/>
        <v>198.88437500000001</v>
      </c>
      <c r="N886" s="281">
        <f t="shared" si="29"/>
        <v>2386.6125000000002</v>
      </c>
      <c r="O886" s="279" t="s">
        <v>286</v>
      </c>
    </row>
    <row r="887" spans="1:15" x14ac:dyDescent="0.3">
      <c r="A887" s="279" t="s">
        <v>1075</v>
      </c>
      <c r="B887" s="279" t="s">
        <v>1440</v>
      </c>
      <c r="C887" s="280" t="s">
        <v>1442</v>
      </c>
      <c r="D887" s="250" t="s">
        <v>735</v>
      </c>
      <c r="E887" s="279" t="s">
        <v>16</v>
      </c>
      <c r="F887" s="279" t="s">
        <v>39</v>
      </c>
      <c r="G887" s="279" t="s">
        <v>373</v>
      </c>
      <c r="H887" s="279" t="s">
        <v>376</v>
      </c>
      <c r="I887" s="279"/>
      <c r="J887" s="281" t="s">
        <v>285</v>
      </c>
      <c r="K887" s="282">
        <v>10.6243</v>
      </c>
      <c r="L887" s="279">
        <v>125</v>
      </c>
      <c r="M887" s="281">
        <f t="shared" si="28"/>
        <v>110.66979166666665</v>
      </c>
      <c r="N887" s="281">
        <f t="shared" si="29"/>
        <v>1328.0374999999999</v>
      </c>
      <c r="O887" s="279" t="s">
        <v>286</v>
      </c>
    </row>
    <row r="888" spans="1:15" x14ac:dyDescent="0.3">
      <c r="A888" s="279" t="s">
        <v>1075</v>
      </c>
      <c r="B888" s="279" t="s">
        <v>1440</v>
      </c>
      <c r="C888" s="280" t="s">
        <v>1454</v>
      </c>
      <c r="D888" s="250" t="s">
        <v>1455</v>
      </c>
      <c r="E888" s="279" t="s">
        <v>18</v>
      </c>
      <c r="F888" s="279" t="s">
        <v>13</v>
      </c>
      <c r="G888" s="279" t="s">
        <v>373</v>
      </c>
      <c r="H888" s="279" t="s">
        <v>384</v>
      </c>
      <c r="I888" s="279"/>
      <c r="J888" s="281" t="s">
        <v>285</v>
      </c>
      <c r="K888" s="282">
        <v>18.2226</v>
      </c>
      <c r="L888" s="279">
        <v>4</v>
      </c>
      <c r="M888" s="281">
        <f t="shared" si="28"/>
        <v>6.0742000000000003</v>
      </c>
      <c r="N888" s="281">
        <f t="shared" si="29"/>
        <v>72.8904</v>
      </c>
      <c r="O888" s="279" t="s">
        <v>286</v>
      </c>
    </row>
    <row r="889" spans="1:15" x14ac:dyDescent="0.3">
      <c r="A889" s="279" t="s">
        <v>1075</v>
      </c>
      <c r="B889" s="279" t="s">
        <v>1460</v>
      </c>
      <c r="C889" s="280" t="s">
        <v>1462</v>
      </c>
      <c r="D889" s="250" t="s">
        <v>587</v>
      </c>
      <c r="E889" s="279" t="s">
        <v>7</v>
      </c>
      <c r="F889" s="279" t="s">
        <v>38</v>
      </c>
      <c r="G889" s="279" t="s">
        <v>378</v>
      </c>
      <c r="H889" s="279" t="s">
        <v>378</v>
      </c>
      <c r="I889" s="279"/>
      <c r="J889" s="281" t="s">
        <v>285</v>
      </c>
      <c r="K889" s="282">
        <v>10.723100000000001</v>
      </c>
      <c r="L889" s="279">
        <v>52</v>
      </c>
      <c r="M889" s="281">
        <f t="shared" si="28"/>
        <v>46.466766666666672</v>
      </c>
      <c r="N889" s="281">
        <f t="shared" si="29"/>
        <v>557.60120000000006</v>
      </c>
      <c r="O889" s="279" t="s">
        <v>286</v>
      </c>
    </row>
    <row r="890" spans="1:15" x14ac:dyDescent="0.3">
      <c r="A890" s="279" t="s">
        <v>1075</v>
      </c>
      <c r="B890" s="279" t="s">
        <v>1460</v>
      </c>
      <c r="C890" s="280" t="s">
        <v>1461</v>
      </c>
      <c r="D890" s="250" t="s">
        <v>509</v>
      </c>
      <c r="E890" s="279" t="s">
        <v>11</v>
      </c>
      <c r="F890" s="279" t="s">
        <v>38</v>
      </c>
      <c r="G890" s="279" t="s">
        <v>378</v>
      </c>
      <c r="H890" s="279" t="s">
        <v>378</v>
      </c>
      <c r="I890" s="279"/>
      <c r="J890" s="281" t="s">
        <v>285</v>
      </c>
      <c r="K890" s="282">
        <v>19.425000000000001</v>
      </c>
      <c r="L890" s="279">
        <v>52</v>
      </c>
      <c r="M890" s="281">
        <f t="shared" si="28"/>
        <v>84.174999999999997</v>
      </c>
      <c r="N890" s="281">
        <f t="shared" si="29"/>
        <v>1010.1</v>
      </c>
      <c r="O890" s="279" t="s">
        <v>286</v>
      </c>
    </row>
    <row r="891" spans="1:15" ht="20.399999999999999" x14ac:dyDescent="0.3">
      <c r="A891" s="279" t="s">
        <v>1075</v>
      </c>
      <c r="B891" s="279" t="s">
        <v>1460</v>
      </c>
      <c r="C891" s="280" t="s">
        <v>1463</v>
      </c>
      <c r="D891" s="250" t="s">
        <v>523</v>
      </c>
      <c r="E891" s="279" t="s">
        <v>20</v>
      </c>
      <c r="F891" s="279" t="s">
        <v>38</v>
      </c>
      <c r="G891" s="279" t="s">
        <v>382</v>
      </c>
      <c r="H891" s="279" t="s">
        <v>382</v>
      </c>
      <c r="I891" s="279"/>
      <c r="J891" s="281" t="s">
        <v>285</v>
      </c>
      <c r="K891" s="282">
        <v>54.906100000000002</v>
      </c>
      <c r="L891" s="279">
        <v>1</v>
      </c>
      <c r="M891" s="281">
        <f t="shared" si="28"/>
        <v>4.5755083333333335</v>
      </c>
      <c r="N891" s="281">
        <f t="shared" si="29"/>
        <v>54.906100000000002</v>
      </c>
      <c r="O891" s="279" t="s">
        <v>286</v>
      </c>
    </row>
    <row r="892" spans="1:15" ht="20.399999999999999" x14ac:dyDescent="0.3">
      <c r="A892" s="279" t="s">
        <v>1075</v>
      </c>
      <c r="B892" s="279" t="s">
        <v>1460</v>
      </c>
      <c r="C892" s="280" t="s">
        <v>1464</v>
      </c>
      <c r="D892" s="250" t="s">
        <v>523</v>
      </c>
      <c r="E892" s="279" t="s">
        <v>20</v>
      </c>
      <c r="F892" s="279" t="s">
        <v>38</v>
      </c>
      <c r="G892" s="279" t="s">
        <v>382</v>
      </c>
      <c r="H892" s="279" t="s">
        <v>382</v>
      </c>
      <c r="I892" s="279"/>
      <c r="J892" s="281" t="s">
        <v>285</v>
      </c>
      <c r="K892" s="282">
        <v>21.613499999999998</v>
      </c>
      <c r="L892" s="279">
        <v>1</v>
      </c>
      <c r="M892" s="281">
        <f t="shared" si="28"/>
        <v>1.8011249999999999</v>
      </c>
      <c r="N892" s="281">
        <f t="shared" si="29"/>
        <v>21.613499999999998</v>
      </c>
      <c r="O892" s="279" t="s">
        <v>286</v>
      </c>
    </row>
    <row r="893" spans="1:15" x14ac:dyDescent="0.3">
      <c r="A893" s="279" t="s">
        <v>1075</v>
      </c>
      <c r="B893" s="279" t="s">
        <v>1465</v>
      </c>
      <c r="C893" s="280" t="s">
        <v>1466</v>
      </c>
      <c r="D893" s="250" t="s">
        <v>509</v>
      </c>
      <c r="E893" s="279" t="s">
        <v>11</v>
      </c>
      <c r="F893" s="279" t="s">
        <v>38</v>
      </c>
      <c r="G893" s="279" t="s">
        <v>378</v>
      </c>
      <c r="H893" s="279" t="s">
        <v>378</v>
      </c>
      <c r="I893" s="279"/>
      <c r="J893" s="281" t="s">
        <v>285</v>
      </c>
      <c r="K893" s="282">
        <v>15.212199999999999</v>
      </c>
      <c r="L893" s="279">
        <v>52</v>
      </c>
      <c r="M893" s="281">
        <f t="shared" si="28"/>
        <v>65.919533333333334</v>
      </c>
      <c r="N893" s="281">
        <f t="shared" si="29"/>
        <v>791.03440000000001</v>
      </c>
      <c r="O893" s="279" t="s">
        <v>286</v>
      </c>
    </row>
    <row r="894" spans="1:15" ht="30.6" x14ac:dyDescent="0.3">
      <c r="A894" s="279" t="s">
        <v>1075</v>
      </c>
      <c r="B894" s="279" t="s">
        <v>1465</v>
      </c>
      <c r="C894" s="280" t="s">
        <v>1467</v>
      </c>
      <c r="D894" s="250" t="s">
        <v>818</v>
      </c>
      <c r="E894" s="279" t="s">
        <v>20</v>
      </c>
      <c r="F894" s="279" t="s">
        <v>38</v>
      </c>
      <c r="G894" s="279" t="s">
        <v>382</v>
      </c>
      <c r="H894" s="279" t="s">
        <v>382</v>
      </c>
      <c r="I894" s="279"/>
      <c r="J894" s="281" t="s">
        <v>285</v>
      </c>
      <c r="K894" s="282">
        <v>58.417400000000001</v>
      </c>
      <c r="L894" s="279">
        <v>1</v>
      </c>
      <c r="M894" s="281">
        <f t="shared" si="28"/>
        <v>4.8681166666666664</v>
      </c>
      <c r="N894" s="281">
        <f t="shared" si="29"/>
        <v>58.417400000000001</v>
      </c>
      <c r="O894" s="279" t="s">
        <v>286</v>
      </c>
    </row>
    <row r="895" spans="1:15" ht="20.399999999999999" x14ac:dyDescent="0.3">
      <c r="A895" s="279" t="s">
        <v>1075</v>
      </c>
      <c r="B895" s="279" t="s">
        <v>1465</v>
      </c>
      <c r="C895" s="280" t="s">
        <v>1468</v>
      </c>
      <c r="D895" s="250" t="s">
        <v>755</v>
      </c>
      <c r="E895" s="279" t="s">
        <v>20</v>
      </c>
      <c r="F895" s="279" t="s">
        <v>38</v>
      </c>
      <c r="G895" s="279" t="s">
        <v>382</v>
      </c>
      <c r="H895" s="279" t="s">
        <v>382</v>
      </c>
      <c r="I895" s="279"/>
      <c r="J895" s="281" t="s">
        <v>285</v>
      </c>
      <c r="K895" s="282">
        <v>20.358000000000001</v>
      </c>
      <c r="L895" s="279">
        <v>1</v>
      </c>
      <c r="M895" s="281">
        <f t="shared" si="28"/>
        <v>1.6965000000000001</v>
      </c>
      <c r="N895" s="281">
        <f t="shared" si="29"/>
        <v>20.358000000000001</v>
      </c>
      <c r="O895" s="279" t="s">
        <v>286</v>
      </c>
    </row>
    <row r="896" spans="1:15" x14ac:dyDescent="0.3">
      <c r="A896" s="279" t="s">
        <v>1075</v>
      </c>
      <c r="B896" s="279" t="s">
        <v>1469</v>
      </c>
      <c r="C896" s="280" t="s">
        <v>1471</v>
      </c>
      <c r="D896" s="250" t="s">
        <v>509</v>
      </c>
      <c r="E896" s="279" t="s">
        <v>11</v>
      </c>
      <c r="F896" s="279" t="s">
        <v>38</v>
      </c>
      <c r="G896" s="279" t="s">
        <v>378</v>
      </c>
      <c r="H896" s="279" t="s">
        <v>378</v>
      </c>
      <c r="I896" s="279"/>
      <c r="J896" s="281" t="s">
        <v>285</v>
      </c>
      <c r="K896" s="282">
        <v>10.608000000000001</v>
      </c>
      <c r="L896" s="279">
        <v>52</v>
      </c>
      <c r="M896" s="281">
        <f t="shared" si="28"/>
        <v>45.967999999999996</v>
      </c>
      <c r="N896" s="281">
        <f t="shared" si="29"/>
        <v>551.61599999999999</v>
      </c>
      <c r="O896" s="279" t="s">
        <v>286</v>
      </c>
    </row>
    <row r="897" spans="1:15" ht="30.6" x14ac:dyDescent="0.3">
      <c r="A897" s="279" t="s">
        <v>1075</v>
      </c>
      <c r="B897" s="279" t="s">
        <v>1469</v>
      </c>
      <c r="C897" s="280" t="s">
        <v>1470</v>
      </c>
      <c r="D897" s="250" t="s">
        <v>818</v>
      </c>
      <c r="E897" s="279" t="s">
        <v>20</v>
      </c>
      <c r="F897" s="279" t="s">
        <v>38</v>
      </c>
      <c r="G897" s="279" t="s">
        <v>382</v>
      </c>
      <c r="H897" s="279" t="s">
        <v>382</v>
      </c>
      <c r="I897" s="279"/>
      <c r="J897" s="281" t="s">
        <v>285</v>
      </c>
      <c r="K897" s="282">
        <v>167.7944</v>
      </c>
      <c r="L897" s="279">
        <v>1</v>
      </c>
      <c r="M897" s="281">
        <f t="shared" si="28"/>
        <v>13.982866666666666</v>
      </c>
      <c r="N897" s="281">
        <f t="shared" si="29"/>
        <v>167.7944</v>
      </c>
      <c r="O897" s="279" t="s">
        <v>286</v>
      </c>
    </row>
    <row r="898" spans="1:15" x14ac:dyDescent="0.3">
      <c r="A898" s="279" t="s">
        <v>1075</v>
      </c>
      <c r="B898" s="279" t="s">
        <v>1472</v>
      </c>
      <c r="C898" s="280" t="s">
        <v>1506</v>
      </c>
      <c r="D898" s="250" t="s">
        <v>687</v>
      </c>
      <c r="E898" s="279" t="s">
        <v>104</v>
      </c>
      <c r="F898" s="279" t="s">
        <v>39</v>
      </c>
      <c r="G898" s="279" t="s">
        <v>373</v>
      </c>
      <c r="H898" s="279" t="s">
        <v>1072</v>
      </c>
      <c r="I898" s="279"/>
      <c r="J898" s="281" t="s">
        <v>285</v>
      </c>
      <c r="K898" s="282">
        <v>18.3445</v>
      </c>
      <c r="L898" s="279">
        <v>52</v>
      </c>
      <c r="M898" s="281">
        <f t="shared" si="28"/>
        <v>79.492833333333337</v>
      </c>
      <c r="N898" s="281">
        <f t="shared" si="29"/>
        <v>953.91399999999999</v>
      </c>
      <c r="O898" s="279" t="s">
        <v>286</v>
      </c>
    </row>
    <row r="899" spans="1:15" x14ac:dyDescent="0.3">
      <c r="A899" s="279" t="s">
        <v>1075</v>
      </c>
      <c r="B899" s="279" t="s">
        <v>1472</v>
      </c>
      <c r="C899" s="280" t="s">
        <v>1507</v>
      </c>
      <c r="D899" s="250" t="s">
        <v>687</v>
      </c>
      <c r="E899" s="279" t="s">
        <v>104</v>
      </c>
      <c r="F899" s="279" t="s">
        <v>39</v>
      </c>
      <c r="G899" s="279" t="s">
        <v>373</v>
      </c>
      <c r="H899" s="279" t="s">
        <v>1072</v>
      </c>
      <c r="I899" s="279"/>
      <c r="J899" s="281" t="s">
        <v>285</v>
      </c>
      <c r="K899" s="282">
        <v>18.608599999999999</v>
      </c>
      <c r="L899" s="279">
        <v>52</v>
      </c>
      <c r="M899" s="281">
        <f t="shared" si="28"/>
        <v>80.637266666666662</v>
      </c>
      <c r="N899" s="281">
        <f t="shared" si="29"/>
        <v>967.6472</v>
      </c>
      <c r="O899" s="279" t="s">
        <v>286</v>
      </c>
    </row>
    <row r="900" spans="1:15" x14ac:dyDescent="0.3">
      <c r="A900" s="279" t="s">
        <v>1075</v>
      </c>
      <c r="B900" s="279" t="s">
        <v>1472</v>
      </c>
      <c r="C900" s="280" t="s">
        <v>1508</v>
      </c>
      <c r="D900" s="250" t="s">
        <v>687</v>
      </c>
      <c r="E900" s="279" t="s">
        <v>104</v>
      </c>
      <c r="F900" s="279" t="s">
        <v>39</v>
      </c>
      <c r="G900" s="279" t="s">
        <v>373</v>
      </c>
      <c r="H900" s="279" t="s">
        <v>1072</v>
      </c>
      <c r="I900" s="279"/>
      <c r="J900" s="281" t="s">
        <v>285</v>
      </c>
      <c r="K900" s="282">
        <v>18.538599999999999</v>
      </c>
      <c r="L900" s="279">
        <v>52</v>
      </c>
      <c r="M900" s="281">
        <f t="shared" si="28"/>
        <v>80.33393333333332</v>
      </c>
      <c r="N900" s="281">
        <f t="shared" si="29"/>
        <v>964.0071999999999</v>
      </c>
      <c r="O900" s="279" t="s">
        <v>286</v>
      </c>
    </row>
    <row r="901" spans="1:15" x14ac:dyDescent="0.3">
      <c r="A901" s="279" t="s">
        <v>1075</v>
      </c>
      <c r="B901" s="279" t="s">
        <v>1472</v>
      </c>
      <c r="C901" s="280" t="s">
        <v>1509</v>
      </c>
      <c r="D901" s="250" t="s">
        <v>687</v>
      </c>
      <c r="E901" s="279" t="s">
        <v>104</v>
      </c>
      <c r="F901" s="279" t="s">
        <v>39</v>
      </c>
      <c r="G901" s="279" t="s">
        <v>373</v>
      </c>
      <c r="H901" s="279" t="s">
        <v>1072</v>
      </c>
      <c r="I901" s="279"/>
      <c r="J901" s="281" t="s">
        <v>285</v>
      </c>
      <c r="K901" s="282">
        <v>18.538599999999999</v>
      </c>
      <c r="L901" s="279">
        <v>52</v>
      </c>
      <c r="M901" s="281">
        <f t="shared" si="28"/>
        <v>80.33393333333332</v>
      </c>
      <c r="N901" s="281">
        <f t="shared" si="29"/>
        <v>964.0071999999999</v>
      </c>
      <c r="O901" s="279" t="s">
        <v>286</v>
      </c>
    </row>
    <row r="902" spans="1:15" x14ac:dyDescent="0.3">
      <c r="A902" s="279" t="s">
        <v>1075</v>
      </c>
      <c r="B902" s="279" t="s">
        <v>1472</v>
      </c>
      <c r="C902" s="280" t="s">
        <v>1510</v>
      </c>
      <c r="D902" s="250" t="s">
        <v>687</v>
      </c>
      <c r="E902" s="279" t="s">
        <v>104</v>
      </c>
      <c r="F902" s="279" t="s">
        <v>39</v>
      </c>
      <c r="G902" s="279" t="s">
        <v>373</v>
      </c>
      <c r="H902" s="279" t="s">
        <v>1072</v>
      </c>
      <c r="I902" s="279"/>
      <c r="J902" s="281" t="s">
        <v>285</v>
      </c>
      <c r="K902" s="282">
        <v>18.674199999999999</v>
      </c>
      <c r="L902" s="279">
        <v>52</v>
      </c>
      <c r="M902" s="281">
        <f t="shared" si="28"/>
        <v>80.921533333333329</v>
      </c>
      <c r="N902" s="281">
        <f t="shared" si="29"/>
        <v>971.05839999999989</v>
      </c>
      <c r="O902" s="279" t="s">
        <v>286</v>
      </c>
    </row>
    <row r="903" spans="1:15" x14ac:dyDescent="0.3">
      <c r="A903" s="279" t="s">
        <v>1075</v>
      </c>
      <c r="B903" s="279" t="s">
        <v>1472</v>
      </c>
      <c r="C903" s="280" t="s">
        <v>1511</v>
      </c>
      <c r="D903" s="250" t="s">
        <v>687</v>
      </c>
      <c r="E903" s="279" t="s">
        <v>104</v>
      </c>
      <c r="F903" s="279" t="s">
        <v>39</v>
      </c>
      <c r="G903" s="279" t="s">
        <v>373</v>
      </c>
      <c r="H903" s="279" t="s">
        <v>1072</v>
      </c>
      <c r="I903" s="279"/>
      <c r="J903" s="281" t="s">
        <v>285</v>
      </c>
      <c r="K903" s="282">
        <v>24.788499999999999</v>
      </c>
      <c r="L903" s="279">
        <v>52</v>
      </c>
      <c r="M903" s="281">
        <f t="shared" si="28"/>
        <v>107.41683333333333</v>
      </c>
      <c r="N903" s="281">
        <f t="shared" si="29"/>
        <v>1289.002</v>
      </c>
      <c r="O903" s="279" t="s">
        <v>286</v>
      </c>
    </row>
    <row r="904" spans="1:15" x14ac:dyDescent="0.3">
      <c r="A904" s="279" t="s">
        <v>1075</v>
      </c>
      <c r="B904" s="279" t="s">
        <v>1472</v>
      </c>
      <c r="C904" s="280" t="s">
        <v>1512</v>
      </c>
      <c r="D904" s="250" t="s">
        <v>687</v>
      </c>
      <c r="E904" s="279" t="s">
        <v>104</v>
      </c>
      <c r="F904" s="279" t="s">
        <v>39</v>
      </c>
      <c r="G904" s="279" t="s">
        <v>373</v>
      </c>
      <c r="H904" s="279" t="s">
        <v>1072</v>
      </c>
      <c r="I904" s="279"/>
      <c r="J904" s="281" t="s">
        <v>285</v>
      </c>
      <c r="K904" s="282">
        <v>24.152699999999999</v>
      </c>
      <c r="L904" s="279">
        <v>52</v>
      </c>
      <c r="M904" s="281">
        <f t="shared" si="28"/>
        <v>104.6617</v>
      </c>
      <c r="N904" s="281">
        <f t="shared" si="29"/>
        <v>1255.9404</v>
      </c>
      <c r="O904" s="279" t="s">
        <v>286</v>
      </c>
    </row>
    <row r="905" spans="1:15" x14ac:dyDescent="0.3">
      <c r="A905" s="279" t="s">
        <v>1075</v>
      </c>
      <c r="B905" s="279" t="s">
        <v>1472</v>
      </c>
      <c r="C905" s="280" t="s">
        <v>1513</v>
      </c>
      <c r="D905" s="250" t="s">
        <v>687</v>
      </c>
      <c r="E905" s="279" t="s">
        <v>104</v>
      </c>
      <c r="F905" s="279" t="s">
        <v>39</v>
      </c>
      <c r="G905" s="279" t="s">
        <v>373</v>
      </c>
      <c r="H905" s="279" t="s">
        <v>1072</v>
      </c>
      <c r="I905" s="279"/>
      <c r="J905" s="281" t="s">
        <v>285</v>
      </c>
      <c r="K905" s="282">
        <v>18.155999999999999</v>
      </c>
      <c r="L905" s="279">
        <v>52</v>
      </c>
      <c r="M905" s="281">
        <f t="shared" si="28"/>
        <v>78.676000000000002</v>
      </c>
      <c r="N905" s="281">
        <f t="shared" si="29"/>
        <v>944.11199999999997</v>
      </c>
      <c r="O905" s="279" t="s">
        <v>286</v>
      </c>
    </row>
    <row r="906" spans="1:15" x14ac:dyDescent="0.3">
      <c r="A906" s="279" t="s">
        <v>1075</v>
      </c>
      <c r="B906" s="279" t="s">
        <v>1472</v>
      </c>
      <c r="C906" s="280" t="s">
        <v>1515</v>
      </c>
      <c r="D906" s="250" t="s">
        <v>687</v>
      </c>
      <c r="E906" s="279" t="s">
        <v>104</v>
      </c>
      <c r="F906" s="279" t="s">
        <v>39</v>
      </c>
      <c r="G906" s="279" t="s">
        <v>373</v>
      </c>
      <c r="H906" s="279" t="s">
        <v>1072</v>
      </c>
      <c r="I906" s="279"/>
      <c r="J906" s="281" t="s">
        <v>285</v>
      </c>
      <c r="K906" s="282">
        <v>18.6328</v>
      </c>
      <c r="L906" s="279">
        <v>52</v>
      </c>
      <c r="M906" s="281">
        <f t="shared" si="28"/>
        <v>80.742133333333328</v>
      </c>
      <c r="N906" s="281">
        <f t="shared" si="29"/>
        <v>968.90559999999994</v>
      </c>
      <c r="O906" s="279" t="s">
        <v>286</v>
      </c>
    </row>
    <row r="907" spans="1:15" x14ac:dyDescent="0.3">
      <c r="A907" s="279" t="s">
        <v>1075</v>
      </c>
      <c r="B907" s="279" t="s">
        <v>1472</v>
      </c>
      <c r="C907" s="280" t="s">
        <v>1516</v>
      </c>
      <c r="D907" s="250" t="s">
        <v>687</v>
      </c>
      <c r="E907" s="279" t="s">
        <v>104</v>
      </c>
      <c r="F907" s="279" t="s">
        <v>39</v>
      </c>
      <c r="G907" s="279" t="s">
        <v>373</v>
      </c>
      <c r="H907" s="279" t="s">
        <v>1072</v>
      </c>
      <c r="I907" s="279"/>
      <c r="J907" s="281" t="s">
        <v>285</v>
      </c>
      <c r="K907" s="282">
        <v>18.407800000000002</v>
      </c>
      <c r="L907" s="279">
        <v>52</v>
      </c>
      <c r="M907" s="281">
        <f t="shared" si="28"/>
        <v>79.767133333333348</v>
      </c>
      <c r="N907" s="281">
        <f t="shared" si="29"/>
        <v>957.20560000000012</v>
      </c>
      <c r="O907" s="279" t="s">
        <v>286</v>
      </c>
    </row>
    <row r="908" spans="1:15" x14ac:dyDescent="0.3">
      <c r="A908" s="279" t="s">
        <v>1075</v>
      </c>
      <c r="B908" s="279" t="s">
        <v>1472</v>
      </c>
      <c r="C908" s="280" t="s">
        <v>1517</v>
      </c>
      <c r="D908" s="250" t="s">
        <v>687</v>
      </c>
      <c r="E908" s="279" t="s">
        <v>104</v>
      </c>
      <c r="F908" s="279" t="s">
        <v>39</v>
      </c>
      <c r="G908" s="279" t="s">
        <v>373</v>
      </c>
      <c r="H908" s="279" t="s">
        <v>1072</v>
      </c>
      <c r="I908" s="279"/>
      <c r="J908" s="281" t="s">
        <v>285</v>
      </c>
      <c r="K908" s="282">
        <v>18.4495</v>
      </c>
      <c r="L908" s="279">
        <v>52</v>
      </c>
      <c r="M908" s="281">
        <f t="shared" ref="M908:M971" si="30">K908*L908/12</f>
        <v>79.947833333333335</v>
      </c>
      <c r="N908" s="281">
        <f t="shared" ref="N908:N971" si="31">K908*L908</f>
        <v>959.37400000000002</v>
      </c>
      <c r="O908" s="279" t="s">
        <v>286</v>
      </c>
    </row>
    <row r="909" spans="1:15" x14ac:dyDescent="0.3">
      <c r="A909" s="279" t="s">
        <v>1075</v>
      </c>
      <c r="B909" s="279" t="s">
        <v>1472</v>
      </c>
      <c r="C909" s="280" t="s">
        <v>1518</v>
      </c>
      <c r="D909" s="250" t="s">
        <v>687</v>
      </c>
      <c r="E909" s="279" t="s">
        <v>104</v>
      </c>
      <c r="F909" s="279" t="s">
        <v>39</v>
      </c>
      <c r="G909" s="279" t="s">
        <v>373</v>
      </c>
      <c r="H909" s="279" t="s">
        <v>1072</v>
      </c>
      <c r="I909" s="279"/>
      <c r="J909" s="281" t="s">
        <v>285</v>
      </c>
      <c r="K909" s="282">
        <v>18.655799999999999</v>
      </c>
      <c r="L909" s="279">
        <v>52</v>
      </c>
      <c r="M909" s="281">
        <f t="shared" si="30"/>
        <v>80.841799999999992</v>
      </c>
      <c r="N909" s="281">
        <f t="shared" si="31"/>
        <v>970.10159999999996</v>
      </c>
      <c r="O909" s="279" t="s">
        <v>286</v>
      </c>
    </row>
    <row r="910" spans="1:15" x14ac:dyDescent="0.3">
      <c r="A910" s="279" t="s">
        <v>1075</v>
      </c>
      <c r="B910" s="279" t="s">
        <v>1472</v>
      </c>
      <c r="C910" s="280" t="s">
        <v>1519</v>
      </c>
      <c r="D910" s="250" t="s">
        <v>687</v>
      </c>
      <c r="E910" s="279" t="s">
        <v>104</v>
      </c>
      <c r="F910" s="279" t="s">
        <v>39</v>
      </c>
      <c r="G910" s="279" t="s">
        <v>373</v>
      </c>
      <c r="H910" s="279" t="s">
        <v>1072</v>
      </c>
      <c r="I910" s="279"/>
      <c r="J910" s="281" t="s">
        <v>285</v>
      </c>
      <c r="K910" s="282">
        <v>17.244299999999999</v>
      </c>
      <c r="L910" s="279">
        <v>52</v>
      </c>
      <c r="M910" s="281">
        <f t="shared" si="30"/>
        <v>74.72529999999999</v>
      </c>
      <c r="N910" s="281">
        <f t="shared" si="31"/>
        <v>896.70359999999994</v>
      </c>
      <c r="O910" s="279" t="s">
        <v>286</v>
      </c>
    </row>
    <row r="911" spans="1:15" x14ac:dyDescent="0.3">
      <c r="A911" s="279" t="s">
        <v>1075</v>
      </c>
      <c r="B911" s="279" t="s">
        <v>1472</v>
      </c>
      <c r="C911" s="280" t="s">
        <v>1520</v>
      </c>
      <c r="D911" s="250" t="s">
        <v>687</v>
      </c>
      <c r="E911" s="279" t="s">
        <v>104</v>
      </c>
      <c r="F911" s="279" t="s">
        <v>39</v>
      </c>
      <c r="G911" s="279" t="s">
        <v>373</v>
      </c>
      <c r="H911" s="279" t="s">
        <v>1072</v>
      </c>
      <c r="I911" s="279"/>
      <c r="J911" s="281" t="s">
        <v>285</v>
      </c>
      <c r="K911" s="282">
        <v>18.637</v>
      </c>
      <c r="L911" s="279">
        <v>52</v>
      </c>
      <c r="M911" s="281">
        <f t="shared" si="30"/>
        <v>80.760333333333335</v>
      </c>
      <c r="N911" s="281">
        <f t="shared" si="31"/>
        <v>969.12400000000002</v>
      </c>
      <c r="O911" s="279" t="s">
        <v>286</v>
      </c>
    </row>
    <row r="912" spans="1:15" x14ac:dyDescent="0.3">
      <c r="A912" s="279" t="s">
        <v>1075</v>
      </c>
      <c r="B912" s="279" t="s">
        <v>1472</v>
      </c>
      <c r="C912" s="280" t="s">
        <v>1521</v>
      </c>
      <c r="D912" s="250" t="s">
        <v>687</v>
      </c>
      <c r="E912" s="279" t="s">
        <v>104</v>
      </c>
      <c r="F912" s="279" t="s">
        <v>39</v>
      </c>
      <c r="G912" s="279" t="s">
        <v>373</v>
      </c>
      <c r="H912" s="279" t="s">
        <v>1072</v>
      </c>
      <c r="I912" s="279"/>
      <c r="J912" s="281" t="s">
        <v>285</v>
      </c>
      <c r="K912" s="282">
        <v>28.383199999999999</v>
      </c>
      <c r="L912" s="279">
        <v>52</v>
      </c>
      <c r="M912" s="281">
        <f t="shared" si="30"/>
        <v>122.99386666666665</v>
      </c>
      <c r="N912" s="281">
        <f t="shared" si="31"/>
        <v>1475.9263999999998</v>
      </c>
      <c r="O912" s="279" t="s">
        <v>286</v>
      </c>
    </row>
    <row r="913" spans="1:15" x14ac:dyDescent="0.3">
      <c r="A913" s="279" t="s">
        <v>1075</v>
      </c>
      <c r="B913" s="279" t="s">
        <v>1472</v>
      </c>
      <c r="C913" s="280" t="s">
        <v>1522</v>
      </c>
      <c r="D913" s="250" t="s">
        <v>687</v>
      </c>
      <c r="E913" s="279" t="s">
        <v>104</v>
      </c>
      <c r="F913" s="279" t="s">
        <v>39</v>
      </c>
      <c r="G913" s="279" t="s">
        <v>373</v>
      </c>
      <c r="H913" s="279" t="s">
        <v>1072</v>
      </c>
      <c r="I913" s="279"/>
      <c r="J913" s="281" t="s">
        <v>285</v>
      </c>
      <c r="K913" s="282">
        <v>20.253599999999999</v>
      </c>
      <c r="L913" s="279">
        <v>52</v>
      </c>
      <c r="M913" s="281">
        <f t="shared" si="30"/>
        <v>87.765599999999992</v>
      </c>
      <c r="N913" s="281">
        <f t="shared" si="31"/>
        <v>1053.1871999999998</v>
      </c>
      <c r="O913" s="279" t="s">
        <v>286</v>
      </c>
    </row>
    <row r="914" spans="1:15" x14ac:dyDescent="0.3">
      <c r="A914" s="279" t="s">
        <v>1075</v>
      </c>
      <c r="B914" s="279" t="s">
        <v>1472</v>
      </c>
      <c r="C914" s="280" t="s">
        <v>1523</v>
      </c>
      <c r="D914" s="250" t="s">
        <v>687</v>
      </c>
      <c r="E914" s="279" t="s">
        <v>104</v>
      </c>
      <c r="F914" s="279" t="s">
        <v>39</v>
      </c>
      <c r="G914" s="279" t="s">
        <v>373</v>
      </c>
      <c r="H914" s="279" t="s">
        <v>1072</v>
      </c>
      <c r="I914" s="279"/>
      <c r="J914" s="281" t="s">
        <v>285</v>
      </c>
      <c r="K914" s="282">
        <v>20.290900000000001</v>
      </c>
      <c r="L914" s="279">
        <v>52</v>
      </c>
      <c r="M914" s="281">
        <f t="shared" si="30"/>
        <v>87.927233333333334</v>
      </c>
      <c r="N914" s="281">
        <f t="shared" si="31"/>
        <v>1055.1268</v>
      </c>
      <c r="O914" s="279" t="s">
        <v>286</v>
      </c>
    </row>
    <row r="915" spans="1:15" x14ac:dyDescent="0.3">
      <c r="A915" s="279" t="s">
        <v>1075</v>
      </c>
      <c r="B915" s="279" t="s">
        <v>1472</v>
      </c>
      <c r="C915" s="280" t="s">
        <v>1525</v>
      </c>
      <c r="D915" s="250" t="s">
        <v>687</v>
      </c>
      <c r="E915" s="279" t="s">
        <v>104</v>
      </c>
      <c r="F915" s="279" t="s">
        <v>39</v>
      </c>
      <c r="G915" s="279" t="s">
        <v>373</v>
      </c>
      <c r="H915" s="279" t="s">
        <v>1072</v>
      </c>
      <c r="I915" s="279"/>
      <c r="J915" s="281" t="s">
        <v>285</v>
      </c>
      <c r="K915" s="282">
        <v>31.1188</v>
      </c>
      <c r="L915" s="279">
        <v>52</v>
      </c>
      <c r="M915" s="281">
        <f t="shared" si="30"/>
        <v>134.84813333333332</v>
      </c>
      <c r="N915" s="281">
        <f t="shared" si="31"/>
        <v>1618.1776</v>
      </c>
      <c r="O915" s="279" t="s">
        <v>286</v>
      </c>
    </row>
    <row r="916" spans="1:15" x14ac:dyDescent="0.3">
      <c r="A916" s="279" t="s">
        <v>1075</v>
      </c>
      <c r="B916" s="279" t="s">
        <v>1472</v>
      </c>
      <c r="C916" s="280" t="s">
        <v>1526</v>
      </c>
      <c r="D916" s="250" t="s">
        <v>687</v>
      </c>
      <c r="E916" s="279" t="s">
        <v>104</v>
      </c>
      <c r="F916" s="279" t="s">
        <v>39</v>
      </c>
      <c r="G916" s="279" t="s">
        <v>373</v>
      </c>
      <c r="H916" s="279" t="s">
        <v>1072</v>
      </c>
      <c r="I916" s="279"/>
      <c r="J916" s="281" t="s">
        <v>285</v>
      </c>
      <c r="K916" s="282">
        <v>18.668800000000001</v>
      </c>
      <c r="L916" s="279">
        <v>52</v>
      </c>
      <c r="M916" s="281">
        <f t="shared" si="30"/>
        <v>80.898133333333334</v>
      </c>
      <c r="N916" s="281">
        <f t="shared" si="31"/>
        <v>970.77760000000001</v>
      </c>
      <c r="O916" s="279" t="s">
        <v>286</v>
      </c>
    </row>
    <row r="917" spans="1:15" x14ac:dyDescent="0.3">
      <c r="A917" s="279" t="s">
        <v>1075</v>
      </c>
      <c r="B917" s="279" t="s">
        <v>1472</v>
      </c>
      <c r="C917" s="280" t="s">
        <v>1527</v>
      </c>
      <c r="D917" s="250" t="s">
        <v>687</v>
      </c>
      <c r="E917" s="279" t="s">
        <v>104</v>
      </c>
      <c r="F917" s="279" t="s">
        <v>39</v>
      </c>
      <c r="G917" s="279" t="s">
        <v>373</v>
      </c>
      <c r="H917" s="279" t="s">
        <v>1072</v>
      </c>
      <c r="I917" s="279"/>
      <c r="J917" s="281" t="s">
        <v>285</v>
      </c>
      <c r="K917" s="282">
        <v>20.620799999999999</v>
      </c>
      <c r="L917" s="279">
        <v>52</v>
      </c>
      <c r="M917" s="281">
        <f t="shared" si="30"/>
        <v>89.356800000000007</v>
      </c>
      <c r="N917" s="281">
        <f t="shared" si="31"/>
        <v>1072.2816</v>
      </c>
      <c r="O917" s="279" t="s">
        <v>286</v>
      </c>
    </row>
    <row r="918" spans="1:15" x14ac:dyDescent="0.3">
      <c r="A918" s="279" t="s">
        <v>1075</v>
      </c>
      <c r="B918" s="279" t="s">
        <v>1472</v>
      </c>
      <c r="C918" s="280" t="s">
        <v>1535</v>
      </c>
      <c r="D918" s="250" t="s">
        <v>687</v>
      </c>
      <c r="E918" s="279" t="s">
        <v>104</v>
      </c>
      <c r="F918" s="279" t="s">
        <v>13</v>
      </c>
      <c r="G918" s="279" t="s">
        <v>373</v>
      </c>
      <c r="H918" s="279" t="s">
        <v>1072</v>
      </c>
      <c r="I918" s="279" t="s">
        <v>1530</v>
      </c>
      <c r="J918" s="281" t="s">
        <v>285</v>
      </c>
      <c r="K918" s="282">
        <v>29.704699999999999</v>
      </c>
      <c r="L918" s="279">
        <v>52</v>
      </c>
      <c r="M918" s="281">
        <f t="shared" si="30"/>
        <v>128.72036666666665</v>
      </c>
      <c r="N918" s="281">
        <f t="shared" si="31"/>
        <v>1544.6443999999999</v>
      </c>
      <c r="O918" s="279" t="s">
        <v>286</v>
      </c>
    </row>
    <row r="919" spans="1:15" x14ac:dyDescent="0.3">
      <c r="A919" s="279" t="s">
        <v>1075</v>
      </c>
      <c r="B919" s="279" t="s">
        <v>1472</v>
      </c>
      <c r="C919" s="280" t="s">
        <v>1536</v>
      </c>
      <c r="D919" s="250" t="s">
        <v>1537</v>
      </c>
      <c r="E919" s="279" t="s">
        <v>104</v>
      </c>
      <c r="F919" s="279" t="s">
        <v>13</v>
      </c>
      <c r="G919" s="279" t="s">
        <v>373</v>
      </c>
      <c r="H919" s="279" t="s">
        <v>1072</v>
      </c>
      <c r="I919" s="279" t="s">
        <v>1530</v>
      </c>
      <c r="J919" s="281" t="s">
        <v>285</v>
      </c>
      <c r="K919" s="282">
        <v>58.1325</v>
      </c>
      <c r="L919" s="279">
        <v>52</v>
      </c>
      <c r="M919" s="281">
        <f t="shared" si="30"/>
        <v>251.9075</v>
      </c>
      <c r="N919" s="281">
        <f t="shared" si="31"/>
        <v>3022.89</v>
      </c>
      <c r="O919" s="279" t="s">
        <v>286</v>
      </c>
    </row>
    <row r="920" spans="1:15" x14ac:dyDescent="0.3">
      <c r="A920" s="279" t="s">
        <v>1075</v>
      </c>
      <c r="B920" s="279" t="s">
        <v>1472</v>
      </c>
      <c r="C920" s="280" t="s">
        <v>1538</v>
      </c>
      <c r="D920" s="250" t="s">
        <v>687</v>
      </c>
      <c r="E920" s="279" t="s">
        <v>104</v>
      </c>
      <c r="F920" s="279" t="s">
        <v>13</v>
      </c>
      <c r="G920" s="279" t="s">
        <v>373</v>
      </c>
      <c r="H920" s="279" t="s">
        <v>1072</v>
      </c>
      <c r="I920" s="279" t="s">
        <v>1530</v>
      </c>
      <c r="J920" s="281" t="s">
        <v>285</v>
      </c>
      <c r="K920" s="282">
        <v>21.718699999999998</v>
      </c>
      <c r="L920" s="279">
        <v>52</v>
      </c>
      <c r="M920" s="281">
        <f t="shared" si="30"/>
        <v>94.114366666666669</v>
      </c>
      <c r="N920" s="281">
        <f t="shared" si="31"/>
        <v>1129.3724</v>
      </c>
      <c r="O920" s="279" t="s">
        <v>286</v>
      </c>
    </row>
    <row r="921" spans="1:15" x14ac:dyDescent="0.3">
      <c r="A921" s="279" t="s">
        <v>1075</v>
      </c>
      <c r="B921" s="279" t="s">
        <v>1472</v>
      </c>
      <c r="C921" s="280" t="s">
        <v>1539</v>
      </c>
      <c r="D921" s="250" t="s">
        <v>687</v>
      </c>
      <c r="E921" s="279" t="s">
        <v>104</v>
      </c>
      <c r="F921" s="279" t="s">
        <v>13</v>
      </c>
      <c r="G921" s="279" t="s">
        <v>373</v>
      </c>
      <c r="H921" s="279" t="s">
        <v>1072</v>
      </c>
      <c r="I921" s="279" t="s">
        <v>1530</v>
      </c>
      <c r="J921" s="281" t="s">
        <v>285</v>
      </c>
      <c r="K921" s="282">
        <v>29.061499999999999</v>
      </c>
      <c r="L921" s="279">
        <v>52</v>
      </c>
      <c r="M921" s="281">
        <f t="shared" si="30"/>
        <v>125.93316666666665</v>
      </c>
      <c r="N921" s="281">
        <f t="shared" si="31"/>
        <v>1511.1979999999999</v>
      </c>
      <c r="O921" s="279" t="s">
        <v>286</v>
      </c>
    </row>
    <row r="922" spans="1:15" x14ac:dyDescent="0.3">
      <c r="A922" s="279" t="s">
        <v>1075</v>
      </c>
      <c r="B922" s="279" t="s">
        <v>1472</v>
      </c>
      <c r="C922" s="280" t="s">
        <v>1540</v>
      </c>
      <c r="D922" s="250" t="s">
        <v>687</v>
      </c>
      <c r="E922" s="279" t="s">
        <v>104</v>
      </c>
      <c r="F922" s="279" t="s">
        <v>13</v>
      </c>
      <c r="G922" s="279" t="s">
        <v>373</v>
      </c>
      <c r="H922" s="279" t="s">
        <v>1072</v>
      </c>
      <c r="I922" s="279" t="s">
        <v>1530</v>
      </c>
      <c r="J922" s="281" t="s">
        <v>285</v>
      </c>
      <c r="K922" s="282">
        <v>29.061499999999999</v>
      </c>
      <c r="L922" s="279">
        <v>52</v>
      </c>
      <c r="M922" s="281">
        <f t="shared" si="30"/>
        <v>125.93316666666665</v>
      </c>
      <c r="N922" s="281">
        <f t="shared" si="31"/>
        <v>1511.1979999999999</v>
      </c>
      <c r="O922" s="279" t="s">
        <v>286</v>
      </c>
    </row>
    <row r="923" spans="1:15" x14ac:dyDescent="0.3">
      <c r="A923" s="279" t="s">
        <v>1075</v>
      </c>
      <c r="B923" s="279" t="s">
        <v>1472</v>
      </c>
      <c r="C923" s="280" t="s">
        <v>1541</v>
      </c>
      <c r="D923" s="250" t="s">
        <v>700</v>
      </c>
      <c r="E923" s="279" t="s">
        <v>104</v>
      </c>
      <c r="F923" s="279" t="s">
        <v>13</v>
      </c>
      <c r="G923" s="279" t="s">
        <v>373</v>
      </c>
      <c r="H923" s="279" t="s">
        <v>1072</v>
      </c>
      <c r="I923" s="279"/>
      <c r="J923" s="281" t="s">
        <v>285</v>
      </c>
      <c r="K923" s="282">
        <v>60.376300000000001</v>
      </c>
      <c r="L923" s="279">
        <v>52</v>
      </c>
      <c r="M923" s="281">
        <f t="shared" si="30"/>
        <v>261.63063333333332</v>
      </c>
      <c r="N923" s="281">
        <f t="shared" si="31"/>
        <v>3139.5675999999999</v>
      </c>
      <c r="O923" s="279" t="s">
        <v>286</v>
      </c>
    </row>
    <row r="924" spans="1:15" x14ac:dyDescent="0.3">
      <c r="A924" s="279" t="s">
        <v>1075</v>
      </c>
      <c r="B924" s="279" t="s">
        <v>1472</v>
      </c>
      <c r="C924" s="280" t="s">
        <v>1546</v>
      </c>
      <c r="D924" s="250" t="s">
        <v>1537</v>
      </c>
      <c r="E924" s="279" t="s">
        <v>104</v>
      </c>
      <c r="F924" s="279" t="s">
        <v>13</v>
      </c>
      <c r="G924" s="279" t="s">
        <v>373</v>
      </c>
      <c r="H924" s="279" t="s">
        <v>1072</v>
      </c>
      <c r="I924" s="279"/>
      <c r="J924" s="281" t="s">
        <v>285</v>
      </c>
      <c r="K924" s="282">
        <v>90.794899999999998</v>
      </c>
      <c r="L924" s="279">
        <v>52</v>
      </c>
      <c r="M924" s="281">
        <f t="shared" si="30"/>
        <v>393.44456666666662</v>
      </c>
      <c r="N924" s="281">
        <f t="shared" si="31"/>
        <v>4721.3347999999996</v>
      </c>
      <c r="O924" s="279" t="s">
        <v>286</v>
      </c>
    </row>
    <row r="925" spans="1:15" x14ac:dyDescent="0.3">
      <c r="A925" s="279" t="s">
        <v>1075</v>
      </c>
      <c r="B925" s="279" t="s">
        <v>1472</v>
      </c>
      <c r="C925" s="280" t="s">
        <v>1505</v>
      </c>
      <c r="D925" s="250" t="s">
        <v>700</v>
      </c>
      <c r="E925" s="279" t="s">
        <v>2</v>
      </c>
      <c r="F925" s="279" t="s">
        <v>39</v>
      </c>
      <c r="G925" s="279" t="s">
        <v>373</v>
      </c>
      <c r="H925" s="279" t="s">
        <v>1072</v>
      </c>
      <c r="I925" s="279"/>
      <c r="J925" s="281" t="s">
        <v>285</v>
      </c>
      <c r="K925" s="282">
        <v>18.589300000000001</v>
      </c>
      <c r="L925" s="279">
        <v>250</v>
      </c>
      <c r="M925" s="281">
        <f t="shared" si="30"/>
        <v>387.27708333333339</v>
      </c>
      <c r="N925" s="281">
        <f t="shared" si="31"/>
        <v>4647.3250000000007</v>
      </c>
      <c r="O925" s="279" t="s">
        <v>286</v>
      </c>
    </row>
    <row r="926" spans="1:15" x14ac:dyDescent="0.3">
      <c r="A926" s="279" t="s">
        <v>1075</v>
      </c>
      <c r="B926" s="279" t="s">
        <v>1472</v>
      </c>
      <c r="C926" s="280" t="s">
        <v>1514</v>
      </c>
      <c r="D926" s="250" t="s">
        <v>700</v>
      </c>
      <c r="E926" s="279" t="s">
        <v>2</v>
      </c>
      <c r="F926" s="279" t="s">
        <v>39</v>
      </c>
      <c r="G926" s="279" t="s">
        <v>373</v>
      </c>
      <c r="H926" s="279" t="s">
        <v>1072</v>
      </c>
      <c r="I926" s="279"/>
      <c r="J926" s="281" t="s">
        <v>285</v>
      </c>
      <c r="K926" s="282">
        <v>31.013400000000001</v>
      </c>
      <c r="L926" s="279">
        <v>250</v>
      </c>
      <c r="M926" s="281">
        <f t="shared" si="30"/>
        <v>646.11250000000007</v>
      </c>
      <c r="N926" s="281">
        <f t="shared" si="31"/>
        <v>7753.35</v>
      </c>
      <c r="O926" s="279" t="s">
        <v>286</v>
      </c>
    </row>
    <row r="927" spans="1:15" x14ac:dyDescent="0.3">
      <c r="A927" s="279" t="s">
        <v>1075</v>
      </c>
      <c r="B927" s="279" t="s">
        <v>1472</v>
      </c>
      <c r="C927" s="280" t="s">
        <v>1524</v>
      </c>
      <c r="D927" s="250" t="s">
        <v>700</v>
      </c>
      <c r="E927" s="279" t="s">
        <v>2</v>
      </c>
      <c r="F927" s="279" t="s">
        <v>39</v>
      </c>
      <c r="G927" s="279" t="s">
        <v>373</v>
      </c>
      <c r="H927" s="279" t="s">
        <v>1072</v>
      </c>
      <c r="I927" s="279"/>
      <c r="J927" s="281" t="s">
        <v>285</v>
      </c>
      <c r="K927" s="282">
        <v>31.013200000000001</v>
      </c>
      <c r="L927" s="279">
        <v>250</v>
      </c>
      <c r="M927" s="281">
        <f t="shared" si="30"/>
        <v>646.10833333333335</v>
      </c>
      <c r="N927" s="281">
        <f t="shared" si="31"/>
        <v>7753.3</v>
      </c>
      <c r="O927" s="279" t="s">
        <v>286</v>
      </c>
    </row>
    <row r="928" spans="1:15" x14ac:dyDescent="0.3">
      <c r="A928" s="279" t="s">
        <v>1075</v>
      </c>
      <c r="B928" s="279" t="s">
        <v>1472</v>
      </c>
      <c r="C928" s="280" t="s">
        <v>1474</v>
      </c>
      <c r="D928" s="250" t="s">
        <v>587</v>
      </c>
      <c r="E928" s="279" t="s">
        <v>7</v>
      </c>
      <c r="F928" s="279" t="s">
        <v>13</v>
      </c>
      <c r="G928" s="279" t="s">
        <v>378</v>
      </c>
      <c r="H928" s="279" t="s">
        <v>378</v>
      </c>
      <c r="I928" s="279"/>
      <c r="J928" s="281" t="s">
        <v>285</v>
      </c>
      <c r="K928" s="282">
        <v>12.6966</v>
      </c>
      <c r="L928" s="279">
        <v>52</v>
      </c>
      <c r="M928" s="281">
        <f t="shared" si="30"/>
        <v>55.018599999999999</v>
      </c>
      <c r="N928" s="281">
        <f t="shared" si="31"/>
        <v>660.22320000000002</v>
      </c>
      <c r="O928" s="279" t="s">
        <v>286</v>
      </c>
    </row>
    <row r="929" spans="1:15" x14ac:dyDescent="0.3">
      <c r="A929" s="279" t="s">
        <v>1075</v>
      </c>
      <c r="B929" s="279" t="s">
        <v>1472</v>
      </c>
      <c r="C929" s="280" t="s">
        <v>1479</v>
      </c>
      <c r="D929" s="250" t="s">
        <v>587</v>
      </c>
      <c r="E929" s="279" t="s">
        <v>7</v>
      </c>
      <c r="F929" s="279" t="s">
        <v>38</v>
      </c>
      <c r="G929" s="279" t="s">
        <v>378</v>
      </c>
      <c r="H929" s="279" t="s">
        <v>378</v>
      </c>
      <c r="I929" s="279" t="s">
        <v>1079</v>
      </c>
      <c r="J929" s="281" t="s">
        <v>285</v>
      </c>
      <c r="K929" s="282">
        <v>12.879099999999999</v>
      </c>
      <c r="L929" s="279">
        <v>52</v>
      </c>
      <c r="M929" s="281">
        <f t="shared" si="30"/>
        <v>55.809433333333324</v>
      </c>
      <c r="N929" s="281">
        <f t="shared" si="31"/>
        <v>669.71319999999992</v>
      </c>
      <c r="O929" s="279" t="s">
        <v>286</v>
      </c>
    </row>
    <row r="930" spans="1:15" x14ac:dyDescent="0.3">
      <c r="A930" s="279" t="s">
        <v>1075</v>
      </c>
      <c r="B930" s="279" t="s">
        <v>1472</v>
      </c>
      <c r="C930" s="280" t="s">
        <v>1480</v>
      </c>
      <c r="D930" s="250" t="s">
        <v>587</v>
      </c>
      <c r="E930" s="279" t="s">
        <v>7</v>
      </c>
      <c r="F930" s="279" t="s">
        <v>39</v>
      </c>
      <c r="G930" s="279" t="s">
        <v>378</v>
      </c>
      <c r="H930" s="279" t="s">
        <v>378</v>
      </c>
      <c r="I930" s="279"/>
      <c r="J930" s="281" t="s">
        <v>285</v>
      </c>
      <c r="K930" s="282">
        <v>25.8781</v>
      </c>
      <c r="L930" s="279">
        <v>52</v>
      </c>
      <c r="M930" s="281">
        <f t="shared" si="30"/>
        <v>112.13843333333334</v>
      </c>
      <c r="N930" s="281">
        <f t="shared" si="31"/>
        <v>1345.6612</v>
      </c>
      <c r="O930" s="279" t="s">
        <v>286</v>
      </c>
    </row>
    <row r="931" spans="1:15" x14ac:dyDescent="0.3">
      <c r="A931" s="279" t="s">
        <v>1075</v>
      </c>
      <c r="B931" s="279" t="s">
        <v>1472</v>
      </c>
      <c r="C931" s="280" t="s">
        <v>1481</v>
      </c>
      <c r="D931" s="250" t="s">
        <v>587</v>
      </c>
      <c r="E931" s="279" t="s">
        <v>7</v>
      </c>
      <c r="F931" s="279" t="s">
        <v>39</v>
      </c>
      <c r="G931" s="279" t="s">
        <v>378</v>
      </c>
      <c r="H931" s="279" t="s">
        <v>378</v>
      </c>
      <c r="I931" s="279"/>
      <c r="J931" s="281" t="s">
        <v>285</v>
      </c>
      <c r="K931" s="282">
        <v>25.7258</v>
      </c>
      <c r="L931" s="279">
        <v>52</v>
      </c>
      <c r="M931" s="281">
        <f t="shared" si="30"/>
        <v>111.47846666666668</v>
      </c>
      <c r="N931" s="281">
        <f t="shared" si="31"/>
        <v>1337.7416000000001</v>
      </c>
      <c r="O931" s="279" t="s">
        <v>286</v>
      </c>
    </row>
    <row r="932" spans="1:15" x14ac:dyDescent="0.3">
      <c r="A932" s="279" t="s">
        <v>1075</v>
      </c>
      <c r="B932" s="279" t="s">
        <v>1472</v>
      </c>
      <c r="C932" s="280" t="s">
        <v>1482</v>
      </c>
      <c r="D932" s="250" t="s">
        <v>587</v>
      </c>
      <c r="E932" s="279" t="s">
        <v>7</v>
      </c>
      <c r="F932" s="279" t="s">
        <v>39</v>
      </c>
      <c r="G932" s="279" t="s">
        <v>378</v>
      </c>
      <c r="H932" s="279" t="s">
        <v>378</v>
      </c>
      <c r="I932" s="279"/>
      <c r="J932" s="281" t="s">
        <v>285</v>
      </c>
      <c r="K932" s="282">
        <v>12.251200000000001</v>
      </c>
      <c r="L932" s="279">
        <v>52</v>
      </c>
      <c r="M932" s="281">
        <f t="shared" si="30"/>
        <v>53.088533333333338</v>
      </c>
      <c r="N932" s="281">
        <f t="shared" si="31"/>
        <v>637.06240000000003</v>
      </c>
      <c r="O932" s="279" t="s">
        <v>286</v>
      </c>
    </row>
    <row r="933" spans="1:15" x14ac:dyDescent="0.3">
      <c r="A933" s="279" t="s">
        <v>1075</v>
      </c>
      <c r="B933" s="279" t="s">
        <v>1472</v>
      </c>
      <c r="C933" s="280" t="s">
        <v>1483</v>
      </c>
      <c r="D933" s="250" t="s">
        <v>587</v>
      </c>
      <c r="E933" s="279" t="s">
        <v>7</v>
      </c>
      <c r="F933" s="279" t="s">
        <v>13</v>
      </c>
      <c r="G933" s="279" t="s">
        <v>378</v>
      </c>
      <c r="H933" s="279" t="s">
        <v>378</v>
      </c>
      <c r="I933" s="279"/>
      <c r="J933" s="281" t="s">
        <v>285</v>
      </c>
      <c r="K933" s="282">
        <v>4.4177999999999997</v>
      </c>
      <c r="L933" s="279">
        <v>52</v>
      </c>
      <c r="M933" s="281">
        <f t="shared" si="30"/>
        <v>19.143799999999999</v>
      </c>
      <c r="N933" s="281">
        <f t="shared" si="31"/>
        <v>229.72559999999999</v>
      </c>
      <c r="O933" s="279" t="s">
        <v>286</v>
      </c>
    </row>
    <row r="934" spans="1:15" ht="20.399999999999999" x14ac:dyDescent="0.3">
      <c r="A934" s="279" t="s">
        <v>1075</v>
      </c>
      <c r="B934" s="279" t="s">
        <v>1472</v>
      </c>
      <c r="C934" s="280" t="s">
        <v>1485</v>
      </c>
      <c r="D934" s="250" t="s">
        <v>587</v>
      </c>
      <c r="E934" s="279" t="s">
        <v>7</v>
      </c>
      <c r="F934" s="279" t="s">
        <v>13</v>
      </c>
      <c r="G934" s="279" t="s">
        <v>378</v>
      </c>
      <c r="H934" s="279" t="s">
        <v>378</v>
      </c>
      <c r="I934" s="250" t="s">
        <v>1096</v>
      </c>
      <c r="J934" s="281" t="s">
        <v>285</v>
      </c>
      <c r="K934" s="282">
        <v>10.6981</v>
      </c>
      <c r="L934" s="279">
        <v>52</v>
      </c>
      <c r="M934" s="281">
        <f t="shared" si="30"/>
        <v>46.35843333333333</v>
      </c>
      <c r="N934" s="281">
        <f t="shared" si="31"/>
        <v>556.30119999999999</v>
      </c>
      <c r="O934" s="279" t="s">
        <v>286</v>
      </c>
    </row>
    <row r="935" spans="1:15" x14ac:dyDescent="0.3">
      <c r="A935" s="279" t="s">
        <v>1075</v>
      </c>
      <c r="B935" s="279" t="s">
        <v>1472</v>
      </c>
      <c r="C935" s="280" t="s">
        <v>1489</v>
      </c>
      <c r="D935" s="250" t="s">
        <v>587</v>
      </c>
      <c r="E935" s="279" t="s">
        <v>7</v>
      </c>
      <c r="F935" s="279" t="s">
        <v>39</v>
      </c>
      <c r="G935" s="279" t="s">
        <v>378</v>
      </c>
      <c r="H935" s="279" t="s">
        <v>378</v>
      </c>
      <c r="I935" s="279"/>
      <c r="J935" s="281" t="s">
        <v>285</v>
      </c>
      <c r="K935" s="282">
        <v>53.777299999999997</v>
      </c>
      <c r="L935" s="279">
        <v>52</v>
      </c>
      <c r="M935" s="281">
        <f t="shared" si="30"/>
        <v>233.03496666666663</v>
      </c>
      <c r="N935" s="281">
        <f t="shared" si="31"/>
        <v>2796.4195999999997</v>
      </c>
      <c r="O935" s="279" t="s">
        <v>286</v>
      </c>
    </row>
    <row r="936" spans="1:15" x14ac:dyDescent="0.3">
      <c r="A936" s="279" t="s">
        <v>1075</v>
      </c>
      <c r="B936" s="279" t="s">
        <v>1472</v>
      </c>
      <c r="C936" s="280" t="s">
        <v>1492</v>
      </c>
      <c r="D936" s="250" t="s">
        <v>587</v>
      </c>
      <c r="E936" s="279" t="s">
        <v>7</v>
      </c>
      <c r="F936" s="279" t="s">
        <v>13</v>
      </c>
      <c r="G936" s="279" t="s">
        <v>378</v>
      </c>
      <c r="H936" s="279" t="s">
        <v>378</v>
      </c>
      <c r="I936" s="279" t="s">
        <v>1079</v>
      </c>
      <c r="J936" s="281" t="s">
        <v>285</v>
      </c>
      <c r="K936" s="282">
        <v>7.3360000000000003</v>
      </c>
      <c r="L936" s="279">
        <v>52</v>
      </c>
      <c r="M936" s="281">
        <f t="shared" si="30"/>
        <v>31.789333333333335</v>
      </c>
      <c r="N936" s="281">
        <f t="shared" si="31"/>
        <v>381.47200000000004</v>
      </c>
      <c r="O936" s="279" t="s">
        <v>286</v>
      </c>
    </row>
    <row r="937" spans="1:15" x14ac:dyDescent="0.3">
      <c r="A937" s="279" t="s">
        <v>1075</v>
      </c>
      <c r="B937" s="279" t="s">
        <v>1472</v>
      </c>
      <c r="C937" s="280" t="s">
        <v>1493</v>
      </c>
      <c r="D937" s="250" t="s">
        <v>587</v>
      </c>
      <c r="E937" s="279" t="s">
        <v>7</v>
      </c>
      <c r="F937" s="279" t="s">
        <v>13</v>
      </c>
      <c r="G937" s="279" t="s">
        <v>378</v>
      </c>
      <c r="H937" s="279" t="s">
        <v>378</v>
      </c>
      <c r="I937" s="279"/>
      <c r="J937" s="281" t="s">
        <v>285</v>
      </c>
      <c r="K937" s="282">
        <v>25.805</v>
      </c>
      <c r="L937" s="279">
        <v>52</v>
      </c>
      <c r="M937" s="281">
        <f t="shared" si="30"/>
        <v>111.82166666666666</v>
      </c>
      <c r="N937" s="281">
        <f t="shared" si="31"/>
        <v>1341.86</v>
      </c>
      <c r="O937" s="279" t="s">
        <v>286</v>
      </c>
    </row>
    <row r="938" spans="1:15" x14ac:dyDescent="0.3">
      <c r="A938" s="279" t="s">
        <v>1075</v>
      </c>
      <c r="B938" s="279" t="s">
        <v>1472</v>
      </c>
      <c r="C938" s="280" t="s">
        <v>1494</v>
      </c>
      <c r="D938" s="250" t="s">
        <v>587</v>
      </c>
      <c r="E938" s="279" t="s">
        <v>7</v>
      </c>
      <c r="F938" s="279" t="s">
        <v>13</v>
      </c>
      <c r="G938" s="279" t="s">
        <v>378</v>
      </c>
      <c r="H938" s="279" t="s">
        <v>378</v>
      </c>
      <c r="I938" s="279"/>
      <c r="J938" s="281" t="s">
        <v>285</v>
      </c>
      <c r="K938" s="282">
        <v>30.901299999999999</v>
      </c>
      <c r="L938" s="279">
        <v>52</v>
      </c>
      <c r="M938" s="281">
        <f t="shared" si="30"/>
        <v>133.90563333333333</v>
      </c>
      <c r="N938" s="281">
        <f t="shared" si="31"/>
        <v>1606.8676</v>
      </c>
      <c r="O938" s="279" t="s">
        <v>286</v>
      </c>
    </row>
    <row r="939" spans="1:15" ht="20.399999999999999" x14ac:dyDescent="0.3">
      <c r="A939" s="279" t="s">
        <v>1075</v>
      </c>
      <c r="B939" s="279" t="s">
        <v>1472</v>
      </c>
      <c r="C939" s="280" t="s">
        <v>1495</v>
      </c>
      <c r="D939" s="250" t="s">
        <v>587</v>
      </c>
      <c r="E939" s="279" t="s">
        <v>7</v>
      </c>
      <c r="F939" s="279" t="s">
        <v>13</v>
      </c>
      <c r="G939" s="279" t="s">
        <v>378</v>
      </c>
      <c r="H939" s="279" t="s">
        <v>378</v>
      </c>
      <c r="I939" s="250" t="s">
        <v>1096</v>
      </c>
      <c r="J939" s="281" t="s">
        <v>285</v>
      </c>
      <c r="K939" s="282">
        <v>16.184000000000001</v>
      </c>
      <c r="L939" s="279">
        <v>52</v>
      </c>
      <c r="M939" s="281">
        <f t="shared" si="30"/>
        <v>70.13066666666667</v>
      </c>
      <c r="N939" s="281">
        <f t="shared" si="31"/>
        <v>841.5680000000001</v>
      </c>
      <c r="O939" s="279" t="s">
        <v>286</v>
      </c>
    </row>
    <row r="940" spans="1:15" x14ac:dyDescent="0.3">
      <c r="A940" s="279" t="s">
        <v>1075</v>
      </c>
      <c r="B940" s="279" t="s">
        <v>1472</v>
      </c>
      <c r="C940" s="280" t="s">
        <v>1500</v>
      </c>
      <c r="D940" s="250" t="s">
        <v>587</v>
      </c>
      <c r="E940" s="279" t="s">
        <v>7</v>
      </c>
      <c r="F940" s="279" t="s">
        <v>39</v>
      </c>
      <c r="G940" s="279" t="s">
        <v>378</v>
      </c>
      <c r="H940" s="279" t="s">
        <v>378</v>
      </c>
      <c r="I940" s="279"/>
      <c r="J940" s="281" t="s">
        <v>285</v>
      </c>
      <c r="K940" s="282">
        <v>15.516400000000001</v>
      </c>
      <c r="L940" s="279">
        <v>52</v>
      </c>
      <c r="M940" s="281">
        <f t="shared" si="30"/>
        <v>67.237733333333338</v>
      </c>
      <c r="N940" s="281">
        <f t="shared" si="31"/>
        <v>806.8528</v>
      </c>
      <c r="O940" s="279" t="s">
        <v>286</v>
      </c>
    </row>
    <row r="941" spans="1:15" x14ac:dyDescent="0.3">
      <c r="A941" s="279" t="s">
        <v>1075</v>
      </c>
      <c r="B941" s="279" t="s">
        <v>1472</v>
      </c>
      <c r="C941" s="280" t="s">
        <v>1501</v>
      </c>
      <c r="D941" s="250" t="s">
        <v>587</v>
      </c>
      <c r="E941" s="279" t="s">
        <v>7</v>
      </c>
      <c r="F941" s="279" t="s">
        <v>39</v>
      </c>
      <c r="G941" s="279" t="s">
        <v>378</v>
      </c>
      <c r="H941" s="279" t="s">
        <v>378</v>
      </c>
      <c r="I941" s="279"/>
      <c r="J941" s="281" t="s">
        <v>285</v>
      </c>
      <c r="K941" s="282">
        <v>33.545699999999997</v>
      </c>
      <c r="L941" s="279">
        <v>52</v>
      </c>
      <c r="M941" s="281">
        <f t="shared" si="30"/>
        <v>145.3647</v>
      </c>
      <c r="N941" s="281">
        <f t="shared" si="31"/>
        <v>1744.3763999999999</v>
      </c>
      <c r="O941" s="279" t="s">
        <v>286</v>
      </c>
    </row>
    <row r="942" spans="1:15" x14ac:dyDescent="0.3">
      <c r="A942" s="279" t="s">
        <v>1075</v>
      </c>
      <c r="B942" s="279" t="s">
        <v>1472</v>
      </c>
      <c r="C942" s="280" t="s">
        <v>1502</v>
      </c>
      <c r="D942" s="250" t="s">
        <v>587</v>
      </c>
      <c r="E942" s="279" t="s">
        <v>7</v>
      </c>
      <c r="F942" s="279" t="s">
        <v>38</v>
      </c>
      <c r="G942" s="279" t="s">
        <v>378</v>
      </c>
      <c r="H942" s="279" t="s">
        <v>378</v>
      </c>
      <c r="I942" s="279" t="s">
        <v>1079</v>
      </c>
      <c r="J942" s="281" t="s">
        <v>285</v>
      </c>
      <c r="K942" s="282">
        <v>3.9148999999999998</v>
      </c>
      <c r="L942" s="279">
        <v>52</v>
      </c>
      <c r="M942" s="281">
        <f t="shared" si="30"/>
        <v>16.964566666666666</v>
      </c>
      <c r="N942" s="281">
        <f t="shared" si="31"/>
        <v>203.57479999999998</v>
      </c>
      <c r="O942" s="279" t="s">
        <v>286</v>
      </c>
    </row>
    <row r="943" spans="1:15" x14ac:dyDescent="0.3">
      <c r="A943" s="279" t="s">
        <v>1075</v>
      </c>
      <c r="B943" s="279" t="s">
        <v>1472</v>
      </c>
      <c r="C943" s="280" t="s">
        <v>1528</v>
      </c>
      <c r="D943" s="250" t="s">
        <v>587</v>
      </c>
      <c r="E943" s="279" t="s">
        <v>7</v>
      </c>
      <c r="F943" s="279" t="s">
        <v>13</v>
      </c>
      <c r="G943" s="279" t="s">
        <v>378</v>
      </c>
      <c r="H943" s="279" t="s">
        <v>378</v>
      </c>
      <c r="I943" s="279" t="s">
        <v>1139</v>
      </c>
      <c r="J943" s="281" t="s">
        <v>285</v>
      </c>
      <c r="K943" s="282">
        <v>37.524000000000001</v>
      </c>
      <c r="L943" s="279">
        <v>52</v>
      </c>
      <c r="M943" s="281">
        <f t="shared" si="30"/>
        <v>162.60400000000001</v>
      </c>
      <c r="N943" s="281">
        <f t="shared" si="31"/>
        <v>1951.248</v>
      </c>
      <c r="O943" s="279" t="s">
        <v>286</v>
      </c>
    </row>
    <row r="944" spans="1:15" x14ac:dyDescent="0.3">
      <c r="A944" s="279" t="s">
        <v>1075</v>
      </c>
      <c r="B944" s="279" t="s">
        <v>1472</v>
      </c>
      <c r="C944" s="280" t="s">
        <v>1531</v>
      </c>
      <c r="D944" s="250" t="s">
        <v>587</v>
      </c>
      <c r="E944" s="279" t="s">
        <v>7</v>
      </c>
      <c r="F944" s="279" t="s">
        <v>13</v>
      </c>
      <c r="G944" s="279" t="s">
        <v>378</v>
      </c>
      <c r="H944" s="279" t="s">
        <v>378</v>
      </c>
      <c r="I944" s="279"/>
      <c r="J944" s="281" t="s">
        <v>285</v>
      </c>
      <c r="K944" s="282">
        <v>37.773600000000002</v>
      </c>
      <c r="L944" s="279">
        <v>52</v>
      </c>
      <c r="M944" s="281">
        <f t="shared" si="30"/>
        <v>163.68559999999999</v>
      </c>
      <c r="N944" s="281">
        <f t="shared" si="31"/>
        <v>1964.2272</v>
      </c>
      <c r="O944" s="279" t="s">
        <v>286</v>
      </c>
    </row>
    <row r="945" spans="1:15" x14ac:dyDescent="0.3">
      <c r="A945" s="279" t="s">
        <v>1075</v>
      </c>
      <c r="B945" s="279" t="s">
        <v>1472</v>
      </c>
      <c r="C945" s="280" t="s">
        <v>1473</v>
      </c>
      <c r="D945" s="250" t="s">
        <v>509</v>
      </c>
      <c r="E945" s="279" t="s">
        <v>11</v>
      </c>
      <c r="F945" s="279" t="s">
        <v>38</v>
      </c>
      <c r="G945" s="279" t="s">
        <v>378</v>
      </c>
      <c r="H945" s="279" t="s">
        <v>378</v>
      </c>
      <c r="I945" s="279" t="s">
        <v>1079</v>
      </c>
      <c r="J945" s="281" t="s">
        <v>285</v>
      </c>
      <c r="K945" s="282">
        <v>26.325900000000001</v>
      </c>
      <c r="L945" s="279">
        <v>52</v>
      </c>
      <c r="M945" s="281">
        <f t="shared" si="30"/>
        <v>114.07889999999999</v>
      </c>
      <c r="N945" s="281">
        <f t="shared" si="31"/>
        <v>1368.9467999999999</v>
      </c>
      <c r="O945" s="279" t="s">
        <v>286</v>
      </c>
    </row>
    <row r="946" spans="1:15" x14ac:dyDescent="0.3">
      <c r="A946" s="279" t="s">
        <v>1075</v>
      </c>
      <c r="B946" s="279" t="s">
        <v>1472</v>
      </c>
      <c r="C946" s="280" t="s">
        <v>1484</v>
      </c>
      <c r="D946" s="250" t="s">
        <v>509</v>
      </c>
      <c r="E946" s="279" t="s">
        <v>11</v>
      </c>
      <c r="F946" s="279" t="s">
        <v>38</v>
      </c>
      <c r="G946" s="279" t="s">
        <v>378</v>
      </c>
      <c r="H946" s="279" t="s">
        <v>378</v>
      </c>
      <c r="I946" s="279" t="s">
        <v>1087</v>
      </c>
      <c r="J946" s="281" t="s">
        <v>285</v>
      </c>
      <c r="K946" s="282">
        <v>16.472200000000001</v>
      </c>
      <c r="L946" s="279">
        <v>52</v>
      </c>
      <c r="M946" s="281">
        <f t="shared" si="30"/>
        <v>71.379533333333328</v>
      </c>
      <c r="N946" s="281">
        <f t="shared" si="31"/>
        <v>856.55439999999999</v>
      </c>
      <c r="O946" s="279" t="s">
        <v>286</v>
      </c>
    </row>
    <row r="947" spans="1:15" x14ac:dyDescent="0.3">
      <c r="A947" s="279" t="s">
        <v>1075</v>
      </c>
      <c r="B947" s="279" t="s">
        <v>1472</v>
      </c>
      <c r="C947" s="280" t="s">
        <v>1491</v>
      </c>
      <c r="D947" s="250" t="s">
        <v>509</v>
      </c>
      <c r="E947" s="279" t="s">
        <v>11</v>
      </c>
      <c r="F947" s="279" t="s">
        <v>38</v>
      </c>
      <c r="G947" s="279" t="s">
        <v>378</v>
      </c>
      <c r="H947" s="279" t="s">
        <v>378</v>
      </c>
      <c r="I947" s="279" t="s">
        <v>1079</v>
      </c>
      <c r="J947" s="281" t="s">
        <v>285</v>
      </c>
      <c r="K947" s="282">
        <v>15.046900000000001</v>
      </c>
      <c r="L947" s="279">
        <v>52</v>
      </c>
      <c r="M947" s="281">
        <f t="shared" si="30"/>
        <v>65.20323333333333</v>
      </c>
      <c r="N947" s="281">
        <f t="shared" si="31"/>
        <v>782.43880000000001</v>
      </c>
      <c r="O947" s="279" t="s">
        <v>286</v>
      </c>
    </row>
    <row r="948" spans="1:15" x14ac:dyDescent="0.3">
      <c r="A948" s="279" t="s">
        <v>1075</v>
      </c>
      <c r="B948" s="279" t="s">
        <v>1472</v>
      </c>
      <c r="C948" s="280" t="s">
        <v>1499</v>
      </c>
      <c r="D948" s="250" t="s">
        <v>509</v>
      </c>
      <c r="E948" s="279" t="s">
        <v>11</v>
      </c>
      <c r="F948" s="279" t="s">
        <v>38</v>
      </c>
      <c r="G948" s="279" t="s">
        <v>378</v>
      </c>
      <c r="H948" s="279" t="s">
        <v>378</v>
      </c>
      <c r="I948" s="279" t="s">
        <v>1079</v>
      </c>
      <c r="J948" s="281" t="s">
        <v>285</v>
      </c>
      <c r="K948" s="282">
        <v>15.852</v>
      </c>
      <c r="L948" s="279">
        <v>52</v>
      </c>
      <c r="M948" s="281">
        <f t="shared" si="30"/>
        <v>68.691999999999993</v>
      </c>
      <c r="N948" s="281">
        <f t="shared" si="31"/>
        <v>824.30399999999997</v>
      </c>
      <c r="O948" s="279" t="s">
        <v>286</v>
      </c>
    </row>
    <row r="949" spans="1:15" x14ac:dyDescent="0.3">
      <c r="A949" s="279" t="s">
        <v>1075</v>
      </c>
      <c r="B949" s="279" t="s">
        <v>1472</v>
      </c>
      <c r="C949" s="280" t="s">
        <v>1533</v>
      </c>
      <c r="D949" s="250" t="s">
        <v>751</v>
      </c>
      <c r="E949" s="279" t="s">
        <v>13</v>
      </c>
      <c r="F949" s="279" t="s">
        <v>13</v>
      </c>
      <c r="G949" s="279" t="s">
        <v>373</v>
      </c>
      <c r="H949" s="279" t="s">
        <v>374</v>
      </c>
      <c r="I949" s="279"/>
      <c r="J949" s="281" t="s">
        <v>285</v>
      </c>
      <c r="K949" s="282">
        <v>20.221499999999999</v>
      </c>
      <c r="L949" s="279">
        <v>250</v>
      </c>
      <c r="M949" s="281">
        <f t="shared" si="30"/>
        <v>421.28125</v>
      </c>
      <c r="N949" s="281">
        <f t="shared" si="31"/>
        <v>5055.375</v>
      </c>
      <c r="O949" s="279" t="s">
        <v>286</v>
      </c>
    </row>
    <row r="950" spans="1:15" x14ac:dyDescent="0.3">
      <c r="A950" s="279" t="s">
        <v>1075</v>
      </c>
      <c r="B950" s="279" t="s">
        <v>1472</v>
      </c>
      <c r="C950" s="280" t="s">
        <v>1488</v>
      </c>
      <c r="D950" s="250" t="s">
        <v>50</v>
      </c>
      <c r="E950" s="279" t="s">
        <v>13</v>
      </c>
      <c r="F950" s="279" t="s">
        <v>9</v>
      </c>
      <c r="G950" s="279" t="s">
        <v>373</v>
      </c>
      <c r="H950" s="279" t="s">
        <v>376</v>
      </c>
      <c r="I950" s="279"/>
      <c r="J950" s="281" t="s">
        <v>285</v>
      </c>
      <c r="K950" s="282">
        <v>6.7115999999999998</v>
      </c>
      <c r="L950" s="279">
        <v>250</v>
      </c>
      <c r="M950" s="281">
        <f t="shared" si="30"/>
        <v>139.82499999999999</v>
      </c>
      <c r="N950" s="281">
        <f t="shared" si="31"/>
        <v>1677.8999999999999</v>
      </c>
      <c r="O950" s="279" t="s">
        <v>286</v>
      </c>
    </row>
    <row r="951" spans="1:15" x14ac:dyDescent="0.3">
      <c r="A951" s="279" t="s">
        <v>1075</v>
      </c>
      <c r="B951" s="279" t="s">
        <v>1472</v>
      </c>
      <c r="C951" s="280" t="s">
        <v>1503</v>
      </c>
      <c r="D951" s="250" t="s">
        <v>50</v>
      </c>
      <c r="E951" s="279" t="s">
        <v>13</v>
      </c>
      <c r="F951" s="279" t="s">
        <v>9</v>
      </c>
      <c r="G951" s="279" t="s">
        <v>373</v>
      </c>
      <c r="H951" s="279" t="s">
        <v>376</v>
      </c>
      <c r="I951" s="279"/>
      <c r="J951" s="281" t="s">
        <v>285</v>
      </c>
      <c r="K951" s="282">
        <v>3.3929999999999998</v>
      </c>
      <c r="L951" s="279">
        <v>250</v>
      </c>
      <c r="M951" s="281">
        <f t="shared" si="30"/>
        <v>70.6875</v>
      </c>
      <c r="N951" s="281">
        <f t="shared" si="31"/>
        <v>848.25</v>
      </c>
      <c r="O951" s="279" t="s">
        <v>286</v>
      </c>
    </row>
    <row r="952" spans="1:15" x14ac:dyDescent="0.3">
      <c r="A952" s="279" t="s">
        <v>1075</v>
      </c>
      <c r="B952" s="279" t="s">
        <v>1472</v>
      </c>
      <c r="C952" s="280" t="s">
        <v>1534</v>
      </c>
      <c r="D952" s="250" t="s">
        <v>50</v>
      </c>
      <c r="E952" s="279" t="s">
        <v>13</v>
      </c>
      <c r="F952" s="279" t="s">
        <v>13</v>
      </c>
      <c r="G952" s="279" t="s">
        <v>373</v>
      </c>
      <c r="H952" s="279" t="s">
        <v>376</v>
      </c>
      <c r="I952" s="279"/>
      <c r="J952" s="281" t="s">
        <v>285</v>
      </c>
      <c r="K952" s="282">
        <v>8.1928000000000001</v>
      </c>
      <c r="L952" s="279">
        <v>250</v>
      </c>
      <c r="M952" s="281">
        <f t="shared" si="30"/>
        <v>170.68333333333331</v>
      </c>
      <c r="N952" s="281">
        <f t="shared" si="31"/>
        <v>2048.1999999999998</v>
      </c>
      <c r="O952" s="279" t="s">
        <v>286</v>
      </c>
    </row>
    <row r="953" spans="1:15" x14ac:dyDescent="0.3">
      <c r="A953" s="279" t="s">
        <v>1075</v>
      </c>
      <c r="B953" s="279" t="s">
        <v>1472</v>
      </c>
      <c r="C953" s="280" t="s">
        <v>1475</v>
      </c>
      <c r="D953" s="250" t="s">
        <v>526</v>
      </c>
      <c r="E953" s="279" t="s">
        <v>105</v>
      </c>
      <c r="F953" s="279" t="s">
        <v>9</v>
      </c>
      <c r="G953" s="279" t="s">
        <v>373</v>
      </c>
      <c r="H953" s="279" t="s">
        <v>376</v>
      </c>
      <c r="I953" s="279"/>
      <c r="J953" s="281" t="s">
        <v>285</v>
      </c>
      <c r="K953" s="282">
        <v>3.8157999999999999</v>
      </c>
      <c r="L953" s="279">
        <v>375</v>
      </c>
      <c r="M953" s="281">
        <f t="shared" si="30"/>
        <v>119.24374999999999</v>
      </c>
      <c r="N953" s="281">
        <f t="shared" si="31"/>
        <v>1430.925</v>
      </c>
      <c r="O953" s="279" t="s">
        <v>286</v>
      </c>
    </row>
    <row r="954" spans="1:15" x14ac:dyDescent="0.3">
      <c r="A954" s="279" t="s">
        <v>1075</v>
      </c>
      <c r="B954" s="279" t="s">
        <v>1472</v>
      </c>
      <c r="C954" s="280" t="s">
        <v>1476</v>
      </c>
      <c r="D954" s="250" t="s">
        <v>526</v>
      </c>
      <c r="E954" s="279" t="s">
        <v>105</v>
      </c>
      <c r="F954" s="279" t="s">
        <v>9</v>
      </c>
      <c r="G954" s="279" t="s">
        <v>373</v>
      </c>
      <c r="H954" s="279" t="s">
        <v>376</v>
      </c>
      <c r="I954" s="279"/>
      <c r="J954" s="281" t="s">
        <v>285</v>
      </c>
      <c r="K954" s="282">
        <v>8.1112000000000002</v>
      </c>
      <c r="L954" s="279">
        <v>375</v>
      </c>
      <c r="M954" s="281">
        <f t="shared" si="30"/>
        <v>253.47500000000002</v>
      </c>
      <c r="N954" s="281">
        <f t="shared" si="31"/>
        <v>3041.7000000000003</v>
      </c>
      <c r="O954" s="279" t="s">
        <v>286</v>
      </c>
    </row>
    <row r="955" spans="1:15" x14ac:dyDescent="0.3">
      <c r="A955" s="279" t="s">
        <v>1075</v>
      </c>
      <c r="B955" s="279" t="s">
        <v>1472</v>
      </c>
      <c r="C955" s="280" t="s">
        <v>1477</v>
      </c>
      <c r="D955" s="250" t="s">
        <v>526</v>
      </c>
      <c r="E955" s="279" t="s">
        <v>105</v>
      </c>
      <c r="F955" s="279" t="s">
        <v>9</v>
      </c>
      <c r="G955" s="279" t="s">
        <v>373</v>
      </c>
      <c r="H955" s="279" t="s">
        <v>376</v>
      </c>
      <c r="I955" s="279"/>
      <c r="J955" s="281" t="s">
        <v>285</v>
      </c>
      <c r="K955" s="282">
        <v>3.2881</v>
      </c>
      <c r="L955" s="279">
        <v>375</v>
      </c>
      <c r="M955" s="281">
        <f t="shared" si="30"/>
        <v>102.753125</v>
      </c>
      <c r="N955" s="281">
        <f t="shared" si="31"/>
        <v>1233.0374999999999</v>
      </c>
      <c r="O955" s="279" t="s">
        <v>286</v>
      </c>
    </row>
    <row r="956" spans="1:15" x14ac:dyDescent="0.3">
      <c r="A956" s="279" t="s">
        <v>1075</v>
      </c>
      <c r="B956" s="279" t="s">
        <v>1472</v>
      </c>
      <c r="C956" s="280" t="s">
        <v>1478</v>
      </c>
      <c r="D956" s="250" t="s">
        <v>526</v>
      </c>
      <c r="E956" s="279" t="s">
        <v>105</v>
      </c>
      <c r="F956" s="279" t="s">
        <v>9</v>
      </c>
      <c r="G956" s="279" t="s">
        <v>373</v>
      </c>
      <c r="H956" s="279" t="s">
        <v>376</v>
      </c>
      <c r="I956" s="279"/>
      <c r="J956" s="281" t="s">
        <v>285</v>
      </c>
      <c r="K956" s="282">
        <v>1.5555000000000001</v>
      </c>
      <c r="L956" s="279">
        <v>375</v>
      </c>
      <c r="M956" s="281">
        <f t="shared" si="30"/>
        <v>48.609375</v>
      </c>
      <c r="N956" s="281">
        <f t="shared" si="31"/>
        <v>583.3125</v>
      </c>
      <c r="O956" s="279" t="s">
        <v>286</v>
      </c>
    </row>
    <row r="957" spans="1:15" x14ac:dyDescent="0.3">
      <c r="A957" s="279" t="s">
        <v>1075</v>
      </c>
      <c r="B957" s="279" t="s">
        <v>1472</v>
      </c>
      <c r="C957" s="280" t="s">
        <v>1486</v>
      </c>
      <c r="D957" s="250" t="s">
        <v>526</v>
      </c>
      <c r="E957" s="279" t="s">
        <v>105</v>
      </c>
      <c r="F957" s="279" t="s">
        <v>9</v>
      </c>
      <c r="G957" s="279" t="s">
        <v>373</v>
      </c>
      <c r="H957" s="279" t="s">
        <v>376</v>
      </c>
      <c r="I957" s="279"/>
      <c r="J957" s="281" t="s">
        <v>285</v>
      </c>
      <c r="K957" s="282">
        <v>8.2263000000000002</v>
      </c>
      <c r="L957" s="279">
        <v>375</v>
      </c>
      <c r="M957" s="281">
        <f t="shared" si="30"/>
        <v>257.07187500000003</v>
      </c>
      <c r="N957" s="281">
        <f t="shared" si="31"/>
        <v>3084.8625000000002</v>
      </c>
      <c r="O957" s="279" t="s">
        <v>286</v>
      </c>
    </row>
    <row r="958" spans="1:15" x14ac:dyDescent="0.3">
      <c r="A958" s="279" t="s">
        <v>1075</v>
      </c>
      <c r="B958" s="279" t="s">
        <v>1472</v>
      </c>
      <c r="C958" s="280" t="s">
        <v>1487</v>
      </c>
      <c r="D958" s="250" t="s">
        <v>526</v>
      </c>
      <c r="E958" s="279" t="s">
        <v>105</v>
      </c>
      <c r="F958" s="279" t="s">
        <v>9</v>
      </c>
      <c r="G958" s="279" t="s">
        <v>373</v>
      </c>
      <c r="H958" s="279" t="s">
        <v>376</v>
      </c>
      <c r="I958" s="279"/>
      <c r="J958" s="281" t="s">
        <v>285</v>
      </c>
      <c r="K958" s="282">
        <v>9.6380999999999997</v>
      </c>
      <c r="L958" s="279">
        <v>375</v>
      </c>
      <c r="M958" s="281">
        <f t="shared" si="30"/>
        <v>301.19062500000001</v>
      </c>
      <c r="N958" s="281">
        <f t="shared" si="31"/>
        <v>3614.2874999999999</v>
      </c>
      <c r="O958" s="279" t="s">
        <v>286</v>
      </c>
    </row>
    <row r="959" spans="1:15" x14ac:dyDescent="0.3">
      <c r="A959" s="279" t="s">
        <v>1075</v>
      </c>
      <c r="B959" s="279" t="s">
        <v>1472</v>
      </c>
      <c r="C959" s="280" t="s">
        <v>1498</v>
      </c>
      <c r="D959" s="250" t="s">
        <v>514</v>
      </c>
      <c r="E959" s="279" t="s">
        <v>18</v>
      </c>
      <c r="F959" s="279" t="s">
        <v>13</v>
      </c>
      <c r="G959" s="279" t="s">
        <v>373</v>
      </c>
      <c r="H959" s="279" t="s">
        <v>384</v>
      </c>
      <c r="I959" s="279"/>
      <c r="J959" s="281" t="s">
        <v>285</v>
      </c>
      <c r="K959" s="282">
        <v>3.6261000000000001</v>
      </c>
      <c r="L959" s="279">
        <v>4</v>
      </c>
      <c r="M959" s="281">
        <f t="shared" si="30"/>
        <v>1.2087000000000001</v>
      </c>
      <c r="N959" s="281">
        <f t="shared" si="31"/>
        <v>14.5044</v>
      </c>
      <c r="O959" s="279" t="s">
        <v>286</v>
      </c>
    </row>
    <row r="960" spans="1:15" x14ac:dyDescent="0.3">
      <c r="A960" s="279" t="s">
        <v>1075</v>
      </c>
      <c r="B960" s="279" t="s">
        <v>1472</v>
      </c>
      <c r="C960" s="280" t="s">
        <v>1532</v>
      </c>
      <c r="D960" s="250" t="s">
        <v>514</v>
      </c>
      <c r="E960" s="279" t="s">
        <v>18</v>
      </c>
      <c r="F960" s="279" t="s">
        <v>13</v>
      </c>
      <c r="G960" s="279" t="s">
        <v>373</v>
      </c>
      <c r="H960" s="279" t="s">
        <v>384</v>
      </c>
      <c r="I960" s="279"/>
      <c r="J960" s="281" t="s">
        <v>285</v>
      </c>
      <c r="K960" s="282">
        <v>7.7732000000000001</v>
      </c>
      <c r="L960" s="279">
        <v>4</v>
      </c>
      <c r="M960" s="281">
        <f t="shared" si="30"/>
        <v>2.5910666666666669</v>
      </c>
      <c r="N960" s="281">
        <f t="shared" si="31"/>
        <v>31.0928</v>
      </c>
      <c r="O960" s="279" t="s">
        <v>286</v>
      </c>
    </row>
    <row r="961" spans="1:15" x14ac:dyDescent="0.3">
      <c r="A961" s="279" t="s">
        <v>1075</v>
      </c>
      <c r="B961" s="279" t="s">
        <v>1472</v>
      </c>
      <c r="C961" s="280" t="s">
        <v>1542</v>
      </c>
      <c r="D961" s="250" t="s">
        <v>514</v>
      </c>
      <c r="E961" s="279" t="s">
        <v>18</v>
      </c>
      <c r="F961" s="279" t="s">
        <v>13</v>
      </c>
      <c r="G961" s="279" t="s">
        <v>373</v>
      </c>
      <c r="H961" s="279" t="s">
        <v>384</v>
      </c>
      <c r="I961" s="279"/>
      <c r="J961" s="281" t="s">
        <v>285</v>
      </c>
      <c r="K961" s="282">
        <v>43.949199999999998</v>
      </c>
      <c r="L961" s="279">
        <v>4</v>
      </c>
      <c r="M961" s="281">
        <f t="shared" si="30"/>
        <v>14.649733333333332</v>
      </c>
      <c r="N961" s="281">
        <f t="shared" si="31"/>
        <v>175.79679999999999</v>
      </c>
      <c r="O961" s="279" t="s">
        <v>286</v>
      </c>
    </row>
    <row r="962" spans="1:15" x14ac:dyDescent="0.3">
      <c r="A962" s="279" t="s">
        <v>1075</v>
      </c>
      <c r="B962" s="279" t="s">
        <v>1472</v>
      </c>
      <c r="C962" s="280" t="s">
        <v>1543</v>
      </c>
      <c r="D962" s="250" t="s">
        <v>514</v>
      </c>
      <c r="E962" s="279" t="s">
        <v>18</v>
      </c>
      <c r="F962" s="279" t="s">
        <v>13</v>
      </c>
      <c r="G962" s="279" t="s">
        <v>373</v>
      </c>
      <c r="H962" s="279" t="s">
        <v>384</v>
      </c>
      <c r="I962" s="279"/>
      <c r="J962" s="281" t="s">
        <v>285</v>
      </c>
      <c r="K962" s="282">
        <v>68.906999999999996</v>
      </c>
      <c r="L962" s="279">
        <v>4</v>
      </c>
      <c r="M962" s="281">
        <f t="shared" si="30"/>
        <v>22.968999999999998</v>
      </c>
      <c r="N962" s="281">
        <f t="shared" si="31"/>
        <v>275.62799999999999</v>
      </c>
      <c r="O962" s="279" t="s">
        <v>286</v>
      </c>
    </row>
    <row r="963" spans="1:15" x14ac:dyDescent="0.3">
      <c r="A963" s="279" t="s">
        <v>1075</v>
      </c>
      <c r="B963" s="279" t="s">
        <v>1472</v>
      </c>
      <c r="C963" s="280" t="s">
        <v>1545</v>
      </c>
      <c r="D963" s="250" t="s">
        <v>514</v>
      </c>
      <c r="E963" s="279" t="s">
        <v>18</v>
      </c>
      <c r="F963" s="279" t="s">
        <v>13</v>
      </c>
      <c r="G963" s="279" t="s">
        <v>373</v>
      </c>
      <c r="H963" s="279" t="s">
        <v>384</v>
      </c>
      <c r="I963" s="279"/>
      <c r="J963" s="281" t="s">
        <v>285</v>
      </c>
      <c r="K963" s="282">
        <v>80.055000000000007</v>
      </c>
      <c r="L963" s="279">
        <v>4</v>
      </c>
      <c r="M963" s="281">
        <f t="shared" si="30"/>
        <v>26.685000000000002</v>
      </c>
      <c r="N963" s="281">
        <f t="shared" si="31"/>
        <v>320.22000000000003</v>
      </c>
      <c r="O963" s="279" t="s">
        <v>286</v>
      </c>
    </row>
    <row r="964" spans="1:15" x14ac:dyDescent="0.3">
      <c r="A964" s="279" t="s">
        <v>1075</v>
      </c>
      <c r="B964" s="279" t="s">
        <v>1472</v>
      </c>
      <c r="C964" s="280" t="s">
        <v>1547</v>
      </c>
      <c r="D964" s="250" t="s">
        <v>514</v>
      </c>
      <c r="E964" s="279" t="s">
        <v>18</v>
      </c>
      <c r="F964" s="279" t="s">
        <v>13</v>
      </c>
      <c r="G964" s="279" t="s">
        <v>373</v>
      </c>
      <c r="H964" s="279" t="s">
        <v>384</v>
      </c>
      <c r="I964" s="279"/>
      <c r="J964" s="281" t="s">
        <v>285</v>
      </c>
      <c r="K964" s="282">
        <v>6.0354999999999999</v>
      </c>
      <c r="L964" s="279">
        <v>4</v>
      </c>
      <c r="M964" s="281">
        <f t="shared" si="30"/>
        <v>2.0118333333333331</v>
      </c>
      <c r="N964" s="281">
        <f t="shared" si="31"/>
        <v>24.141999999999999</v>
      </c>
      <c r="O964" s="279" t="s">
        <v>286</v>
      </c>
    </row>
    <row r="965" spans="1:15" x14ac:dyDescent="0.3">
      <c r="A965" s="279" t="s">
        <v>1075</v>
      </c>
      <c r="B965" s="279" t="s">
        <v>1472</v>
      </c>
      <c r="C965" s="280" t="s">
        <v>1548</v>
      </c>
      <c r="D965" s="250" t="s">
        <v>1010</v>
      </c>
      <c r="E965" s="279" t="s">
        <v>18</v>
      </c>
      <c r="F965" s="279" t="s">
        <v>13</v>
      </c>
      <c r="G965" s="279" t="s">
        <v>373</v>
      </c>
      <c r="H965" s="279" t="s">
        <v>384</v>
      </c>
      <c r="I965" s="279"/>
      <c r="J965" s="281" t="s">
        <v>285</v>
      </c>
      <c r="K965" s="282">
        <v>3.4681000000000002</v>
      </c>
      <c r="L965" s="279">
        <v>4</v>
      </c>
      <c r="M965" s="281">
        <f t="shared" si="30"/>
        <v>1.1560333333333335</v>
      </c>
      <c r="N965" s="281">
        <f t="shared" si="31"/>
        <v>13.872400000000001</v>
      </c>
      <c r="O965" s="279" t="s">
        <v>286</v>
      </c>
    </row>
    <row r="966" spans="1:15" x14ac:dyDescent="0.3">
      <c r="A966" s="279" t="s">
        <v>1075</v>
      </c>
      <c r="B966" s="279" t="s">
        <v>1472</v>
      </c>
      <c r="C966" s="280" t="s">
        <v>1549</v>
      </c>
      <c r="D966" s="250" t="s">
        <v>1010</v>
      </c>
      <c r="E966" s="279" t="s">
        <v>18</v>
      </c>
      <c r="F966" s="279" t="s">
        <v>13</v>
      </c>
      <c r="G966" s="279" t="s">
        <v>373</v>
      </c>
      <c r="H966" s="279" t="s">
        <v>384</v>
      </c>
      <c r="I966" s="279"/>
      <c r="J966" s="281" t="s">
        <v>285</v>
      </c>
      <c r="K966" s="282">
        <v>14.7201</v>
      </c>
      <c r="L966" s="279">
        <v>4</v>
      </c>
      <c r="M966" s="281">
        <f t="shared" si="30"/>
        <v>4.9066999999999998</v>
      </c>
      <c r="N966" s="281">
        <f t="shared" si="31"/>
        <v>58.880400000000002</v>
      </c>
      <c r="O966" s="279" t="s">
        <v>286</v>
      </c>
    </row>
    <row r="967" spans="1:15" x14ac:dyDescent="0.3">
      <c r="A967" s="279" t="s">
        <v>1075</v>
      </c>
      <c r="B967" s="279" t="s">
        <v>1472</v>
      </c>
      <c r="C967" s="280" t="s">
        <v>1496</v>
      </c>
      <c r="D967" s="250" t="s">
        <v>514</v>
      </c>
      <c r="E967" s="279" t="s">
        <v>18</v>
      </c>
      <c r="F967" s="279" t="s">
        <v>9</v>
      </c>
      <c r="G967" s="279" t="s">
        <v>373</v>
      </c>
      <c r="H967" s="279" t="s">
        <v>376</v>
      </c>
      <c r="I967" s="279"/>
      <c r="J967" s="281" t="s">
        <v>285</v>
      </c>
      <c r="K967" s="282">
        <v>5.9565999999999999</v>
      </c>
      <c r="L967" s="279">
        <v>4</v>
      </c>
      <c r="M967" s="281">
        <f t="shared" si="30"/>
        <v>1.9855333333333334</v>
      </c>
      <c r="N967" s="281">
        <f t="shared" si="31"/>
        <v>23.8264</v>
      </c>
      <c r="O967" s="279" t="s">
        <v>286</v>
      </c>
    </row>
    <row r="968" spans="1:15" ht="20.399999999999999" x14ac:dyDescent="0.3">
      <c r="A968" s="279" t="s">
        <v>1075</v>
      </c>
      <c r="B968" s="279" t="s">
        <v>1472</v>
      </c>
      <c r="C968" s="280" t="s">
        <v>1497</v>
      </c>
      <c r="D968" s="250" t="s">
        <v>560</v>
      </c>
      <c r="E968" s="279" t="s">
        <v>20</v>
      </c>
      <c r="F968" s="279" t="s">
        <v>13</v>
      </c>
      <c r="G968" s="279" t="s">
        <v>382</v>
      </c>
      <c r="H968" s="279" t="s">
        <v>382</v>
      </c>
      <c r="I968" s="279"/>
      <c r="J968" s="281" t="s">
        <v>285</v>
      </c>
      <c r="K968" s="282">
        <v>6.7939999999999996</v>
      </c>
      <c r="L968" s="279">
        <v>1</v>
      </c>
      <c r="M968" s="281">
        <f t="shared" si="30"/>
        <v>0.5661666666666666</v>
      </c>
      <c r="N968" s="281">
        <f t="shared" si="31"/>
        <v>6.7939999999999996</v>
      </c>
      <c r="O968" s="279" t="s">
        <v>286</v>
      </c>
    </row>
    <row r="969" spans="1:15" ht="30.6" x14ac:dyDescent="0.3">
      <c r="A969" s="279" t="s">
        <v>1075</v>
      </c>
      <c r="B969" s="279" t="s">
        <v>1472</v>
      </c>
      <c r="C969" s="280" t="s">
        <v>1504</v>
      </c>
      <c r="D969" s="250" t="s">
        <v>818</v>
      </c>
      <c r="E969" s="279" t="s">
        <v>20</v>
      </c>
      <c r="F969" s="279" t="s">
        <v>38</v>
      </c>
      <c r="G969" s="279" t="s">
        <v>382</v>
      </c>
      <c r="H969" s="279" t="s">
        <v>382</v>
      </c>
      <c r="I969" s="279"/>
      <c r="J969" s="281" t="s">
        <v>285</v>
      </c>
      <c r="K969" s="282">
        <v>17.793199999999999</v>
      </c>
      <c r="L969" s="279">
        <v>1</v>
      </c>
      <c r="M969" s="281">
        <f t="shared" si="30"/>
        <v>1.4827666666666666</v>
      </c>
      <c r="N969" s="281">
        <f t="shared" si="31"/>
        <v>17.793199999999999</v>
      </c>
      <c r="O969" s="279" t="s">
        <v>286</v>
      </c>
    </row>
    <row r="970" spans="1:15" ht="30.6" x14ac:dyDescent="0.3">
      <c r="A970" s="279" t="s">
        <v>1075</v>
      </c>
      <c r="B970" s="279" t="s">
        <v>1472</v>
      </c>
      <c r="C970" s="280" t="s">
        <v>1544</v>
      </c>
      <c r="D970" s="250" t="s">
        <v>818</v>
      </c>
      <c r="E970" s="279" t="s">
        <v>20</v>
      </c>
      <c r="F970" s="279" t="s">
        <v>13</v>
      </c>
      <c r="G970" s="279" t="s">
        <v>382</v>
      </c>
      <c r="H970" s="279" t="s">
        <v>382</v>
      </c>
      <c r="I970" s="279"/>
      <c r="J970" s="281" t="s">
        <v>285</v>
      </c>
      <c r="K970" s="282">
        <v>11.603300000000001</v>
      </c>
      <c r="L970" s="279">
        <v>1</v>
      </c>
      <c r="M970" s="281">
        <f t="shared" si="30"/>
        <v>0.9669416666666667</v>
      </c>
      <c r="N970" s="281">
        <f t="shared" si="31"/>
        <v>11.603300000000001</v>
      </c>
      <c r="O970" s="279" t="s">
        <v>286</v>
      </c>
    </row>
    <row r="971" spans="1:15" x14ac:dyDescent="0.3">
      <c r="A971" s="279" t="s">
        <v>1075</v>
      </c>
      <c r="B971" s="279" t="s">
        <v>1472</v>
      </c>
      <c r="C971" s="280" t="s">
        <v>1490</v>
      </c>
      <c r="D971" s="250" t="s">
        <v>51</v>
      </c>
      <c r="E971" s="279" t="s">
        <v>39</v>
      </c>
      <c r="F971" s="279" t="s">
        <v>9</v>
      </c>
      <c r="G971" s="279" t="s">
        <v>373</v>
      </c>
      <c r="H971" s="279" t="s">
        <v>376</v>
      </c>
      <c r="I971" s="279"/>
      <c r="J971" s="281" t="s">
        <v>285</v>
      </c>
      <c r="K971" s="282">
        <v>7.1311</v>
      </c>
      <c r="L971" s="279">
        <v>52</v>
      </c>
      <c r="M971" s="281">
        <f t="shared" si="30"/>
        <v>30.901433333333333</v>
      </c>
      <c r="N971" s="281">
        <f t="shared" si="31"/>
        <v>370.81720000000001</v>
      </c>
      <c r="O971" s="279" t="s">
        <v>286</v>
      </c>
    </row>
    <row r="972" spans="1:15" x14ac:dyDescent="0.3">
      <c r="A972" s="279" t="s">
        <v>1075</v>
      </c>
      <c r="B972" s="279" t="s">
        <v>1472</v>
      </c>
      <c r="C972" s="280" t="s">
        <v>1529</v>
      </c>
      <c r="D972" s="250" t="s">
        <v>51</v>
      </c>
      <c r="E972" s="279" t="s">
        <v>39</v>
      </c>
      <c r="F972" s="279" t="s">
        <v>13</v>
      </c>
      <c r="G972" s="279" t="s">
        <v>373</v>
      </c>
      <c r="H972" s="279" t="s">
        <v>376</v>
      </c>
      <c r="I972" s="279" t="s">
        <v>1530</v>
      </c>
      <c r="J972" s="281" t="s">
        <v>285</v>
      </c>
      <c r="K972" s="282">
        <v>599.48479999999995</v>
      </c>
      <c r="L972" s="279">
        <v>52</v>
      </c>
      <c r="M972" s="281">
        <f t="shared" ref="M972:M1035" si="32">K972*L972/12</f>
        <v>2597.7674666666667</v>
      </c>
      <c r="N972" s="281">
        <f t="shared" ref="N972:N1035" si="33">K972*L972</f>
        <v>31173.209599999998</v>
      </c>
      <c r="O972" s="279" t="s">
        <v>286</v>
      </c>
    </row>
    <row r="973" spans="1:15" x14ac:dyDescent="0.3">
      <c r="A973" s="279" t="s">
        <v>1075</v>
      </c>
      <c r="B973" s="279" t="s">
        <v>1550</v>
      </c>
      <c r="C973" s="280" t="s">
        <v>1551</v>
      </c>
      <c r="D973" s="250" t="s">
        <v>587</v>
      </c>
      <c r="E973" s="279" t="s">
        <v>7</v>
      </c>
      <c r="F973" s="279" t="s">
        <v>38</v>
      </c>
      <c r="G973" s="279" t="s">
        <v>378</v>
      </c>
      <c r="H973" s="279" t="s">
        <v>378</v>
      </c>
      <c r="I973" s="279"/>
      <c r="J973" s="281" t="s">
        <v>285</v>
      </c>
      <c r="K973" s="282">
        <v>23.101299999999998</v>
      </c>
      <c r="L973" s="279">
        <v>52</v>
      </c>
      <c r="M973" s="281">
        <f t="shared" si="32"/>
        <v>100.10563333333333</v>
      </c>
      <c r="N973" s="281">
        <f t="shared" si="33"/>
        <v>1201.2675999999999</v>
      </c>
      <c r="O973" s="279" t="s">
        <v>286</v>
      </c>
    </row>
    <row r="974" spans="1:15" x14ac:dyDescent="0.3">
      <c r="A974" s="279" t="s">
        <v>1075</v>
      </c>
      <c r="B974" s="279" t="s">
        <v>1550</v>
      </c>
      <c r="C974" s="280" t="s">
        <v>1560</v>
      </c>
      <c r="D974" s="250" t="s">
        <v>587</v>
      </c>
      <c r="E974" s="279" t="s">
        <v>7</v>
      </c>
      <c r="F974" s="279" t="s">
        <v>38</v>
      </c>
      <c r="G974" s="279" t="s">
        <v>378</v>
      </c>
      <c r="H974" s="279" t="s">
        <v>378</v>
      </c>
      <c r="I974" s="279"/>
      <c r="J974" s="281" t="s">
        <v>285</v>
      </c>
      <c r="K974" s="282">
        <v>2.9</v>
      </c>
      <c r="L974" s="279">
        <v>52</v>
      </c>
      <c r="M974" s="281">
        <f t="shared" si="32"/>
        <v>12.566666666666665</v>
      </c>
      <c r="N974" s="281">
        <f t="shared" si="33"/>
        <v>150.79999999999998</v>
      </c>
      <c r="O974" s="279" t="s">
        <v>286</v>
      </c>
    </row>
    <row r="975" spans="1:15" ht="20.399999999999999" x14ac:dyDescent="0.3">
      <c r="A975" s="279" t="s">
        <v>1075</v>
      </c>
      <c r="B975" s="279" t="s">
        <v>1550</v>
      </c>
      <c r="C975" s="280" t="s">
        <v>1568</v>
      </c>
      <c r="D975" s="250" t="s">
        <v>587</v>
      </c>
      <c r="E975" s="279" t="s">
        <v>7</v>
      </c>
      <c r="F975" s="279" t="s">
        <v>38</v>
      </c>
      <c r="G975" s="279" t="s">
        <v>378</v>
      </c>
      <c r="H975" s="279" t="s">
        <v>378</v>
      </c>
      <c r="I975" s="250" t="s">
        <v>1096</v>
      </c>
      <c r="J975" s="281" t="s">
        <v>285</v>
      </c>
      <c r="K975" s="282">
        <v>15.651999999999999</v>
      </c>
      <c r="L975" s="279">
        <v>52</v>
      </c>
      <c r="M975" s="281">
        <f t="shared" si="32"/>
        <v>67.825333333333333</v>
      </c>
      <c r="N975" s="281">
        <f t="shared" si="33"/>
        <v>813.904</v>
      </c>
      <c r="O975" s="279" t="s">
        <v>286</v>
      </c>
    </row>
    <row r="976" spans="1:15" x14ac:dyDescent="0.3">
      <c r="A976" s="279" t="s">
        <v>1075</v>
      </c>
      <c r="B976" s="279" t="s">
        <v>1550</v>
      </c>
      <c r="C976" s="280" t="s">
        <v>1569</v>
      </c>
      <c r="D976" s="250" t="s">
        <v>587</v>
      </c>
      <c r="E976" s="279" t="s">
        <v>7</v>
      </c>
      <c r="F976" s="279" t="s">
        <v>38</v>
      </c>
      <c r="G976" s="279" t="s">
        <v>378</v>
      </c>
      <c r="H976" s="279" t="s">
        <v>378</v>
      </c>
      <c r="I976" s="279"/>
      <c r="J976" s="281" t="s">
        <v>285</v>
      </c>
      <c r="K976" s="282">
        <v>41.433599999999998</v>
      </c>
      <c r="L976" s="279">
        <v>52</v>
      </c>
      <c r="M976" s="281">
        <f t="shared" si="32"/>
        <v>179.54560000000001</v>
      </c>
      <c r="N976" s="281">
        <f t="shared" si="33"/>
        <v>2154.5472</v>
      </c>
      <c r="O976" s="279" t="s">
        <v>286</v>
      </c>
    </row>
    <row r="977" spans="1:15" x14ac:dyDescent="0.3">
      <c r="A977" s="279" t="s">
        <v>1075</v>
      </c>
      <c r="B977" s="279" t="s">
        <v>1550</v>
      </c>
      <c r="C977" s="280" t="s">
        <v>1570</v>
      </c>
      <c r="D977" s="250" t="s">
        <v>587</v>
      </c>
      <c r="E977" s="279" t="s">
        <v>7</v>
      </c>
      <c r="F977" s="279" t="s">
        <v>38</v>
      </c>
      <c r="G977" s="279" t="s">
        <v>378</v>
      </c>
      <c r="H977" s="279" t="s">
        <v>378</v>
      </c>
      <c r="I977" s="279"/>
      <c r="J977" s="281" t="s">
        <v>285</v>
      </c>
      <c r="K977" s="282">
        <v>11.814299999999999</v>
      </c>
      <c r="L977" s="279">
        <v>52</v>
      </c>
      <c r="M977" s="281">
        <f t="shared" si="32"/>
        <v>51.195299999999996</v>
      </c>
      <c r="N977" s="281">
        <f t="shared" si="33"/>
        <v>614.34359999999992</v>
      </c>
      <c r="O977" s="279" t="s">
        <v>286</v>
      </c>
    </row>
    <row r="978" spans="1:15" x14ac:dyDescent="0.3">
      <c r="A978" s="279" t="s">
        <v>1075</v>
      </c>
      <c r="B978" s="279" t="s">
        <v>1550</v>
      </c>
      <c r="C978" s="280" t="s">
        <v>1571</v>
      </c>
      <c r="D978" s="250" t="s">
        <v>587</v>
      </c>
      <c r="E978" s="279" t="s">
        <v>7</v>
      </c>
      <c r="F978" s="279" t="s">
        <v>38</v>
      </c>
      <c r="G978" s="279" t="s">
        <v>378</v>
      </c>
      <c r="H978" s="279" t="s">
        <v>378</v>
      </c>
      <c r="I978" s="279"/>
      <c r="J978" s="281" t="s">
        <v>285</v>
      </c>
      <c r="K978" s="282">
        <v>6.1559999999999997</v>
      </c>
      <c r="L978" s="279">
        <v>52</v>
      </c>
      <c r="M978" s="281">
        <f t="shared" si="32"/>
        <v>26.675999999999998</v>
      </c>
      <c r="N978" s="281">
        <f t="shared" si="33"/>
        <v>320.11199999999997</v>
      </c>
      <c r="O978" s="279" t="s">
        <v>286</v>
      </c>
    </row>
    <row r="979" spans="1:15" x14ac:dyDescent="0.3">
      <c r="A979" s="279" t="s">
        <v>1075</v>
      </c>
      <c r="B979" s="279" t="s">
        <v>1550</v>
      </c>
      <c r="C979" s="280" t="s">
        <v>1572</v>
      </c>
      <c r="D979" s="250" t="s">
        <v>587</v>
      </c>
      <c r="E979" s="279" t="s">
        <v>7</v>
      </c>
      <c r="F979" s="279" t="s">
        <v>38</v>
      </c>
      <c r="G979" s="279" t="s">
        <v>378</v>
      </c>
      <c r="H979" s="279" t="s">
        <v>378</v>
      </c>
      <c r="I979" s="279"/>
      <c r="J979" s="281" t="s">
        <v>285</v>
      </c>
      <c r="K979" s="282">
        <v>20.288900000000002</v>
      </c>
      <c r="L979" s="279">
        <v>52</v>
      </c>
      <c r="M979" s="281">
        <f t="shared" si="32"/>
        <v>87.918566666666678</v>
      </c>
      <c r="N979" s="281">
        <f t="shared" si="33"/>
        <v>1055.0228000000002</v>
      </c>
      <c r="O979" s="279" t="s">
        <v>286</v>
      </c>
    </row>
    <row r="980" spans="1:15" x14ac:dyDescent="0.3">
      <c r="A980" s="279" t="s">
        <v>1075</v>
      </c>
      <c r="B980" s="279" t="s">
        <v>1550</v>
      </c>
      <c r="C980" s="280" t="s">
        <v>1573</v>
      </c>
      <c r="D980" s="250" t="s">
        <v>587</v>
      </c>
      <c r="E980" s="279" t="s">
        <v>7</v>
      </c>
      <c r="F980" s="279" t="s">
        <v>38</v>
      </c>
      <c r="G980" s="279" t="s">
        <v>378</v>
      </c>
      <c r="H980" s="279" t="s">
        <v>378</v>
      </c>
      <c r="I980" s="279"/>
      <c r="J980" s="281" t="s">
        <v>285</v>
      </c>
      <c r="K980" s="282">
        <v>2.9725000000000001</v>
      </c>
      <c r="L980" s="279">
        <v>52</v>
      </c>
      <c r="M980" s="281">
        <f t="shared" si="32"/>
        <v>12.880833333333333</v>
      </c>
      <c r="N980" s="281">
        <f t="shared" si="33"/>
        <v>154.57</v>
      </c>
      <c r="O980" s="279" t="s">
        <v>286</v>
      </c>
    </row>
    <row r="981" spans="1:15" x14ac:dyDescent="0.3">
      <c r="A981" s="279" t="s">
        <v>1075</v>
      </c>
      <c r="B981" s="279" t="s">
        <v>1550</v>
      </c>
      <c r="C981" s="280" t="s">
        <v>1575</v>
      </c>
      <c r="D981" s="250" t="s">
        <v>587</v>
      </c>
      <c r="E981" s="279" t="s">
        <v>7</v>
      </c>
      <c r="F981" s="279" t="s">
        <v>38</v>
      </c>
      <c r="G981" s="279" t="s">
        <v>378</v>
      </c>
      <c r="H981" s="279" t="s">
        <v>378</v>
      </c>
      <c r="I981" s="279"/>
      <c r="J981" s="281" t="s">
        <v>285</v>
      </c>
      <c r="K981" s="282">
        <v>51.000900000000001</v>
      </c>
      <c r="L981" s="279">
        <v>52</v>
      </c>
      <c r="M981" s="281">
        <f t="shared" si="32"/>
        <v>221.00390000000002</v>
      </c>
      <c r="N981" s="281">
        <f t="shared" si="33"/>
        <v>2652.0468000000001</v>
      </c>
      <c r="O981" s="279" t="s">
        <v>286</v>
      </c>
    </row>
    <row r="982" spans="1:15" x14ac:dyDescent="0.3">
      <c r="A982" s="279" t="s">
        <v>1075</v>
      </c>
      <c r="B982" s="279" t="s">
        <v>1550</v>
      </c>
      <c r="C982" s="280" t="s">
        <v>1579</v>
      </c>
      <c r="D982" s="250" t="s">
        <v>587</v>
      </c>
      <c r="E982" s="279" t="s">
        <v>7</v>
      </c>
      <c r="F982" s="279" t="s">
        <v>38</v>
      </c>
      <c r="G982" s="279" t="s">
        <v>378</v>
      </c>
      <c r="H982" s="279" t="s">
        <v>378</v>
      </c>
      <c r="I982" s="279"/>
      <c r="J982" s="281" t="s">
        <v>285</v>
      </c>
      <c r="K982" s="282">
        <v>10.912100000000001</v>
      </c>
      <c r="L982" s="279">
        <v>52</v>
      </c>
      <c r="M982" s="281">
        <f t="shared" si="32"/>
        <v>47.285766666666667</v>
      </c>
      <c r="N982" s="281">
        <f t="shared" si="33"/>
        <v>567.42920000000004</v>
      </c>
      <c r="O982" s="279" t="s">
        <v>286</v>
      </c>
    </row>
    <row r="983" spans="1:15" x14ac:dyDescent="0.3">
      <c r="A983" s="279" t="s">
        <v>1075</v>
      </c>
      <c r="B983" s="279" t="s">
        <v>1550</v>
      </c>
      <c r="C983" s="280" t="s">
        <v>1580</v>
      </c>
      <c r="D983" s="250" t="s">
        <v>587</v>
      </c>
      <c r="E983" s="279" t="s">
        <v>7</v>
      </c>
      <c r="F983" s="279" t="s">
        <v>38</v>
      </c>
      <c r="G983" s="279" t="s">
        <v>378</v>
      </c>
      <c r="H983" s="279" t="s">
        <v>378</v>
      </c>
      <c r="I983" s="279"/>
      <c r="J983" s="281" t="s">
        <v>285</v>
      </c>
      <c r="K983" s="282">
        <v>10.340299999999999</v>
      </c>
      <c r="L983" s="279">
        <v>52</v>
      </c>
      <c r="M983" s="281">
        <f t="shared" si="32"/>
        <v>44.807966666666665</v>
      </c>
      <c r="N983" s="281">
        <f t="shared" si="33"/>
        <v>537.69560000000001</v>
      </c>
      <c r="O983" s="279" t="s">
        <v>286</v>
      </c>
    </row>
    <row r="984" spans="1:15" x14ac:dyDescent="0.3">
      <c r="A984" s="279" t="s">
        <v>1075</v>
      </c>
      <c r="B984" s="279" t="s">
        <v>1550</v>
      </c>
      <c r="C984" s="280" t="s">
        <v>1584</v>
      </c>
      <c r="D984" s="250" t="s">
        <v>587</v>
      </c>
      <c r="E984" s="279" t="s">
        <v>7</v>
      </c>
      <c r="F984" s="279" t="s">
        <v>38</v>
      </c>
      <c r="G984" s="279" t="s">
        <v>378</v>
      </c>
      <c r="H984" s="279" t="s">
        <v>378</v>
      </c>
      <c r="I984" s="279"/>
      <c r="J984" s="281" t="s">
        <v>285</v>
      </c>
      <c r="K984" s="282">
        <v>11.8803</v>
      </c>
      <c r="L984" s="279">
        <v>52</v>
      </c>
      <c r="M984" s="281">
        <f t="shared" si="32"/>
        <v>51.481300000000005</v>
      </c>
      <c r="N984" s="281">
        <f t="shared" si="33"/>
        <v>617.77560000000005</v>
      </c>
      <c r="O984" s="279" t="s">
        <v>286</v>
      </c>
    </row>
    <row r="985" spans="1:15" x14ac:dyDescent="0.3">
      <c r="A985" s="279" t="s">
        <v>1075</v>
      </c>
      <c r="B985" s="279" t="s">
        <v>1550</v>
      </c>
      <c r="C985" s="280" t="s">
        <v>1588</v>
      </c>
      <c r="D985" s="250" t="s">
        <v>587</v>
      </c>
      <c r="E985" s="279" t="s">
        <v>7</v>
      </c>
      <c r="F985" s="279" t="s">
        <v>38</v>
      </c>
      <c r="G985" s="279" t="s">
        <v>378</v>
      </c>
      <c r="H985" s="279" t="s">
        <v>378</v>
      </c>
      <c r="I985" s="279"/>
      <c r="J985" s="281" t="s">
        <v>285</v>
      </c>
      <c r="K985" s="282">
        <v>4.1139000000000001</v>
      </c>
      <c r="L985" s="279">
        <v>52</v>
      </c>
      <c r="M985" s="281">
        <f t="shared" si="32"/>
        <v>17.826899999999998</v>
      </c>
      <c r="N985" s="281">
        <f t="shared" si="33"/>
        <v>213.9228</v>
      </c>
      <c r="O985" s="279" t="s">
        <v>286</v>
      </c>
    </row>
    <row r="986" spans="1:15" x14ac:dyDescent="0.3">
      <c r="A986" s="279" t="s">
        <v>1075</v>
      </c>
      <c r="B986" s="279" t="s">
        <v>1550</v>
      </c>
      <c r="C986" s="280" t="s">
        <v>1559</v>
      </c>
      <c r="D986" s="250" t="s">
        <v>509</v>
      </c>
      <c r="E986" s="279" t="s">
        <v>11</v>
      </c>
      <c r="F986" s="279" t="s">
        <v>38</v>
      </c>
      <c r="G986" s="279" t="s">
        <v>378</v>
      </c>
      <c r="H986" s="279" t="s">
        <v>378</v>
      </c>
      <c r="I986" s="279"/>
      <c r="J986" s="281" t="s">
        <v>285</v>
      </c>
      <c r="K986" s="282">
        <v>14.315899999999999</v>
      </c>
      <c r="L986" s="279">
        <v>52</v>
      </c>
      <c r="M986" s="281">
        <f t="shared" si="32"/>
        <v>62.035566666666661</v>
      </c>
      <c r="N986" s="281">
        <f t="shared" si="33"/>
        <v>744.42679999999996</v>
      </c>
      <c r="O986" s="279" t="s">
        <v>286</v>
      </c>
    </row>
    <row r="987" spans="1:15" x14ac:dyDescent="0.3">
      <c r="A987" s="279" t="s">
        <v>1075</v>
      </c>
      <c r="B987" s="279" t="s">
        <v>1550</v>
      </c>
      <c r="C987" s="280" t="s">
        <v>1574</v>
      </c>
      <c r="D987" s="250" t="s">
        <v>509</v>
      </c>
      <c r="E987" s="279" t="s">
        <v>11</v>
      </c>
      <c r="F987" s="279" t="s">
        <v>38</v>
      </c>
      <c r="G987" s="279" t="s">
        <v>378</v>
      </c>
      <c r="H987" s="279" t="s">
        <v>378</v>
      </c>
      <c r="I987" s="279"/>
      <c r="J987" s="281" t="s">
        <v>285</v>
      </c>
      <c r="K987" s="282">
        <v>14.1394</v>
      </c>
      <c r="L987" s="279">
        <v>52</v>
      </c>
      <c r="M987" s="281">
        <f t="shared" si="32"/>
        <v>61.270733333333332</v>
      </c>
      <c r="N987" s="281">
        <f t="shared" si="33"/>
        <v>735.24879999999996</v>
      </c>
      <c r="O987" s="279" t="s">
        <v>286</v>
      </c>
    </row>
    <row r="988" spans="1:15" x14ac:dyDescent="0.3">
      <c r="A988" s="279" t="s">
        <v>1075</v>
      </c>
      <c r="B988" s="279" t="s">
        <v>1550</v>
      </c>
      <c r="C988" s="280" t="s">
        <v>1586</v>
      </c>
      <c r="D988" s="250" t="s">
        <v>509</v>
      </c>
      <c r="E988" s="279" t="s">
        <v>11</v>
      </c>
      <c r="F988" s="279" t="s">
        <v>38</v>
      </c>
      <c r="G988" s="279" t="s">
        <v>378</v>
      </c>
      <c r="H988" s="279" t="s">
        <v>378</v>
      </c>
      <c r="I988" s="279"/>
      <c r="J988" s="281" t="s">
        <v>285</v>
      </c>
      <c r="K988" s="282">
        <v>16.820599999999999</v>
      </c>
      <c r="L988" s="279">
        <v>52</v>
      </c>
      <c r="M988" s="281">
        <f t="shared" si="32"/>
        <v>72.889266666666671</v>
      </c>
      <c r="N988" s="281">
        <f t="shared" si="33"/>
        <v>874.6712</v>
      </c>
      <c r="O988" s="279" t="s">
        <v>286</v>
      </c>
    </row>
    <row r="989" spans="1:15" x14ac:dyDescent="0.3">
      <c r="A989" s="279" t="s">
        <v>1075</v>
      </c>
      <c r="B989" s="279" t="s">
        <v>1550</v>
      </c>
      <c r="C989" s="280" t="s">
        <v>1587</v>
      </c>
      <c r="D989" s="250" t="s">
        <v>509</v>
      </c>
      <c r="E989" s="279" t="s">
        <v>11</v>
      </c>
      <c r="F989" s="279" t="s">
        <v>38</v>
      </c>
      <c r="G989" s="279" t="s">
        <v>378</v>
      </c>
      <c r="H989" s="279" t="s">
        <v>378</v>
      </c>
      <c r="I989" s="279"/>
      <c r="J989" s="281" t="s">
        <v>285</v>
      </c>
      <c r="K989" s="282">
        <v>16.894400000000001</v>
      </c>
      <c r="L989" s="279">
        <v>52</v>
      </c>
      <c r="M989" s="281">
        <f t="shared" si="32"/>
        <v>73.209066666666672</v>
      </c>
      <c r="N989" s="281">
        <f t="shared" si="33"/>
        <v>878.50880000000006</v>
      </c>
      <c r="O989" s="279" t="s">
        <v>286</v>
      </c>
    </row>
    <row r="990" spans="1:15" x14ac:dyDescent="0.3">
      <c r="A990" s="279" t="s">
        <v>1075</v>
      </c>
      <c r="B990" s="279" t="s">
        <v>1550</v>
      </c>
      <c r="C990" s="280" t="s">
        <v>1576</v>
      </c>
      <c r="D990" s="250" t="s">
        <v>526</v>
      </c>
      <c r="E990" s="279" t="s">
        <v>105</v>
      </c>
      <c r="F990" s="279" t="s">
        <v>38</v>
      </c>
      <c r="G990" s="279" t="s">
        <v>373</v>
      </c>
      <c r="H990" s="279" t="s">
        <v>376</v>
      </c>
      <c r="I990" s="279"/>
      <c r="J990" s="281" t="s">
        <v>285</v>
      </c>
      <c r="K990" s="282">
        <v>4.68</v>
      </c>
      <c r="L990" s="279">
        <v>375</v>
      </c>
      <c r="M990" s="281">
        <f t="shared" si="32"/>
        <v>146.25</v>
      </c>
      <c r="N990" s="281">
        <f t="shared" si="33"/>
        <v>1755</v>
      </c>
      <c r="O990" s="279" t="s">
        <v>286</v>
      </c>
    </row>
    <row r="991" spans="1:15" x14ac:dyDescent="0.3">
      <c r="A991" s="279" t="s">
        <v>1075</v>
      </c>
      <c r="B991" s="279" t="s">
        <v>1550</v>
      </c>
      <c r="C991" s="280" t="s">
        <v>1577</v>
      </c>
      <c r="D991" s="250" t="s">
        <v>526</v>
      </c>
      <c r="E991" s="279" t="s">
        <v>105</v>
      </c>
      <c r="F991" s="279" t="s">
        <v>38</v>
      </c>
      <c r="G991" s="279" t="s">
        <v>373</v>
      </c>
      <c r="H991" s="279" t="s">
        <v>376</v>
      </c>
      <c r="I991" s="279"/>
      <c r="J991" s="281" t="s">
        <v>285</v>
      </c>
      <c r="K991" s="282">
        <v>2.7</v>
      </c>
      <c r="L991" s="279">
        <v>375</v>
      </c>
      <c r="M991" s="281">
        <f t="shared" si="32"/>
        <v>84.375000000000014</v>
      </c>
      <c r="N991" s="281">
        <f t="shared" si="33"/>
        <v>1012.5000000000001</v>
      </c>
      <c r="O991" s="279" t="s">
        <v>286</v>
      </c>
    </row>
    <row r="992" spans="1:15" x14ac:dyDescent="0.3">
      <c r="A992" s="279" t="s">
        <v>1075</v>
      </c>
      <c r="B992" s="279" t="s">
        <v>1550</v>
      </c>
      <c r="C992" s="280" t="s">
        <v>1578</v>
      </c>
      <c r="D992" s="250" t="s">
        <v>526</v>
      </c>
      <c r="E992" s="279" t="s">
        <v>105</v>
      </c>
      <c r="F992" s="279" t="s">
        <v>38</v>
      </c>
      <c r="G992" s="279" t="s">
        <v>373</v>
      </c>
      <c r="H992" s="279" t="s">
        <v>376</v>
      </c>
      <c r="I992" s="279"/>
      <c r="J992" s="281" t="s">
        <v>285</v>
      </c>
      <c r="K992" s="282">
        <v>1.905</v>
      </c>
      <c r="L992" s="279">
        <v>375</v>
      </c>
      <c r="M992" s="281">
        <f t="shared" si="32"/>
        <v>59.53125</v>
      </c>
      <c r="N992" s="281">
        <f t="shared" si="33"/>
        <v>714.375</v>
      </c>
      <c r="O992" s="279" t="s">
        <v>286</v>
      </c>
    </row>
    <row r="993" spans="1:15" x14ac:dyDescent="0.3">
      <c r="A993" s="279" t="s">
        <v>1075</v>
      </c>
      <c r="B993" s="279" t="s">
        <v>1550</v>
      </c>
      <c r="C993" s="280" t="s">
        <v>1558</v>
      </c>
      <c r="D993" s="250" t="s">
        <v>514</v>
      </c>
      <c r="E993" s="279" t="s">
        <v>18</v>
      </c>
      <c r="F993" s="279" t="s">
        <v>38</v>
      </c>
      <c r="G993" s="279" t="s">
        <v>373</v>
      </c>
      <c r="H993" s="279" t="s">
        <v>384</v>
      </c>
      <c r="I993" s="279"/>
      <c r="J993" s="281" t="s">
        <v>285</v>
      </c>
      <c r="K993" s="282">
        <v>23.032599999999999</v>
      </c>
      <c r="L993" s="279">
        <v>4</v>
      </c>
      <c r="M993" s="281">
        <f t="shared" si="32"/>
        <v>7.6775333333333329</v>
      </c>
      <c r="N993" s="281">
        <f t="shared" si="33"/>
        <v>92.130399999999995</v>
      </c>
      <c r="O993" s="279" t="s">
        <v>286</v>
      </c>
    </row>
    <row r="994" spans="1:15" x14ac:dyDescent="0.3">
      <c r="A994" s="279" t="s">
        <v>1075</v>
      </c>
      <c r="B994" s="279" t="s">
        <v>1550</v>
      </c>
      <c r="C994" s="280" t="s">
        <v>1561</v>
      </c>
      <c r="D994" s="250" t="s">
        <v>514</v>
      </c>
      <c r="E994" s="279" t="s">
        <v>18</v>
      </c>
      <c r="F994" s="279" t="s">
        <v>38</v>
      </c>
      <c r="G994" s="279" t="s">
        <v>373</v>
      </c>
      <c r="H994" s="279" t="s">
        <v>384</v>
      </c>
      <c r="I994" s="279" t="s">
        <v>2386</v>
      </c>
      <c r="J994" s="281" t="s">
        <v>1074</v>
      </c>
      <c r="K994" s="282">
        <v>19.960100000000001</v>
      </c>
      <c r="L994" s="279">
        <v>4</v>
      </c>
      <c r="M994" s="281">
        <f t="shared" si="32"/>
        <v>6.6533666666666669</v>
      </c>
      <c r="N994" s="281">
        <f t="shared" si="33"/>
        <v>79.840400000000002</v>
      </c>
      <c r="O994" s="279" t="s">
        <v>286</v>
      </c>
    </row>
    <row r="995" spans="1:15" x14ac:dyDescent="0.3">
      <c r="A995" s="279" t="s">
        <v>1075</v>
      </c>
      <c r="B995" s="279" t="s">
        <v>1550</v>
      </c>
      <c r="C995" s="280" t="s">
        <v>1562</v>
      </c>
      <c r="D995" s="250" t="s">
        <v>514</v>
      </c>
      <c r="E995" s="279" t="s">
        <v>18</v>
      </c>
      <c r="F995" s="279" t="s">
        <v>38</v>
      </c>
      <c r="G995" s="279" t="s">
        <v>373</v>
      </c>
      <c r="H995" s="279" t="s">
        <v>384</v>
      </c>
      <c r="I995" s="279"/>
      <c r="J995" s="281" t="s">
        <v>285</v>
      </c>
      <c r="K995" s="282">
        <v>17.6373</v>
      </c>
      <c r="L995" s="279">
        <v>4</v>
      </c>
      <c r="M995" s="281">
        <f t="shared" si="32"/>
        <v>5.8791000000000002</v>
      </c>
      <c r="N995" s="281">
        <f t="shared" si="33"/>
        <v>70.549199999999999</v>
      </c>
      <c r="O995" s="279" t="s">
        <v>286</v>
      </c>
    </row>
    <row r="996" spans="1:15" x14ac:dyDescent="0.3">
      <c r="A996" s="279" t="s">
        <v>1075</v>
      </c>
      <c r="B996" s="279" t="s">
        <v>1550</v>
      </c>
      <c r="C996" s="280" t="s">
        <v>1563</v>
      </c>
      <c r="D996" s="250" t="s">
        <v>514</v>
      </c>
      <c r="E996" s="279" t="s">
        <v>18</v>
      </c>
      <c r="F996" s="279" t="s">
        <v>38</v>
      </c>
      <c r="G996" s="279" t="s">
        <v>373</v>
      </c>
      <c r="H996" s="279" t="s">
        <v>384</v>
      </c>
      <c r="I996" s="279"/>
      <c r="J996" s="281" t="s">
        <v>285</v>
      </c>
      <c r="K996" s="282">
        <v>18.349299999999999</v>
      </c>
      <c r="L996" s="279">
        <v>4</v>
      </c>
      <c r="M996" s="281">
        <f t="shared" si="32"/>
        <v>6.1164333333333332</v>
      </c>
      <c r="N996" s="281">
        <f t="shared" si="33"/>
        <v>73.397199999999998</v>
      </c>
      <c r="O996" s="279" t="s">
        <v>286</v>
      </c>
    </row>
    <row r="997" spans="1:15" x14ac:dyDescent="0.3">
      <c r="A997" s="279" t="s">
        <v>1075</v>
      </c>
      <c r="B997" s="279" t="s">
        <v>1550</v>
      </c>
      <c r="C997" s="280" t="s">
        <v>1564</v>
      </c>
      <c r="D997" s="250" t="s">
        <v>514</v>
      </c>
      <c r="E997" s="279" t="s">
        <v>18</v>
      </c>
      <c r="F997" s="279" t="s">
        <v>38</v>
      </c>
      <c r="G997" s="279" t="s">
        <v>373</v>
      </c>
      <c r="H997" s="279" t="s">
        <v>384</v>
      </c>
      <c r="I997" s="279"/>
      <c r="J997" s="281" t="s">
        <v>285</v>
      </c>
      <c r="K997" s="282">
        <v>30.306100000000001</v>
      </c>
      <c r="L997" s="279">
        <v>4</v>
      </c>
      <c r="M997" s="281">
        <f t="shared" si="32"/>
        <v>10.102033333333333</v>
      </c>
      <c r="N997" s="281">
        <f t="shared" si="33"/>
        <v>121.2244</v>
      </c>
      <c r="O997" s="279" t="s">
        <v>286</v>
      </c>
    </row>
    <row r="998" spans="1:15" x14ac:dyDescent="0.3">
      <c r="A998" s="279" t="s">
        <v>1075</v>
      </c>
      <c r="B998" s="279" t="s">
        <v>1550</v>
      </c>
      <c r="C998" s="280" t="s">
        <v>1581</v>
      </c>
      <c r="D998" s="250" t="s">
        <v>514</v>
      </c>
      <c r="E998" s="279" t="s">
        <v>18</v>
      </c>
      <c r="F998" s="279" t="s">
        <v>38</v>
      </c>
      <c r="G998" s="279" t="s">
        <v>373</v>
      </c>
      <c r="H998" s="279" t="s">
        <v>384</v>
      </c>
      <c r="I998" s="279"/>
      <c r="J998" s="281" t="s">
        <v>285</v>
      </c>
      <c r="K998" s="282">
        <v>13.369400000000001</v>
      </c>
      <c r="L998" s="279">
        <v>4</v>
      </c>
      <c r="M998" s="281">
        <f t="shared" si="32"/>
        <v>4.4564666666666666</v>
      </c>
      <c r="N998" s="281">
        <f t="shared" si="33"/>
        <v>53.477600000000002</v>
      </c>
      <c r="O998" s="279" t="s">
        <v>286</v>
      </c>
    </row>
    <row r="999" spans="1:15" ht="30.6" x14ac:dyDescent="0.3">
      <c r="A999" s="279" t="s">
        <v>1075</v>
      </c>
      <c r="B999" s="279" t="s">
        <v>1550</v>
      </c>
      <c r="C999" s="280" t="s">
        <v>1552</v>
      </c>
      <c r="D999" s="250" t="s">
        <v>1208</v>
      </c>
      <c r="E999" s="279" t="s">
        <v>20</v>
      </c>
      <c r="F999" s="279" t="s">
        <v>38</v>
      </c>
      <c r="G999" s="279" t="s">
        <v>382</v>
      </c>
      <c r="H999" s="279" t="s">
        <v>382</v>
      </c>
      <c r="I999" s="279"/>
      <c r="J999" s="281" t="s">
        <v>285</v>
      </c>
      <c r="K999" s="282">
        <v>12.97</v>
      </c>
      <c r="L999" s="279">
        <v>1</v>
      </c>
      <c r="M999" s="281">
        <f t="shared" si="32"/>
        <v>1.0808333333333333</v>
      </c>
      <c r="N999" s="281">
        <f t="shared" si="33"/>
        <v>12.97</v>
      </c>
      <c r="O999" s="279" t="s">
        <v>286</v>
      </c>
    </row>
    <row r="1000" spans="1:15" ht="20.399999999999999" x14ac:dyDescent="0.3">
      <c r="A1000" s="279" t="s">
        <v>1075</v>
      </c>
      <c r="B1000" s="279" t="s">
        <v>1550</v>
      </c>
      <c r="C1000" s="280" t="s">
        <v>1553</v>
      </c>
      <c r="D1000" s="250" t="s">
        <v>560</v>
      </c>
      <c r="E1000" s="279" t="s">
        <v>20</v>
      </c>
      <c r="F1000" s="279" t="s">
        <v>38</v>
      </c>
      <c r="G1000" s="279" t="s">
        <v>382</v>
      </c>
      <c r="H1000" s="279" t="s">
        <v>382</v>
      </c>
      <c r="I1000" s="279"/>
      <c r="J1000" s="281" t="s">
        <v>285</v>
      </c>
      <c r="K1000" s="282">
        <v>65.050899999999999</v>
      </c>
      <c r="L1000" s="279">
        <v>1</v>
      </c>
      <c r="M1000" s="281">
        <f t="shared" si="32"/>
        <v>5.4209083333333332</v>
      </c>
      <c r="N1000" s="281">
        <f t="shared" si="33"/>
        <v>65.050899999999999</v>
      </c>
      <c r="O1000" s="279" t="s">
        <v>286</v>
      </c>
    </row>
    <row r="1001" spans="1:15" ht="20.399999999999999" x14ac:dyDescent="0.3">
      <c r="A1001" s="279" t="s">
        <v>1075</v>
      </c>
      <c r="B1001" s="279" t="s">
        <v>1550</v>
      </c>
      <c r="C1001" s="280" t="s">
        <v>1554</v>
      </c>
      <c r="D1001" s="250" t="s">
        <v>560</v>
      </c>
      <c r="E1001" s="279" t="s">
        <v>20</v>
      </c>
      <c r="F1001" s="279" t="s">
        <v>38</v>
      </c>
      <c r="G1001" s="279" t="s">
        <v>382</v>
      </c>
      <c r="H1001" s="279" t="s">
        <v>382</v>
      </c>
      <c r="I1001" s="279"/>
      <c r="J1001" s="281" t="s">
        <v>285</v>
      </c>
      <c r="K1001" s="282">
        <v>58.133600000000001</v>
      </c>
      <c r="L1001" s="279">
        <v>1</v>
      </c>
      <c r="M1001" s="281">
        <f t="shared" si="32"/>
        <v>4.8444666666666665</v>
      </c>
      <c r="N1001" s="281">
        <f t="shared" si="33"/>
        <v>58.133600000000001</v>
      </c>
      <c r="O1001" s="279" t="s">
        <v>286</v>
      </c>
    </row>
    <row r="1002" spans="1:15" ht="20.399999999999999" x14ac:dyDescent="0.3">
      <c r="A1002" s="279" t="s">
        <v>1075</v>
      </c>
      <c r="B1002" s="279" t="s">
        <v>1550</v>
      </c>
      <c r="C1002" s="280" t="s">
        <v>1555</v>
      </c>
      <c r="D1002" s="250" t="s">
        <v>560</v>
      </c>
      <c r="E1002" s="279" t="s">
        <v>20</v>
      </c>
      <c r="F1002" s="279" t="s">
        <v>38</v>
      </c>
      <c r="G1002" s="279" t="s">
        <v>382</v>
      </c>
      <c r="H1002" s="279" t="s">
        <v>382</v>
      </c>
      <c r="I1002" s="279"/>
      <c r="J1002" s="281" t="s">
        <v>285</v>
      </c>
      <c r="K1002" s="282">
        <v>50.713000000000001</v>
      </c>
      <c r="L1002" s="279">
        <v>1</v>
      </c>
      <c r="M1002" s="281">
        <f t="shared" si="32"/>
        <v>4.2260833333333334</v>
      </c>
      <c r="N1002" s="281">
        <f t="shared" si="33"/>
        <v>50.713000000000001</v>
      </c>
      <c r="O1002" s="279" t="s">
        <v>286</v>
      </c>
    </row>
    <row r="1003" spans="1:15" ht="20.399999999999999" x14ac:dyDescent="0.3">
      <c r="A1003" s="279" t="s">
        <v>1075</v>
      </c>
      <c r="B1003" s="279" t="s">
        <v>1550</v>
      </c>
      <c r="C1003" s="280" t="s">
        <v>1556</v>
      </c>
      <c r="D1003" s="250" t="s">
        <v>560</v>
      </c>
      <c r="E1003" s="279" t="s">
        <v>20</v>
      </c>
      <c r="F1003" s="279" t="s">
        <v>38</v>
      </c>
      <c r="G1003" s="279" t="s">
        <v>382</v>
      </c>
      <c r="H1003" s="279" t="s">
        <v>382</v>
      </c>
      <c r="I1003" s="279"/>
      <c r="J1003" s="281" t="s">
        <v>285</v>
      </c>
      <c r="K1003" s="282">
        <v>65.063000000000002</v>
      </c>
      <c r="L1003" s="279">
        <v>1</v>
      </c>
      <c r="M1003" s="281">
        <f t="shared" si="32"/>
        <v>5.4219166666666672</v>
      </c>
      <c r="N1003" s="281">
        <f t="shared" si="33"/>
        <v>65.063000000000002</v>
      </c>
      <c r="O1003" s="279" t="s">
        <v>286</v>
      </c>
    </row>
    <row r="1004" spans="1:15" ht="20.399999999999999" x14ac:dyDescent="0.3">
      <c r="A1004" s="279" t="s">
        <v>1075</v>
      </c>
      <c r="B1004" s="279" t="s">
        <v>1550</v>
      </c>
      <c r="C1004" s="280" t="s">
        <v>1557</v>
      </c>
      <c r="D1004" s="250" t="s">
        <v>560</v>
      </c>
      <c r="E1004" s="279" t="s">
        <v>20</v>
      </c>
      <c r="F1004" s="279" t="s">
        <v>38</v>
      </c>
      <c r="G1004" s="279" t="s">
        <v>382</v>
      </c>
      <c r="H1004" s="279" t="s">
        <v>382</v>
      </c>
      <c r="I1004" s="279"/>
      <c r="J1004" s="281" t="s">
        <v>285</v>
      </c>
      <c r="K1004" s="282">
        <v>26.278700000000001</v>
      </c>
      <c r="L1004" s="279">
        <v>1</v>
      </c>
      <c r="M1004" s="281">
        <f t="shared" si="32"/>
        <v>2.1898916666666666</v>
      </c>
      <c r="N1004" s="281">
        <f t="shared" si="33"/>
        <v>26.278700000000001</v>
      </c>
      <c r="O1004" s="279" t="s">
        <v>286</v>
      </c>
    </row>
    <row r="1005" spans="1:15" ht="20.399999999999999" x14ac:dyDescent="0.3">
      <c r="A1005" s="279" t="s">
        <v>1075</v>
      </c>
      <c r="B1005" s="279" t="s">
        <v>1550</v>
      </c>
      <c r="C1005" s="280" t="s">
        <v>1565</v>
      </c>
      <c r="D1005" s="250" t="s">
        <v>560</v>
      </c>
      <c r="E1005" s="279" t="s">
        <v>20</v>
      </c>
      <c r="F1005" s="279" t="s">
        <v>38</v>
      </c>
      <c r="G1005" s="279" t="s">
        <v>382</v>
      </c>
      <c r="H1005" s="279" t="s">
        <v>382</v>
      </c>
      <c r="I1005" s="279"/>
      <c r="J1005" s="281" t="s">
        <v>285</v>
      </c>
      <c r="K1005" s="282">
        <v>9.1999999999999993</v>
      </c>
      <c r="L1005" s="279">
        <v>1</v>
      </c>
      <c r="M1005" s="281">
        <f t="shared" si="32"/>
        <v>0.76666666666666661</v>
      </c>
      <c r="N1005" s="281">
        <f t="shared" si="33"/>
        <v>9.1999999999999993</v>
      </c>
      <c r="O1005" s="279" t="s">
        <v>286</v>
      </c>
    </row>
    <row r="1006" spans="1:15" ht="30.6" x14ac:dyDescent="0.3">
      <c r="A1006" s="279" t="s">
        <v>1075</v>
      </c>
      <c r="B1006" s="279" t="s">
        <v>1550</v>
      </c>
      <c r="C1006" s="280" t="s">
        <v>1566</v>
      </c>
      <c r="D1006" s="250" t="s">
        <v>818</v>
      </c>
      <c r="E1006" s="279" t="s">
        <v>20</v>
      </c>
      <c r="F1006" s="279" t="s">
        <v>38</v>
      </c>
      <c r="G1006" s="279" t="s">
        <v>382</v>
      </c>
      <c r="H1006" s="279" t="s">
        <v>382</v>
      </c>
      <c r="I1006" s="279"/>
      <c r="J1006" s="281" t="s">
        <v>285</v>
      </c>
      <c r="K1006" s="282">
        <v>9.36</v>
      </c>
      <c r="L1006" s="279">
        <v>1</v>
      </c>
      <c r="M1006" s="281">
        <f t="shared" si="32"/>
        <v>0.77999999999999992</v>
      </c>
      <c r="N1006" s="281">
        <f t="shared" si="33"/>
        <v>9.36</v>
      </c>
      <c r="O1006" s="279" t="s">
        <v>286</v>
      </c>
    </row>
    <row r="1007" spans="1:15" ht="30.6" x14ac:dyDescent="0.3">
      <c r="A1007" s="279" t="s">
        <v>1075</v>
      </c>
      <c r="B1007" s="279" t="s">
        <v>1550</v>
      </c>
      <c r="C1007" s="280" t="s">
        <v>1567</v>
      </c>
      <c r="D1007" s="250" t="s">
        <v>818</v>
      </c>
      <c r="E1007" s="279" t="s">
        <v>20</v>
      </c>
      <c r="F1007" s="279" t="s">
        <v>38</v>
      </c>
      <c r="G1007" s="279" t="s">
        <v>382</v>
      </c>
      <c r="H1007" s="279" t="s">
        <v>382</v>
      </c>
      <c r="I1007" s="279"/>
      <c r="J1007" s="281" t="s">
        <v>285</v>
      </c>
      <c r="K1007" s="282">
        <v>16.190999999999999</v>
      </c>
      <c r="L1007" s="279">
        <v>1</v>
      </c>
      <c r="M1007" s="281">
        <f t="shared" si="32"/>
        <v>1.3492499999999998</v>
      </c>
      <c r="N1007" s="281">
        <f t="shared" si="33"/>
        <v>16.190999999999999</v>
      </c>
      <c r="O1007" s="279" t="s">
        <v>286</v>
      </c>
    </row>
    <row r="1008" spans="1:15" ht="30.6" x14ac:dyDescent="0.3">
      <c r="A1008" s="279" t="s">
        <v>1075</v>
      </c>
      <c r="B1008" s="279" t="s">
        <v>1550</v>
      </c>
      <c r="C1008" s="280" t="s">
        <v>1583</v>
      </c>
      <c r="D1008" s="250" t="s">
        <v>818</v>
      </c>
      <c r="E1008" s="279" t="s">
        <v>20</v>
      </c>
      <c r="F1008" s="279" t="s">
        <v>38</v>
      </c>
      <c r="G1008" s="279" t="s">
        <v>382</v>
      </c>
      <c r="H1008" s="279" t="s">
        <v>382</v>
      </c>
      <c r="I1008" s="279"/>
      <c r="J1008" s="281" t="s">
        <v>285</v>
      </c>
      <c r="K1008" s="282">
        <v>35.684600000000003</v>
      </c>
      <c r="L1008" s="279">
        <v>1</v>
      </c>
      <c r="M1008" s="281">
        <f t="shared" si="32"/>
        <v>2.9737166666666668</v>
      </c>
      <c r="N1008" s="281">
        <f t="shared" si="33"/>
        <v>35.684600000000003</v>
      </c>
      <c r="O1008" s="279" t="s">
        <v>286</v>
      </c>
    </row>
    <row r="1009" spans="1:15" ht="20.399999999999999" x14ac:dyDescent="0.3">
      <c r="A1009" s="279" t="s">
        <v>1075</v>
      </c>
      <c r="B1009" s="279" t="s">
        <v>1550</v>
      </c>
      <c r="C1009" s="280" t="s">
        <v>1585</v>
      </c>
      <c r="D1009" s="250" t="s">
        <v>560</v>
      </c>
      <c r="E1009" s="279" t="s">
        <v>20</v>
      </c>
      <c r="F1009" s="279" t="s">
        <v>38</v>
      </c>
      <c r="G1009" s="279" t="s">
        <v>382</v>
      </c>
      <c r="H1009" s="279" t="s">
        <v>382</v>
      </c>
      <c r="I1009" s="279"/>
      <c r="J1009" s="281" t="s">
        <v>285</v>
      </c>
      <c r="K1009" s="282">
        <v>19.883099999999999</v>
      </c>
      <c r="L1009" s="279">
        <v>1</v>
      </c>
      <c r="M1009" s="281">
        <f t="shared" si="32"/>
        <v>1.656925</v>
      </c>
      <c r="N1009" s="281">
        <f t="shared" si="33"/>
        <v>19.883099999999999</v>
      </c>
      <c r="O1009" s="279" t="s">
        <v>286</v>
      </c>
    </row>
    <row r="1010" spans="1:15" x14ac:dyDescent="0.3">
      <c r="A1010" s="279" t="s">
        <v>1075</v>
      </c>
      <c r="B1010" s="279" t="s">
        <v>1550</v>
      </c>
      <c r="C1010" s="280" t="s">
        <v>1582</v>
      </c>
      <c r="D1010" s="250" t="s">
        <v>1199</v>
      </c>
      <c r="E1010" s="279" t="s">
        <v>28</v>
      </c>
      <c r="F1010" s="279" t="s">
        <v>38</v>
      </c>
      <c r="G1010" s="279" t="s">
        <v>373</v>
      </c>
      <c r="H1010" s="279" t="s">
        <v>376</v>
      </c>
      <c r="I1010" s="279"/>
      <c r="J1010" s="281" t="s">
        <v>285</v>
      </c>
      <c r="K1010" s="282">
        <v>1686.2755999999999</v>
      </c>
      <c r="L1010" s="279">
        <v>4</v>
      </c>
      <c r="M1010" s="281">
        <f t="shared" si="32"/>
        <v>562.09186666666665</v>
      </c>
      <c r="N1010" s="281">
        <f t="shared" si="33"/>
        <v>6745.1023999999998</v>
      </c>
      <c r="O1010" s="279" t="s">
        <v>286</v>
      </c>
    </row>
    <row r="1011" spans="1:15" x14ac:dyDescent="0.3">
      <c r="A1011" s="279" t="s">
        <v>1075</v>
      </c>
      <c r="B1011" s="279" t="s">
        <v>1589</v>
      </c>
      <c r="C1011" s="280" t="s">
        <v>1607</v>
      </c>
      <c r="D1011" s="250" t="s">
        <v>687</v>
      </c>
      <c r="E1011" s="279" t="s">
        <v>104</v>
      </c>
      <c r="F1011" s="279" t="s">
        <v>39</v>
      </c>
      <c r="G1011" s="279" t="s">
        <v>373</v>
      </c>
      <c r="H1011" s="279" t="s">
        <v>1072</v>
      </c>
      <c r="I1011" s="279"/>
      <c r="J1011" s="281" t="s">
        <v>285</v>
      </c>
      <c r="K1011" s="282">
        <v>27.9941</v>
      </c>
      <c r="L1011" s="279">
        <v>52</v>
      </c>
      <c r="M1011" s="281">
        <f t="shared" si="32"/>
        <v>121.30776666666667</v>
      </c>
      <c r="N1011" s="281">
        <f t="shared" si="33"/>
        <v>1455.6931999999999</v>
      </c>
      <c r="O1011" s="279" t="s">
        <v>286</v>
      </c>
    </row>
    <row r="1012" spans="1:15" x14ac:dyDescent="0.3">
      <c r="A1012" s="279" t="s">
        <v>1075</v>
      </c>
      <c r="B1012" s="279" t="s">
        <v>1589</v>
      </c>
      <c r="C1012" s="280" t="s">
        <v>1608</v>
      </c>
      <c r="D1012" s="250" t="s">
        <v>687</v>
      </c>
      <c r="E1012" s="279" t="s">
        <v>104</v>
      </c>
      <c r="F1012" s="279" t="s">
        <v>39</v>
      </c>
      <c r="G1012" s="279" t="s">
        <v>373</v>
      </c>
      <c r="H1012" s="279" t="s">
        <v>1072</v>
      </c>
      <c r="I1012" s="279"/>
      <c r="J1012" s="281" t="s">
        <v>285</v>
      </c>
      <c r="K1012" s="282">
        <v>17.8675</v>
      </c>
      <c r="L1012" s="279">
        <v>52</v>
      </c>
      <c r="M1012" s="281">
        <f t="shared" si="32"/>
        <v>77.42583333333333</v>
      </c>
      <c r="N1012" s="281">
        <f t="shared" si="33"/>
        <v>929.11</v>
      </c>
      <c r="O1012" s="279" t="s">
        <v>286</v>
      </c>
    </row>
    <row r="1013" spans="1:15" x14ac:dyDescent="0.3">
      <c r="A1013" s="279" t="s">
        <v>1075</v>
      </c>
      <c r="B1013" s="279" t="s">
        <v>1589</v>
      </c>
      <c r="C1013" s="280" t="s">
        <v>1609</v>
      </c>
      <c r="D1013" s="250" t="s">
        <v>687</v>
      </c>
      <c r="E1013" s="279" t="s">
        <v>104</v>
      </c>
      <c r="F1013" s="279" t="s">
        <v>39</v>
      </c>
      <c r="G1013" s="279" t="s">
        <v>373</v>
      </c>
      <c r="H1013" s="279" t="s">
        <v>1072</v>
      </c>
      <c r="I1013" s="279"/>
      <c r="J1013" s="281" t="s">
        <v>285</v>
      </c>
      <c r="K1013" s="282">
        <v>18.024999999999999</v>
      </c>
      <c r="L1013" s="279">
        <v>52</v>
      </c>
      <c r="M1013" s="281">
        <f t="shared" si="32"/>
        <v>78.108333333333334</v>
      </c>
      <c r="N1013" s="281">
        <f t="shared" si="33"/>
        <v>937.3</v>
      </c>
      <c r="O1013" s="279" t="s">
        <v>286</v>
      </c>
    </row>
    <row r="1014" spans="1:15" x14ac:dyDescent="0.3">
      <c r="A1014" s="279" t="s">
        <v>1075</v>
      </c>
      <c r="B1014" s="279" t="s">
        <v>1589</v>
      </c>
      <c r="C1014" s="280" t="s">
        <v>1610</v>
      </c>
      <c r="D1014" s="250" t="s">
        <v>687</v>
      </c>
      <c r="E1014" s="279" t="s">
        <v>104</v>
      </c>
      <c r="F1014" s="279" t="s">
        <v>39</v>
      </c>
      <c r="G1014" s="279" t="s">
        <v>373</v>
      </c>
      <c r="H1014" s="279" t="s">
        <v>1072</v>
      </c>
      <c r="I1014" s="279"/>
      <c r="J1014" s="281" t="s">
        <v>285</v>
      </c>
      <c r="K1014" s="282">
        <v>17.664999999999999</v>
      </c>
      <c r="L1014" s="279">
        <v>52</v>
      </c>
      <c r="M1014" s="281">
        <f t="shared" si="32"/>
        <v>76.548333333333332</v>
      </c>
      <c r="N1014" s="281">
        <f t="shared" si="33"/>
        <v>918.57999999999993</v>
      </c>
      <c r="O1014" s="279" t="s">
        <v>286</v>
      </c>
    </row>
    <row r="1015" spans="1:15" x14ac:dyDescent="0.3">
      <c r="A1015" s="279" t="s">
        <v>1075</v>
      </c>
      <c r="B1015" s="279" t="s">
        <v>1589</v>
      </c>
      <c r="C1015" s="280" t="s">
        <v>1611</v>
      </c>
      <c r="D1015" s="250" t="s">
        <v>687</v>
      </c>
      <c r="E1015" s="279" t="s">
        <v>104</v>
      </c>
      <c r="F1015" s="279" t="s">
        <v>39</v>
      </c>
      <c r="G1015" s="279" t="s">
        <v>373</v>
      </c>
      <c r="H1015" s="279" t="s">
        <v>1072</v>
      </c>
      <c r="I1015" s="279"/>
      <c r="J1015" s="281" t="s">
        <v>285</v>
      </c>
      <c r="K1015" s="282">
        <v>18.282499999999999</v>
      </c>
      <c r="L1015" s="279">
        <v>52</v>
      </c>
      <c r="M1015" s="281">
        <f t="shared" si="32"/>
        <v>79.224166666666662</v>
      </c>
      <c r="N1015" s="281">
        <f t="shared" si="33"/>
        <v>950.68999999999994</v>
      </c>
      <c r="O1015" s="279" t="s">
        <v>286</v>
      </c>
    </row>
    <row r="1016" spans="1:15" x14ac:dyDescent="0.3">
      <c r="A1016" s="279" t="s">
        <v>1075</v>
      </c>
      <c r="B1016" s="279" t="s">
        <v>1589</v>
      </c>
      <c r="C1016" s="280" t="s">
        <v>1612</v>
      </c>
      <c r="D1016" s="250" t="s">
        <v>687</v>
      </c>
      <c r="E1016" s="279" t="s">
        <v>104</v>
      </c>
      <c r="F1016" s="279" t="s">
        <v>39</v>
      </c>
      <c r="G1016" s="279" t="s">
        <v>373</v>
      </c>
      <c r="H1016" s="279" t="s">
        <v>1072</v>
      </c>
      <c r="I1016" s="279"/>
      <c r="J1016" s="281" t="s">
        <v>285</v>
      </c>
      <c r="K1016" s="282">
        <v>17.407499999999999</v>
      </c>
      <c r="L1016" s="279">
        <v>52</v>
      </c>
      <c r="M1016" s="281">
        <f t="shared" si="32"/>
        <v>75.43249999999999</v>
      </c>
      <c r="N1016" s="281">
        <f t="shared" si="33"/>
        <v>905.18999999999994</v>
      </c>
      <c r="O1016" s="279" t="s">
        <v>286</v>
      </c>
    </row>
    <row r="1017" spans="1:15" x14ac:dyDescent="0.3">
      <c r="A1017" s="279" t="s">
        <v>1075</v>
      </c>
      <c r="B1017" s="279" t="s">
        <v>1589</v>
      </c>
      <c r="C1017" s="280" t="s">
        <v>1613</v>
      </c>
      <c r="D1017" s="250" t="s">
        <v>687</v>
      </c>
      <c r="E1017" s="279" t="s">
        <v>104</v>
      </c>
      <c r="F1017" s="279" t="s">
        <v>39</v>
      </c>
      <c r="G1017" s="279" t="s">
        <v>373</v>
      </c>
      <c r="H1017" s="279" t="s">
        <v>1072</v>
      </c>
      <c r="I1017" s="279"/>
      <c r="J1017" s="281" t="s">
        <v>285</v>
      </c>
      <c r="K1017" s="282">
        <v>18.2181</v>
      </c>
      <c r="L1017" s="279">
        <v>52</v>
      </c>
      <c r="M1017" s="281">
        <f t="shared" si="32"/>
        <v>78.945099999999996</v>
      </c>
      <c r="N1017" s="281">
        <f t="shared" si="33"/>
        <v>947.34119999999996</v>
      </c>
      <c r="O1017" s="279" t="s">
        <v>286</v>
      </c>
    </row>
    <row r="1018" spans="1:15" x14ac:dyDescent="0.3">
      <c r="A1018" s="279" t="s">
        <v>1075</v>
      </c>
      <c r="B1018" s="279" t="s">
        <v>1589</v>
      </c>
      <c r="C1018" s="280" t="s">
        <v>1614</v>
      </c>
      <c r="D1018" s="250" t="s">
        <v>687</v>
      </c>
      <c r="E1018" s="279" t="s">
        <v>104</v>
      </c>
      <c r="F1018" s="279" t="s">
        <v>39</v>
      </c>
      <c r="G1018" s="279" t="s">
        <v>373</v>
      </c>
      <c r="H1018" s="279" t="s">
        <v>1072</v>
      </c>
      <c r="I1018" s="279"/>
      <c r="J1018" s="281" t="s">
        <v>285</v>
      </c>
      <c r="K1018" s="282">
        <v>16.415600000000001</v>
      </c>
      <c r="L1018" s="279">
        <v>52</v>
      </c>
      <c r="M1018" s="281">
        <f t="shared" si="32"/>
        <v>71.134266666666676</v>
      </c>
      <c r="N1018" s="281">
        <f t="shared" si="33"/>
        <v>853.61120000000005</v>
      </c>
      <c r="O1018" s="279" t="s">
        <v>286</v>
      </c>
    </row>
    <row r="1019" spans="1:15" x14ac:dyDescent="0.3">
      <c r="A1019" s="279" t="s">
        <v>1075</v>
      </c>
      <c r="B1019" s="279" t="s">
        <v>1589</v>
      </c>
      <c r="C1019" s="280" t="s">
        <v>1616</v>
      </c>
      <c r="D1019" s="250" t="s">
        <v>687</v>
      </c>
      <c r="E1019" s="279" t="s">
        <v>104</v>
      </c>
      <c r="F1019" s="279" t="s">
        <v>39</v>
      </c>
      <c r="G1019" s="279" t="s">
        <v>373</v>
      </c>
      <c r="H1019" s="279" t="s">
        <v>1072</v>
      </c>
      <c r="I1019" s="279"/>
      <c r="J1019" s="281" t="s">
        <v>285</v>
      </c>
      <c r="K1019" s="282">
        <v>17.880400000000002</v>
      </c>
      <c r="L1019" s="279">
        <v>52</v>
      </c>
      <c r="M1019" s="281">
        <f t="shared" si="32"/>
        <v>77.481733333333338</v>
      </c>
      <c r="N1019" s="281">
        <f t="shared" si="33"/>
        <v>929.78080000000011</v>
      </c>
      <c r="O1019" s="279" t="s">
        <v>286</v>
      </c>
    </row>
    <row r="1020" spans="1:15" x14ac:dyDescent="0.3">
      <c r="A1020" s="279" t="s">
        <v>1075</v>
      </c>
      <c r="B1020" s="279" t="s">
        <v>1589</v>
      </c>
      <c r="C1020" s="280" t="s">
        <v>1617</v>
      </c>
      <c r="D1020" s="250" t="s">
        <v>687</v>
      </c>
      <c r="E1020" s="279" t="s">
        <v>104</v>
      </c>
      <c r="F1020" s="279" t="s">
        <v>39</v>
      </c>
      <c r="G1020" s="279" t="s">
        <v>373</v>
      </c>
      <c r="H1020" s="279" t="s">
        <v>1072</v>
      </c>
      <c r="I1020" s="279"/>
      <c r="J1020" s="281" t="s">
        <v>285</v>
      </c>
      <c r="K1020" s="282">
        <v>17.520600000000002</v>
      </c>
      <c r="L1020" s="279">
        <v>52</v>
      </c>
      <c r="M1020" s="281">
        <f t="shared" si="32"/>
        <v>75.922600000000003</v>
      </c>
      <c r="N1020" s="281">
        <f t="shared" si="33"/>
        <v>911.07120000000009</v>
      </c>
      <c r="O1020" s="279" t="s">
        <v>286</v>
      </c>
    </row>
    <row r="1021" spans="1:15" x14ac:dyDescent="0.3">
      <c r="A1021" s="279" t="s">
        <v>1075</v>
      </c>
      <c r="B1021" s="279" t="s">
        <v>1589</v>
      </c>
      <c r="C1021" s="280" t="s">
        <v>1618</v>
      </c>
      <c r="D1021" s="250" t="s">
        <v>687</v>
      </c>
      <c r="E1021" s="279" t="s">
        <v>104</v>
      </c>
      <c r="F1021" s="279" t="s">
        <v>39</v>
      </c>
      <c r="G1021" s="279" t="s">
        <v>373</v>
      </c>
      <c r="H1021" s="279" t="s">
        <v>1072</v>
      </c>
      <c r="I1021" s="279"/>
      <c r="J1021" s="281" t="s">
        <v>285</v>
      </c>
      <c r="K1021" s="282">
        <v>18.024999999999999</v>
      </c>
      <c r="L1021" s="279">
        <v>52</v>
      </c>
      <c r="M1021" s="281">
        <f t="shared" si="32"/>
        <v>78.108333333333334</v>
      </c>
      <c r="N1021" s="281">
        <f t="shared" si="33"/>
        <v>937.3</v>
      </c>
      <c r="O1021" s="279" t="s">
        <v>286</v>
      </c>
    </row>
    <row r="1022" spans="1:15" x14ac:dyDescent="0.3">
      <c r="A1022" s="279" t="s">
        <v>1075</v>
      </c>
      <c r="B1022" s="279" t="s">
        <v>1589</v>
      </c>
      <c r="C1022" s="280" t="s">
        <v>1619</v>
      </c>
      <c r="D1022" s="250" t="s">
        <v>687</v>
      </c>
      <c r="E1022" s="279" t="s">
        <v>104</v>
      </c>
      <c r="F1022" s="279" t="s">
        <v>39</v>
      </c>
      <c r="G1022" s="279" t="s">
        <v>373</v>
      </c>
      <c r="H1022" s="279" t="s">
        <v>1072</v>
      </c>
      <c r="I1022" s="279"/>
      <c r="J1022" s="281" t="s">
        <v>285</v>
      </c>
      <c r="K1022" s="282">
        <v>17.585000000000001</v>
      </c>
      <c r="L1022" s="279">
        <v>52</v>
      </c>
      <c r="M1022" s="281">
        <f t="shared" si="32"/>
        <v>76.201666666666668</v>
      </c>
      <c r="N1022" s="281">
        <f t="shared" si="33"/>
        <v>914.42000000000007</v>
      </c>
      <c r="O1022" s="279" t="s">
        <v>286</v>
      </c>
    </row>
    <row r="1023" spans="1:15" x14ac:dyDescent="0.3">
      <c r="A1023" s="279" t="s">
        <v>1075</v>
      </c>
      <c r="B1023" s="279" t="s">
        <v>1589</v>
      </c>
      <c r="C1023" s="280" t="s">
        <v>1620</v>
      </c>
      <c r="D1023" s="250" t="s">
        <v>687</v>
      </c>
      <c r="E1023" s="279" t="s">
        <v>104</v>
      </c>
      <c r="F1023" s="279" t="s">
        <v>39</v>
      </c>
      <c r="G1023" s="279" t="s">
        <v>373</v>
      </c>
      <c r="H1023" s="279" t="s">
        <v>1072</v>
      </c>
      <c r="I1023" s="279"/>
      <c r="J1023" s="281" t="s">
        <v>285</v>
      </c>
      <c r="K1023" s="282">
        <v>18.282499999999999</v>
      </c>
      <c r="L1023" s="279">
        <v>52</v>
      </c>
      <c r="M1023" s="281">
        <f t="shared" si="32"/>
        <v>79.224166666666662</v>
      </c>
      <c r="N1023" s="281">
        <f t="shared" si="33"/>
        <v>950.68999999999994</v>
      </c>
      <c r="O1023" s="279" t="s">
        <v>286</v>
      </c>
    </row>
    <row r="1024" spans="1:15" x14ac:dyDescent="0.3">
      <c r="A1024" s="279" t="s">
        <v>1075</v>
      </c>
      <c r="B1024" s="279" t="s">
        <v>1589</v>
      </c>
      <c r="C1024" s="280" t="s">
        <v>1621</v>
      </c>
      <c r="D1024" s="250" t="s">
        <v>687</v>
      </c>
      <c r="E1024" s="279" t="s">
        <v>104</v>
      </c>
      <c r="F1024" s="279" t="s">
        <v>39</v>
      </c>
      <c r="G1024" s="279" t="s">
        <v>373</v>
      </c>
      <c r="H1024" s="279" t="s">
        <v>1072</v>
      </c>
      <c r="I1024" s="279"/>
      <c r="J1024" s="281" t="s">
        <v>285</v>
      </c>
      <c r="K1024" s="282">
        <v>21.752500000000001</v>
      </c>
      <c r="L1024" s="279">
        <v>52</v>
      </c>
      <c r="M1024" s="281">
        <f t="shared" si="32"/>
        <v>94.260833333333338</v>
      </c>
      <c r="N1024" s="281">
        <f t="shared" si="33"/>
        <v>1131.1300000000001</v>
      </c>
      <c r="O1024" s="279" t="s">
        <v>286</v>
      </c>
    </row>
    <row r="1025" spans="1:15" x14ac:dyDescent="0.3">
      <c r="A1025" s="279" t="s">
        <v>1075</v>
      </c>
      <c r="B1025" s="279" t="s">
        <v>1589</v>
      </c>
      <c r="C1025" s="280" t="s">
        <v>1606</v>
      </c>
      <c r="D1025" s="250" t="s">
        <v>700</v>
      </c>
      <c r="E1025" s="279" t="s">
        <v>2</v>
      </c>
      <c r="F1025" s="279" t="s">
        <v>39</v>
      </c>
      <c r="G1025" s="279" t="s">
        <v>373</v>
      </c>
      <c r="H1025" s="279" t="s">
        <v>1072</v>
      </c>
      <c r="I1025" s="279"/>
      <c r="J1025" s="281" t="s">
        <v>285</v>
      </c>
      <c r="K1025" s="282">
        <v>108.4825</v>
      </c>
      <c r="L1025" s="279">
        <v>250</v>
      </c>
      <c r="M1025" s="281">
        <f t="shared" si="32"/>
        <v>2260.0520833333335</v>
      </c>
      <c r="N1025" s="281">
        <f t="shared" si="33"/>
        <v>27120.625</v>
      </c>
      <c r="O1025" s="279" t="s">
        <v>286</v>
      </c>
    </row>
    <row r="1026" spans="1:15" x14ac:dyDescent="0.3">
      <c r="A1026" s="279" t="s">
        <v>1075</v>
      </c>
      <c r="B1026" s="279" t="s">
        <v>1589</v>
      </c>
      <c r="C1026" s="280" t="s">
        <v>1591</v>
      </c>
      <c r="D1026" s="250" t="s">
        <v>587</v>
      </c>
      <c r="E1026" s="279" t="s">
        <v>7</v>
      </c>
      <c r="F1026" s="279" t="s">
        <v>38</v>
      </c>
      <c r="G1026" s="279" t="s">
        <v>378</v>
      </c>
      <c r="H1026" s="279" t="s">
        <v>378</v>
      </c>
      <c r="I1026" s="279" t="s">
        <v>1079</v>
      </c>
      <c r="J1026" s="281" t="s">
        <v>285</v>
      </c>
      <c r="K1026" s="282">
        <v>1.7050000000000001</v>
      </c>
      <c r="L1026" s="279">
        <v>52</v>
      </c>
      <c r="M1026" s="281">
        <f t="shared" si="32"/>
        <v>7.3883333333333328</v>
      </c>
      <c r="N1026" s="281">
        <f t="shared" si="33"/>
        <v>88.66</v>
      </c>
      <c r="O1026" s="279" t="s">
        <v>286</v>
      </c>
    </row>
    <row r="1027" spans="1:15" x14ac:dyDescent="0.3">
      <c r="A1027" s="279" t="s">
        <v>1075</v>
      </c>
      <c r="B1027" s="279" t="s">
        <v>1589</v>
      </c>
      <c r="C1027" s="280" t="s">
        <v>1598</v>
      </c>
      <c r="D1027" s="250" t="s">
        <v>587</v>
      </c>
      <c r="E1027" s="279" t="s">
        <v>7</v>
      </c>
      <c r="F1027" s="279" t="s">
        <v>38</v>
      </c>
      <c r="G1027" s="279" t="s">
        <v>378</v>
      </c>
      <c r="H1027" s="279" t="s">
        <v>378</v>
      </c>
      <c r="I1027" s="279" t="s">
        <v>1079</v>
      </c>
      <c r="J1027" s="281" t="s">
        <v>285</v>
      </c>
      <c r="K1027" s="282">
        <v>2.5874999999999999</v>
      </c>
      <c r="L1027" s="279">
        <v>52</v>
      </c>
      <c r="M1027" s="281">
        <f t="shared" si="32"/>
        <v>11.212499999999999</v>
      </c>
      <c r="N1027" s="281">
        <f t="shared" si="33"/>
        <v>134.54999999999998</v>
      </c>
      <c r="O1027" s="279" t="s">
        <v>286</v>
      </c>
    </row>
    <row r="1028" spans="1:15" x14ac:dyDescent="0.3">
      <c r="A1028" s="279" t="s">
        <v>1075</v>
      </c>
      <c r="B1028" s="279" t="s">
        <v>1589</v>
      </c>
      <c r="C1028" s="280" t="s">
        <v>1603</v>
      </c>
      <c r="D1028" s="250" t="s">
        <v>587</v>
      </c>
      <c r="E1028" s="279" t="s">
        <v>7</v>
      </c>
      <c r="F1028" s="279" t="s">
        <v>39</v>
      </c>
      <c r="G1028" s="279" t="s">
        <v>378</v>
      </c>
      <c r="H1028" s="279" t="s">
        <v>378</v>
      </c>
      <c r="I1028" s="279"/>
      <c r="J1028" s="281" t="s">
        <v>285</v>
      </c>
      <c r="K1028" s="282">
        <v>2.2949999999999999</v>
      </c>
      <c r="L1028" s="279">
        <v>52</v>
      </c>
      <c r="M1028" s="281">
        <f t="shared" si="32"/>
        <v>9.9450000000000003</v>
      </c>
      <c r="N1028" s="281">
        <f t="shared" si="33"/>
        <v>119.34</v>
      </c>
      <c r="O1028" s="279" t="s">
        <v>286</v>
      </c>
    </row>
    <row r="1029" spans="1:15" x14ac:dyDescent="0.3">
      <c r="A1029" s="279" t="s">
        <v>1075</v>
      </c>
      <c r="B1029" s="279" t="s">
        <v>1589</v>
      </c>
      <c r="C1029" s="280" t="s">
        <v>1605</v>
      </c>
      <c r="D1029" s="250" t="s">
        <v>587</v>
      </c>
      <c r="E1029" s="279" t="s">
        <v>7</v>
      </c>
      <c r="F1029" s="279" t="s">
        <v>39</v>
      </c>
      <c r="G1029" s="279" t="s">
        <v>378</v>
      </c>
      <c r="H1029" s="279" t="s">
        <v>378</v>
      </c>
      <c r="I1029" s="279"/>
      <c r="J1029" s="281" t="s">
        <v>285</v>
      </c>
      <c r="K1029" s="282">
        <v>12.2563</v>
      </c>
      <c r="L1029" s="279">
        <v>52</v>
      </c>
      <c r="M1029" s="281">
        <f t="shared" si="32"/>
        <v>53.110633333333332</v>
      </c>
      <c r="N1029" s="281">
        <f t="shared" si="33"/>
        <v>637.32759999999996</v>
      </c>
      <c r="O1029" s="279" t="s">
        <v>286</v>
      </c>
    </row>
    <row r="1030" spans="1:15" x14ac:dyDescent="0.3">
      <c r="A1030" s="279" t="s">
        <v>1075</v>
      </c>
      <c r="B1030" s="279" t="s">
        <v>1589</v>
      </c>
      <c r="C1030" s="280" t="s">
        <v>1622</v>
      </c>
      <c r="D1030" s="250" t="s">
        <v>587</v>
      </c>
      <c r="E1030" s="279" t="s">
        <v>7</v>
      </c>
      <c r="F1030" s="279" t="s">
        <v>39</v>
      </c>
      <c r="G1030" s="279" t="s">
        <v>378</v>
      </c>
      <c r="H1030" s="279" t="s">
        <v>378</v>
      </c>
      <c r="I1030" s="279"/>
      <c r="J1030" s="281" t="s">
        <v>285</v>
      </c>
      <c r="K1030" s="282">
        <v>37.878500000000003</v>
      </c>
      <c r="L1030" s="279">
        <v>52</v>
      </c>
      <c r="M1030" s="281">
        <f t="shared" si="32"/>
        <v>164.14016666666669</v>
      </c>
      <c r="N1030" s="281">
        <f t="shared" si="33"/>
        <v>1969.6820000000002</v>
      </c>
      <c r="O1030" s="279" t="s">
        <v>286</v>
      </c>
    </row>
    <row r="1031" spans="1:15" ht="20.399999999999999" x14ac:dyDescent="0.3">
      <c r="A1031" s="279" t="s">
        <v>1075</v>
      </c>
      <c r="B1031" s="279" t="s">
        <v>1589</v>
      </c>
      <c r="C1031" s="280" t="s">
        <v>1628</v>
      </c>
      <c r="D1031" s="250" t="s">
        <v>587</v>
      </c>
      <c r="E1031" s="279" t="s">
        <v>7</v>
      </c>
      <c r="F1031" s="279" t="s">
        <v>13</v>
      </c>
      <c r="G1031" s="279" t="s">
        <v>378</v>
      </c>
      <c r="H1031" s="279" t="s">
        <v>378</v>
      </c>
      <c r="I1031" s="250" t="s">
        <v>1096</v>
      </c>
      <c r="J1031" s="281" t="s">
        <v>285</v>
      </c>
      <c r="K1031" s="282">
        <v>10.8308</v>
      </c>
      <c r="L1031" s="279">
        <v>52</v>
      </c>
      <c r="M1031" s="281">
        <f t="shared" si="32"/>
        <v>46.933466666666668</v>
      </c>
      <c r="N1031" s="281">
        <f t="shared" si="33"/>
        <v>563.20159999999998</v>
      </c>
      <c r="O1031" s="279" t="s">
        <v>286</v>
      </c>
    </row>
    <row r="1032" spans="1:15" x14ac:dyDescent="0.3">
      <c r="A1032" s="279" t="s">
        <v>1075</v>
      </c>
      <c r="B1032" s="279" t="s">
        <v>1589</v>
      </c>
      <c r="C1032" s="280" t="s">
        <v>1629</v>
      </c>
      <c r="D1032" s="250" t="s">
        <v>587</v>
      </c>
      <c r="E1032" s="279" t="s">
        <v>7</v>
      </c>
      <c r="F1032" s="279" t="s">
        <v>39</v>
      </c>
      <c r="G1032" s="279" t="s">
        <v>378</v>
      </c>
      <c r="H1032" s="279" t="s">
        <v>378</v>
      </c>
      <c r="I1032" s="279"/>
      <c r="J1032" s="281" t="s">
        <v>285</v>
      </c>
      <c r="K1032" s="282">
        <v>57.204799999999999</v>
      </c>
      <c r="L1032" s="279">
        <v>52</v>
      </c>
      <c r="M1032" s="281">
        <f t="shared" si="32"/>
        <v>247.88746666666665</v>
      </c>
      <c r="N1032" s="281">
        <f t="shared" si="33"/>
        <v>2974.6495999999997</v>
      </c>
      <c r="O1032" s="279" t="s">
        <v>286</v>
      </c>
    </row>
    <row r="1033" spans="1:15" x14ac:dyDescent="0.3">
      <c r="A1033" s="279" t="s">
        <v>1075</v>
      </c>
      <c r="B1033" s="279" t="s">
        <v>1589</v>
      </c>
      <c r="C1033" s="280" t="s">
        <v>1590</v>
      </c>
      <c r="D1033" s="250" t="s">
        <v>509</v>
      </c>
      <c r="E1033" s="279" t="s">
        <v>11</v>
      </c>
      <c r="F1033" s="279" t="s">
        <v>38</v>
      </c>
      <c r="G1033" s="279" t="s">
        <v>378</v>
      </c>
      <c r="H1033" s="279" t="s">
        <v>378</v>
      </c>
      <c r="I1033" s="279"/>
      <c r="J1033" s="281" t="s">
        <v>285</v>
      </c>
      <c r="K1033" s="282">
        <v>27.4481</v>
      </c>
      <c r="L1033" s="279">
        <v>52</v>
      </c>
      <c r="M1033" s="281">
        <f t="shared" si="32"/>
        <v>118.94176666666668</v>
      </c>
      <c r="N1033" s="281">
        <f t="shared" si="33"/>
        <v>1427.3012000000001</v>
      </c>
      <c r="O1033" s="279" t="s">
        <v>286</v>
      </c>
    </row>
    <row r="1034" spans="1:15" x14ac:dyDescent="0.3">
      <c r="A1034" s="279" t="s">
        <v>1075</v>
      </c>
      <c r="B1034" s="279" t="s">
        <v>1589</v>
      </c>
      <c r="C1034" s="280" t="s">
        <v>1594</v>
      </c>
      <c r="D1034" s="250" t="s">
        <v>509</v>
      </c>
      <c r="E1034" s="279" t="s">
        <v>11</v>
      </c>
      <c r="F1034" s="279" t="s">
        <v>38</v>
      </c>
      <c r="G1034" s="279" t="s">
        <v>378</v>
      </c>
      <c r="H1034" s="279" t="s">
        <v>378</v>
      </c>
      <c r="I1034" s="279"/>
      <c r="J1034" s="281" t="s">
        <v>285</v>
      </c>
      <c r="K1034" s="282">
        <v>15.369400000000001</v>
      </c>
      <c r="L1034" s="279">
        <v>52</v>
      </c>
      <c r="M1034" s="281">
        <f t="shared" si="32"/>
        <v>66.600733333333338</v>
      </c>
      <c r="N1034" s="281">
        <f t="shared" si="33"/>
        <v>799.2088</v>
      </c>
      <c r="O1034" s="279" t="s">
        <v>286</v>
      </c>
    </row>
    <row r="1035" spans="1:15" x14ac:dyDescent="0.3">
      <c r="A1035" s="279" t="s">
        <v>1075</v>
      </c>
      <c r="B1035" s="279" t="s">
        <v>1589</v>
      </c>
      <c r="C1035" s="280" t="s">
        <v>1599</v>
      </c>
      <c r="D1035" s="250" t="s">
        <v>509</v>
      </c>
      <c r="E1035" s="279" t="s">
        <v>11</v>
      </c>
      <c r="F1035" s="279" t="s">
        <v>38</v>
      </c>
      <c r="G1035" s="279" t="s">
        <v>378</v>
      </c>
      <c r="H1035" s="279" t="s">
        <v>378</v>
      </c>
      <c r="I1035" s="279" t="s">
        <v>1079</v>
      </c>
      <c r="J1035" s="281" t="s">
        <v>285</v>
      </c>
      <c r="K1035" s="282">
        <v>15.345800000000001</v>
      </c>
      <c r="L1035" s="279">
        <v>52</v>
      </c>
      <c r="M1035" s="281">
        <f t="shared" si="32"/>
        <v>66.498466666666673</v>
      </c>
      <c r="N1035" s="281">
        <f t="shared" si="33"/>
        <v>797.98160000000007</v>
      </c>
      <c r="O1035" s="279" t="s">
        <v>286</v>
      </c>
    </row>
    <row r="1036" spans="1:15" x14ac:dyDescent="0.3">
      <c r="A1036" s="279" t="s">
        <v>1075</v>
      </c>
      <c r="B1036" s="279" t="s">
        <v>1589</v>
      </c>
      <c r="C1036" s="280" t="s">
        <v>1602</v>
      </c>
      <c r="D1036" s="250" t="s">
        <v>509</v>
      </c>
      <c r="E1036" s="279" t="s">
        <v>11</v>
      </c>
      <c r="F1036" s="279" t="s">
        <v>38</v>
      </c>
      <c r="G1036" s="279" t="s">
        <v>378</v>
      </c>
      <c r="H1036" s="279" t="s">
        <v>378</v>
      </c>
      <c r="I1036" s="279"/>
      <c r="J1036" s="281" t="s">
        <v>285</v>
      </c>
      <c r="K1036" s="282">
        <v>8.4450000000000003</v>
      </c>
      <c r="L1036" s="279">
        <v>52</v>
      </c>
      <c r="M1036" s="281">
        <f t="shared" ref="M1036:M1099" si="34">K1036*L1036/12</f>
        <v>36.594999999999999</v>
      </c>
      <c r="N1036" s="281">
        <f t="shared" ref="N1036:N1099" si="35">K1036*L1036</f>
        <v>439.14</v>
      </c>
      <c r="O1036" s="279" t="s">
        <v>286</v>
      </c>
    </row>
    <row r="1037" spans="1:15" x14ac:dyDescent="0.3">
      <c r="A1037" s="279" t="s">
        <v>1075</v>
      </c>
      <c r="B1037" s="279" t="s">
        <v>1589</v>
      </c>
      <c r="C1037" s="280" t="s">
        <v>1627</v>
      </c>
      <c r="D1037" s="250" t="s">
        <v>509</v>
      </c>
      <c r="E1037" s="279" t="s">
        <v>11</v>
      </c>
      <c r="F1037" s="279" t="s">
        <v>38</v>
      </c>
      <c r="G1037" s="279" t="s">
        <v>378</v>
      </c>
      <c r="H1037" s="279" t="s">
        <v>378</v>
      </c>
      <c r="I1037" s="279" t="s">
        <v>1079</v>
      </c>
      <c r="J1037" s="281" t="s">
        <v>285</v>
      </c>
      <c r="K1037" s="282">
        <v>14.065</v>
      </c>
      <c r="L1037" s="279">
        <v>52</v>
      </c>
      <c r="M1037" s="281">
        <f t="shared" si="34"/>
        <v>60.948333333333331</v>
      </c>
      <c r="N1037" s="281">
        <f t="shared" si="35"/>
        <v>731.38</v>
      </c>
      <c r="O1037" s="279" t="s">
        <v>286</v>
      </c>
    </row>
    <row r="1038" spans="1:15" x14ac:dyDescent="0.3">
      <c r="A1038" s="279" t="s">
        <v>1075</v>
      </c>
      <c r="B1038" s="279" t="s">
        <v>1589</v>
      </c>
      <c r="C1038" s="280" t="s">
        <v>1630</v>
      </c>
      <c r="D1038" s="250" t="s">
        <v>509</v>
      </c>
      <c r="E1038" s="279" t="s">
        <v>11</v>
      </c>
      <c r="F1038" s="279" t="s">
        <v>38</v>
      </c>
      <c r="G1038" s="279" t="s">
        <v>378</v>
      </c>
      <c r="H1038" s="279" t="s">
        <v>378</v>
      </c>
      <c r="I1038" s="279" t="s">
        <v>1079</v>
      </c>
      <c r="J1038" s="281" t="s">
        <v>285</v>
      </c>
      <c r="K1038" s="282">
        <v>5.1425000000000001</v>
      </c>
      <c r="L1038" s="279">
        <v>52</v>
      </c>
      <c r="M1038" s="281">
        <f t="shared" si="34"/>
        <v>22.284166666666668</v>
      </c>
      <c r="N1038" s="281">
        <f t="shared" si="35"/>
        <v>267.41000000000003</v>
      </c>
      <c r="O1038" s="279" t="s">
        <v>286</v>
      </c>
    </row>
    <row r="1039" spans="1:15" x14ac:dyDescent="0.3">
      <c r="A1039" s="279" t="s">
        <v>1075</v>
      </c>
      <c r="B1039" s="279" t="s">
        <v>1589</v>
      </c>
      <c r="C1039" s="280" t="s">
        <v>1631</v>
      </c>
      <c r="D1039" s="250" t="s">
        <v>50</v>
      </c>
      <c r="E1039" s="279" t="s">
        <v>13</v>
      </c>
      <c r="F1039" s="279" t="s">
        <v>9</v>
      </c>
      <c r="G1039" s="279" t="s">
        <v>373</v>
      </c>
      <c r="H1039" s="279" t="s">
        <v>376</v>
      </c>
      <c r="I1039" s="279"/>
      <c r="J1039" s="281" t="s">
        <v>285</v>
      </c>
      <c r="K1039" s="282">
        <v>5.9484000000000004</v>
      </c>
      <c r="L1039" s="279">
        <v>250</v>
      </c>
      <c r="M1039" s="281">
        <f t="shared" si="34"/>
        <v>123.92500000000001</v>
      </c>
      <c r="N1039" s="281">
        <f t="shared" si="35"/>
        <v>1487.1000000000001</v>
      </c>
      <c r="O1039" s="279" t="s">
        <v>286</v>
      </c>
    </row>
    <row r="1040" spans="1:15" x14ac:dyDescent="0.3">
      <c r="A1040" s="279" t="s">
        <v>1075</v>
      </c>
      <c r="B1040" s="279" t="s">
        <v>1589</v>
      </c>
      <c r="C1040" s="280" t="s">
        <v>1623</v>
      </c>
      <c r="D1040" s="250" t="s">
        <v>526</v>
      </c>
      <c r="E1040" s="279" t="s">
        <v>105</v>
      </c>
      <c r="F1040" s="279" t="s">
        <v>9</v>
      </c>
      <c r="G1040" s="279" t="s">
        <v>373</v>
      </c>
      <c r="H1040" s="279" t="s">
        <v>376</v>
      </c>
      <c r="I1040" s="279"/>
      <c r="J1040" s="281" t="s">
        <v>285</v>
      </c>
      <c r="K1040" s="282">
        <v>3.49</v>
      </c>
      <c r="L1040" s="279">
        <v>375</v>
      </c>
      <c r="M1040" s="281">
        <f t="shared" si="34"/>
        <v>109.0625</v>
      </c>
      <c r="N1040" s="281">
        <f t="shared" si="35"/>
        <v>1308.75</v>
      </c>
      <c r="O1040" s="279" t="s">
        <v>286</v>
      </c>
    </row>
    <row r="1041" spans="1:15" x14ac:dyDescent="0.3">
      <c r="A1041" s="279" t="s">
        <v>1075</v>
      </c>
      <c r="B1041" s="279" t="s">
        <v>1589</v>
      </c>
      <c r="C1041" s="280" t="s">
        <v>1624</v>
      </c>
      <c r="D1041" s="250" t="s">
        <v>526</v>
      </c>
      <c r="E1041" s="279" t="s">
        <v>105</v>
      </c>
      <c r="F1041" s="279" t="s">
        <v>9</v>
      </c>
      <c r="G1041" s="279" t="s">
        <v>373</v>
      </c>
      <c r="H1041" s="279" t="s">
        <v>376</v>
      </c>
      <c r="I1041" s="279"/>
      <c r="J1041" s="281" t="s">
        <v>285</v>
      </c>
      <c r="K1041" s="282">
        <v>6.0902000000000003</v>
      </c>
      <c r="L1041" s="279">
        <v>375</v>
      </c>
      <c r="M1041" s="281">
        <f t="shared" si="34"/>
        <v>190.31875000000002</v>
      </c>
      <c r="N1041" s="281">
        <f t="shared" si="35"/>
        <v>2283.8250000000003</v>
      </c>
      <c r="O1041" s="279" t="s">
        <v>286</v>
      </c>
    </row>
    <row r="1042" spans="1:15" x14ac:dyDescent="0.3">
      <c r="A1042" s="279" t="s">
        <v>1075</v>
      </c>
      <c r="B1042" s="279" t="s">
        <v>1589</v>
      </c>
      <c r="C1042" s="280" t="s">
        <v>1625</v>
      </c>
      <c r="D1042" s="250" t="s">
        <v>526</v>
      </c>
      <c r="E1042" s="279" t="s">
        <v>105</v>
      </c>
      <c r="F1042" s="279" t="s">
        <v>9</v>
      </c>
      <c r="G1042" s="279" t="s">
        <v>373</v>
      </c>
      <c r="H1042" s="279" t="s">
        <v>376</v>
      </c>
      <c r="I1042" s="279"/>
      <c r="J1042" s="281" t="s">
        <v>285</v>
      </c>
      <c r="K1042" s="282">
        <v>3.49</v>
      </c>
      <c r="L1042" s="279">
        <v>375</v>
      </c>
      <c r="M1042" s="281">
        <f t="shared" si="34"/>
        <v>109.0625</v>
      </c>
      <c r="N1042" s="281">
        <f t="shared" si="35"/>
        <v>1308.75</v>
      </c>
      <c r="O1042" s="279" t="s">
        <v>286</v>
      </c>
    </row>
    <row r="1043" spans="1:15" x14ac:dyDescent="0.3">
      <c r="A1043" s="279" t="s">
        <v>1075</v>
      </c>
      <c r="B1043" s="279" t="s">
        <v>1589</v>
      </c>
      <c r="C1043" s="280" t="s">
        <v>1626</v>
      </c>
      <c r="D1043" s="250" t="s">
        <v>526</v>
      </c>
      <c r="E1043" s="279" t="s">
        <v>105</v>
      </c>
      <c r="F1043" s="279" t="s">
        <v>9</v>
      </c>
      <c r="G1043" s="279" t="s">
        <v>373</v>
      </c>
      <c r="H1043" s="279" t="s">
        <v>376</v>
      </c>
      <c r="I1043" s="279"/>
      <c r="J1043" s="281" t="s">
        <v>285</v>
      </c>
      <c r="K1043" s="282">
        <v>4.8600000000000003</v>
      </c>
      <c r="L1043" s="279">
        <v>375</v>
      </c>
      <c r="M1043" s="281">
        <f t="shared" si="34"/>
        <v>151.87500000000003</v>
      </c>
      <c r="N1043" s="281">
        <f t="shared" si="35"/>
        <v>1822.5000000000002</v>
      </c>
      <c r="O1043" s="279" t="s">
        <v>286</v>
      </c>
    </row>
    <row r="1044" spans="1:15" x14ac:dyDescent="0.3">
      <c r="A1044" s="279" t="s">
        <v>1075</v>
      </c>
      <c r="B1044" s="279" t="s">
        <v>1589</v>
      </c>
      <c r="C1044" s="280" t="s">
        <v>1601</v>
      </c>
      <c r="D1044" s="250" t="s">
        <v>735</v>
      </c>
      <c r="E1044" s="279" t="s">
        <v>16</v>
      </c>
      <c r="F1044" s="279" t="s">
        <v>39</v>
      </c>
      <c r="G1044" s="279" t="s">
        <v>373</v>
      </c>
      <c r="H1044" s="279" t="s">
        <v>376</v>
      </c>
      <c r="I1044" s="279"/>
      <c r="J1044" s="281" t="s">
        <v>285</v>
      </c>
      <c r="K1044" s="282">
        <v>12.045</v>
      </c>
      <c r="L1044" s="279">
        <v>125</v>
      </c>
      <c r="M1044" s="281">
        <f t="shared" si="34"/>
        <v>125.46875</v>
      </c>
      <c r="N1044" s="281">
        <f t="shared" si="35"/>
        <v>1505.625</v>
      </c>
      <c r="O1044" s="279" t="s">
        <v>286</v>
      </c>
    </row>
    <row r="1045" spans="1:15" x14ac:dyDescent="0.3">
      <c r="A1045" s="279" t="s">
        <v>1075</v>
      </c>
      <c r="B1045" s="279" t="s">
        <v>1589</v>
      </c>
      <c r="C1045" s="280" t="s">
        <v>1632</v>
      </c>
      <c r="D1045" s="250" t="s">
        <v>514</v>
      </c>
      <c r="E1045" s="279" t="s">
        <v>18</v>
      </c>
      <c r="F1045" s="279" t="s">
        <v>9</v>
      </c>
      <c r="G1045" s="279" t="s">
        <v>373</v>
      </c>
      <c r="H1045" s="279" t="s">
        <v>376</v>
      </c>
      <c r="I1045" s="279"/>
      <c r="J1045" s="281" t="s">
        <v>285</v>
      </c>
      <c r="K1045" s="282">
        <v>6.1185</v>
      </c>
      <c r="L1045" s="279">
        <v>4</v>
      </c>
      <c r="M1045" s="281">
        <f t="shared" si="34"/>
        <v>2.0394999999999999</v>
      </c>
      <c r="N1045" s="281">
        <f t="shared" si="35"/>
        <v>24.474</v>
      </c>
      <c r="O1045" s="279" t="s">
        <v>286</v>
      </c>
    </row>
    <row r="1046" spans="1:15" ht="30.6" x14ac:dyDescent="0.3">
      <c r="A1046" s="279" t="s">
        <v>1075</v>
      </c>
      <c r="B1046" s="279" t="s">
        <v>1589</v>
      </c>
      <c r="C1046" s="280" t="s">
        <v>1592</v>
      </c>
      <c r="D1046" s="250" t="s">
        <v>818</v>
      </c>
      <c r="E1046" s="279" t="s">
        <v>20</v>
      </c>
      <c r="F1046" s="279" t="s">
        <v>38</v>
      </c>
      <c r="G1046" s="279" t="s">
        <v>382</v>
      </c>
      <c r="H1046" s="279" t="s">
        <v>382</v>
      </c>
      <c r="I1046" s="279"/>
      <c r="J1046" s="281" t="s">
        <v>285</v>
      </c>
      <c r="K1046" s="282">
        <v>864.35490000000004</v>
      </c>
      <c r="L1046" s="279">
        <v>1</v>
      </c>
      <c r="M1046" s="281">
        <f t="shared" si="34"/>
        <v>72.029575000000008</v>
      </c>
      <c r="N1046" s="281">
        <f t="shared" si="35"/>
        <v>864.35490000000004</v>
      </c>
      <c r="O1046" s="279" t="s">
        <v>286</v>
      </c>
    </row>
    <row r="1047" spans="1:15" ht="20.399999999999999" x14ac:dyDescent="0.3">
      <c r="A1047" s="279" t="s">
        <v>1075</v>
      </c>
      <c r="B1047" s="279" t="s">
        <v>1589</v>
      </c>
      <c r="C1047" s="280" t="s">
        <v>1593</v>
      </c>
      <c r="D1047" s="250" t="s">
        <v>755</v>
      </c>
      <c r="E1047" s="279" t="s">
        <v>20</v>
      </c>
      <c r="F1047" s="279" t="s">
        <v>38</v>
      </c>
      <c r="G1047" s="279" t="s">
        <v>382</v>
      </c>
      <c r="H1047" s="279" t="s">
        <v>382</v>
      </c>
      <c r="I1047" s="279"/>
      <c r="J1047" s="281" t="s">
        <v>285</v>
      </c>
      <c r="K1047" s="282">
        <v>15.153499999999999</v>
      </c>
      <c r="L1047" s="279">
        <v>1</v>
      </c>
      <c r="M1047" s="281">
        <f t="shared" si="34"/>
        <v>1.2627916666666665</v>
      </c>
      <c r="N1047" s="281">
        <f t="shared" si="35"/>
        <v>15.153499999999999</v>
      </c>
      <c r="O1047" s="279" t="s">
        <v>286</v>
      </c>
    </row>
    <row r="1048" spans="1:15" ht="30.6" x14ac:dyDescent="0.3">
      <c r="A1048" s="279" t="s">
        <v>1075</v>
      </c>
      <c r="B1048" s="279" t="s">
        <v>1589</v>
      </c>
      <c r="C1048" s="280" t="s">
        <v>1595</v>
      </c>
      <c r="D1048" s="250" t="s">
        <v>818</v>
      </c>
      <c r="E1048" s="279" t="s">
        <v>20</v>
      </c>
      <c r="F1048" s="279" t="s">
        <v>38</v>
      </c>
      <c r="G1048" s="279" t="s">
        <v>382</v>
      </c>
      <c r="H1048" s="279" t="s">
        <v>382</v>
      </c>
      <c r="I1048" s="279"/>
      <c r="J1048" s="281" t="s">
        <v>285</v>
      </c>
      <c r="K1048" s="282">
        <v>59.72</v>
      </c>
      <c r="L1048" s="279">
        <v>1</v>
      </c>
      <c r="M1048" s="281">
        <f t="shared" si="34"/>
        <v>4.9766666666666666</v>
      </c>
      <c r="N1048" s="281">
        <f t="shared" si="35"/>
        <v>59.72</v>
      </c>
      <c r="O1048" s="279" t="s">
        <v>286</v>
      </c>
    </row>
    <row r="1049" spans="1:15" ht="20.399999999999999" x14ac:dyDescent="0.3">
      <c r="A1049" s="279" t="s">
        <v>1075</v>
      </c>
      <c r="B1049" s="279" t="s">
        <v>1589</v>
      </c>
      <c r="C1049" s="280" t="s">
        <v>1600</v>
      </c>
      <c r="D1049" s="250" t="s">
        <v>755</v>
      </c>
      <c r="E1049" s="279" t="s">
        <v>20</v>
      </c>
      <c r="F1049" s="279" t="s">
        <v>38</v>
      </c>
      <c r="G1049" s="279" t="s">
        <v>382</v>
      </c>
      <c r="H1049" s="279" t="s">
        <v>382</v>
      </c>
      <c r="I1049" s="279"/>
      <c r="J1049" s="281" t="s">
        <v>285</v>
      </c>
      <c r="K1049" s="282">
        <v>35.552500000000002</v>
      </c>
      <c r="L1049" s="279">
        <v>1</v>
      </c>
      <c r="M1049" s="281">
        <f t="shared" si="34"/>
        <v>2.9627083333333335</v>
      </c>
      <c r="N1049" s="281">
        <f t="shared" si="35"/>
        <v>35.552500000000002</v>
      </c>
      <c r="O1049" s="279" t="s">
        <v>286</v>
      </c>
    </row>
    <row r="1050" spans="1:15" ht="20.399999999999999" x14ac:dyDescent="0.3">
      <c r="A1050" s="279" t="s">
        <v>1075</v>
      </c>
      <c r="B1050" s="279" t="s">
        <v>1589</v>
      </c>
      <c r="C1050" s="280" t="s">
        <v>1604</v>
      </c>
      <c r="D1050" s="250" t="s">
        <v>560</v>
      </c>
      <c r="E1050" s="279" t="s">
        <v>20</v>
      </c>
      <c r="F1050" s="279" t="s">
        <v>38</v>
      </c>
      <c r="G1050" s="279" t="s">
        <v>382</v>
      </c>
      <c r="H1050" s="279" t="s">
        <v>382</v>
      </c>
      <c r="I1050" s="279"/>
      <c r="J1050" s="281" t="s">
        <v>285</v>
      </c>
      <c r="K1050" s="282">
        <v>3.8774999999999999</v>
      </c>
      <c r="L1050" s="279">
        <v>1</v>
      </c>
      <c r="M1050" s="281">
        <f t="shared" si="34"/>
        <v>0.323125</v>
      </c>
      <c r="N1050" s="281">
        <f t="shared" si="35"/>
        <v>3.8774999999999999</v>
      </c>
      <c r="O1050" s="279" t="s">
        <v>286</v>
      </c>
    </row>
    <row r="1051" spans="1:15" ht="20.399999999999999" x14ac:dyDescent="0.3">
      <c r="A1051" s="279" t="s">
        <v>1075</v>
      </c>
      <c r="B1051" s="279" t="s">
        <v>1589</v>
      </c>
      <c r="C1051" s="280" t="s">
        <v>1596</v>
      </c>
      <c r="D1051" s="250" t="s">
        <v>1597</v>
      </c>
      <c r="E1051" s="279" t="s">
        <v>20</v>
      </c>
      <c r="F1051" s="279" t="s">
        <v>38</v>
      </c>
      <c r="G1051" s="279" t="s">
        <v>378</v>
      </c>
      <c r="H1051" s="279" t="s">
        <v>378</v>
      </c>
      <c r="I1051" s="279"/>
      <c r="J1051" s="281" t="s">
        <v>285</v>
      </c>
      <c r="K1051" s="282">
        <v>15.176299999999999</v>
      </c>
      <c r="L1051" s="279">
        <v>1</v>
      </c>
      <c r="M1051" s="281">
        <f t="shared" si="34"/>
        <v>1.2646916666666665</v>
      </c>
      <c r="N1051" s="281">
        <f t="shared" si="35"/>
        <v>15.176299999999999</v>
      </c>
      <c r="O1051" s="279" t="s">
        <v>286</v>
      </c>
    </row>
    <row r="1052" spans="1:15" x14ac:dyDescent="0.3">
      <c r="A1052" s="279" t="s">
        <v>1075</v>
      </c>
      <c r="B1052" s="279" t="s">
        <v>1589</v>
      </c>
      <c r="C1052" s="280" t="s">
        <v>1615</v>
      </c>
      <c r="D1052" s="250" t="s">
        <v>51</v>
      </c>
      <c r="E1052" s="279" t="s">
        <v>39</v>
      </c>
      <c r="F1052" s="279" t="s">
        <v>39</v>
      </c>
      <c r="G1052" s="279" t="s">
        <v>373</v>
      </c>
      <c r="H1052" s="279" t="s">
        <v>376</v>
      </c>
      <c r="I1052" s="279"/>
      <c r="J1052" s="281" t="s">
        <v>285</v>
      </c>
      <c r="K1052" s="282">
        <v>13.360900000000001</v>
      </c>
      <c r="L1052" s="279">
        <v>52</v>
      </c>
      <c r="M1052" s="281">
        <f t="shared" si="34"/>
        <v>57.89723333333334</v>
      </c>
      <c r="N1052" s="281">
        <f t="shared" si="35"/>
        <v>694.7668000000001</v>
      </c>
      <c r="O1052" s="279" t="s">
        <v>286</v>
      </c>
    </row>
    <row r="1053" spans="1:15" x14ac:dyDescent="0.3">
      <c r="A1053" s="279" t="s">
        <v>1075</v>
      </c>
      <c r="B1053" s="279" t="s">
        <v>1633</v>
      </c>
      <c r="C1053" s="280" t="s">
        <v>1649</v>
      </c>
      <c r="D1053" s="250" t="s">
        <v>681</v>
      </c>
      <c r="E1053" s="279" t="s">
        <v>7</v>
      </c>
      <c r="F1053" s="279" t="s">
        <v>38</v>
      </c>
      <c r="G1053" s="279" t="s">
        <v>373</v>
      </c>
      <c r="H1053" s="279" t="s">
        <v>376</v>
      </c>
      <c r="I1053" s="279"/>
      <c r="J1053" s="281" t="s">
        <v>285</v>
      </c>
      <c r="K1053" s="282">
        <v>19.1675</v>
      </c>
      <c r="L1053" s="279">
        <v>52</v>
      </c>
      <c r="M1053" s="281">
        <f t="shared" si="34"/>
        <v>83.05916666666667</v>
      </c>
      <c r="N1053" s="281">
        <f t="shared" si="35"/>
        <v>996.71</v>
      </c>
      <c r="O1053" s="279" t="s">
        <v>286</v>
      </c>
    </row>
    <row r="1054" spans="1:15" x14ac:dyDescent="0.3">
      <c r="A1054" s="279" t="s">
        <v>1075</v>
      </c>
      <c r="B1054" s="279" t="s">
        <v>1633</v>
      </c>
      <c r="C1054" s="280" t="s">
        <v>1670</v>
      </c>
      <c r="D1054" s="250" t="s">
        <v>681</v>
      </c>
      <c r="E1054" s="279" t="s">
        <v>7</v>
      </c>
      <c r="F1054" s="279" t="s">
        <v>38</v>
      </c>
      <c r="G1054" s="279" t="s">
        <v>373</v>
      </c>
      <c r="H1054" s="279" t="s">
        <v>376</v>
      </c>
      <c r="I1054" s="279"/>
      <c r="J1054" s="281" t="s">
        <v>285</v>
      </c>
      <c r="K1054" s="282">
        <v>15.1126</v>
      </c>
      <c r="L1054" s="279">
        <v>52</v>
      </c>
      <c r="M1054" s="281">
        <f t="shared" si="34"/>
        <v>65.487933333333331</v>
      </c>
      <c r="N1054" s="281">
        <f t="shared" si="35"/>
        <v>785.85519999999997</v>
      </c>
      <c r="O1054" s="279" t="s">
        <v>286</v>
      </c>
    </row>
    <row r="1055" spans="1:15" x14ac:dyDescent="0.3">
      <c r="A1055" s="279" t="s">
        <v>1075</v>
      </c>
      <c r="B1055" s="279" t="s">
        <v>1633</v>
      </c>
      <c r="C1055" s="280" t="s">
        <v>1637</v>
      </c>
      <c r="D1055" s="250" t="s">
        <v>587</v>
      </c>
      <c r="E1055" s="279" t="s">
        <v>7</v>
      </c>
      <c r="F1055" s="279" t="s">
        <v>38</v>
      </c>
      <c r="G1055" s="279" t="s">
        <v>378</v>
      </c>
      <c r="H1055" s="279" t="s">
        <v>378</v>
      </c>
      <c r="I1055" s="279"/>
      <c r="J1055" s="281" t="s">
        <v>285</v>
      </c>
      <c r="K1055" s="282">
        <v>4.4837999999999996</v>
      </c>
      <c r="L1055" s="279">
        <v>52</v>
      </c>
      <c r="M1055" s="281">
        <f t="shared" si="34"/>
        <v>19.429799999999997</v>
      </c>
      <c r="N1055" s="281">
        <f t="shared" si="35"/>
        <v>233.15759999999997</v>
      </c>
      <c r="O1055" s="279" t="s">
        <v>286</v>
      </c>
    </row>
    <row r="1056" spans="1:15" x14ac:dyDescent="0.3">
      <c r="A1056" s="279" t="s">
        <v>1075</v>
      </c>
      <c r="B1056" s="279" t="s">
        <v>1633</v>
      </c>
      <c r="C1056" s="280" t="s">
        <v>1638</v>
      </c>
      <c r="D1056" s="250" t="s">
        <v>587</v>
      </c>
      <c r="E1056" s="279" t="s">
        <v>7</v>
      </c>
      <c r="F1056" s="279" t="s">
        <v>38</v>
      </c>
      <c r="G1056" s="279" t="s">
        <v>378</v>
      </c>
      <c r="H1056" s="279" t="s">
        <v>378</v>
      </c>
      <c r="I1056" s="279"/>
      <c r="J1056" s="281" t="s">
        <v>285</v>
      </c>
      <c r="K1056" s="282">
        <v>13.985200000000001</v>
      </c>
      <c r="L1056" s="279">
        <v>52</v>
      </c>
      <c r="M1056" s="281">
        <f t="shared" si="34"/>
        <v>60.602533333333334</v>
      </c>
      <c r="N1056" s="281">
        <f t="shared" si="35"/>
        <v>727.23040000000003</v>
      </c>
      <c r="O1056" s="279" t="s">
        <v>286</v>
      </c>
    </row>
    <row r="1057" spans="1:15" x14ac:dyDescent="0.3">
      <c r="A1057" s="279" t="s">
        <v>1075</v>
      </c>
      <c r="B1057" s="279" t="s">
        <v>1633</v>
      </c>
      <c r="C1057" s="280" t="s">
        <v>1639</v>
      </c>
      <c r="D1057" s="250" t="s">
        <v>587</v>
      </c>
      <c r="E1057" s="279" t="s">
        <v>7</v>
      </c>
      <c r="F1057" s="279" t="s">
        <v>38</v>
      </c>
      <c r="G1057" s="279" t="s">
        <v>378</v>
      </c>
      <c r="H1057" s="279" t="s">
        <v>378</v>
      </c>
      <c r="I1057" s="279"/>
      <c r="J1057" s="281" t="s">
        <v>285</v>
      </c>
      <c r="K1057" s="282">
        <v>3.2625000000000002</v>
      </c>
      <c r="L1057" s="279">
        <v>52</v>
      </c>
      <c r="M1057" s="281">
        <f t="shared" si="34"/>
        <v>14.137500000000001</v>
      </c>
      <c r="N1057" s="281">
        <f t="shared" si="35"/>
        <v>169.65</v>
      </c>
      <c r="O1057" s="279" t="s">
        <v>286</v>
      </c>
    </row>
    <row r="1058" spans="1:15" ht="20.399999999999999" x14ac:dyDescent="0.3">
      <c r="A1058" s="279" t="s">
        <v>1075</v>
      </c>
      <c r="B1058" s="279" t="s">
        <v>1633</v>
      </c>
      <c r="C1058" s="280" t="s">
        <v>1641</v>
      </c>
      <c r="D1058" s="250" t="s">
        <v>587</v>
      </c>
      <c r="E1058" s="279" t="s">
        <v>7</v>
      </c>
      <c r="F1058" s="279" t="s">
        <v>38</v>
      </c>
      <c r="G1058" s="279" t="s">
        <v>378</v>
      </c>
      <c r="H1058" s="279" t="s">
        <v>378</v>
      </c>
      <c r="I1058" s="250" t="s">
        <v>1096</v>
      </c>
      <c r="J1058" s="281" t="s">
        <v>285</v>
      </c>
      <c r="K1058" s="282">
        <v>15.654199999999999</v>
      </c>
      <c r="L1058" s="279">
        <v>52</v>
      </c>
      <c r="M1058" s="281">
        <f t="shared" si="34"/>
        <v>67.834866666666656</v>
      </c>
      <c r="N1058" s="281">
        <f t="shared" si="35"/>
        <v>814.01839999999993</v>
      </c>
      <c r="O1058" s="279" t="s">
        <v>286</v>
      </c>
    </row>
    <row r="1059" spans="1:15" x14ac:dyDescent="0.3">
      <c r="A1059" s="279" t="s">
        <v>1075</v>
      </c>
      <c r="B1059" s="279" t="s">
        <v>1633</v>
      </c>
      <c r="C1059" s="280" t="s">
        <v>1643</v>
      </c>
      <c r="D1059" s="250" t="s">
        <v>587</v>
      </c>
      <c r="E1059" s="279" t="s">
        <v>7</v>
      </c>
      <c r="F1059" s="279" t="s">
        <v>38</v>
      </c>
      <c r="G1059" s="279" t="s">
        <v>378</v>
      </c>
      <c r="H1059" s="279" t="s">
        <v>378</v>
      </c>
      <c r="I1059" s="279"/>
      <c r="J1059" s="281" t="s">
        <v>285</v>
      </c>
      <c r="K1059" s="282">
        <v>3.0449999999999999</v>
      </c>
      <c r="L1059" s="279">
        <v>52</v>
      </c>
      <c r="M1059" s="281">
        <f t="shared" si="34"/>
        <v>13.195</v>
      </c>
      <c r="N1059" s="281">
        <f t="shared" si="35"/>
        <v>158.34</v>
      </c>
      <c r="O1059" s="279" t="s">
        <v>286</v>
      </c>
    </row>
    <row r="1060" spans="1:15" x14ac:dyDescent="0.3">
      <c r="A1060" s="279" t="s">
        <v>1075</v>
      </c>
      <c r="B1060" s="279" t="s">
        <v>1633</v>
      </c>
      <c r="C1060" s="280" t="s">
        <v>1644</v>
      </c>
      <c r="D1060" s="250" t="s">
        <v>587</v>
      </c>
      <c r="E1060" s="279" t="s">
        <v>7</v>
      </c>
      <c r="F1060" s="279" t="s">
        <v>38</v>
      </c>
      <c r="G1060" s="279" t="s">
        <v>378</v>
      </c>
      <c r="H1060" s="279" t="s">
        <v>378</v>
      </c>
      <c r="I1060" s="279"/>
      <c r="J1060" s="281" t="s">
        <v>285</v>
      </c>
      <c r="K1060" s="282">
        <v>25.220099999999999</v>
      </c>
      <c r="L1060" s="279">
        <v>52</v>
      </c>
      <c r="M1060" s="281">
        <f t="shared" si="34"/>
        <v>109.2871</v>
      </c>
      <c r="N1060" s="281">
        <f t="shared" si="35"/>
        <v>1311.4451999999999</v>
      </c>
      <c r="O1060" s="279" t="s">
        <v>286</v>
      </c>
    </row>
    <row r="1061" spans="1:15" x14ac:dyDescent="0.3">
      <c r="A1061" s="279" t="s">
        <v>1075</v>
      </c>
      <c r="B1061" s="279" t="s">
        <v>1633</v>
      </c>
      <c r="C1061" s="280" t="s">
        <v>1650</v>
      </c>
      <c r="D1061" s="250" t="s">
        <v>587</v>
      </c>
      <c r="E1061" s="279" t="s">
        <v>7</v>
      </c>
      <c r="F1061" s="279" t="s">
        <v>38</v>
      </c>
      <c r="G1061" s="279" t="s">
        <v>378</v>
      </c>
      <c r="H1061" s="279" t="s">
        <v>378</v>
      </c>
      <c r="I1061" s="279"/>
      <c r="J1061" s="281" t="s">
        <v>285</v>
      </c>
      <c r="K1061" s="282">
        <v>8.2129999999999992</v>
      </c>
      <c r="L1061" s="279">
        <v>52</v>
      </c>
      <c r="M1061" s="281">
        <f t="shared" si="34"/>
        <v>35.589666666666666</v>
      </c>
      <c r="N1061" s="281">
        <f t="shared" si="35"/>
        <v>427.07599999999996</v>
      </c>
      <c r="O1061" s="279" t="s">
        <v>286</v>
      </c>
    </row>
    <row r="1062" spans="1:15" x14ac:dyDescent="0.3">
      <c r="A1062" s="279" t="s">
        <v>1075</v>
      </c>
      <c r="B1062" s="279" t="s">
        <v>1633</v>
      </c>
      <c r="C1062" s="280" t="s">
        <v>1658</v>
      </c>
      <c r="D1062" s="250" t="s">
        <v>587</v>
      </c>
      <c r="E1062" s="279" t="s">
        <v>7</v>
      </c>
      <c r="F1062" s="279" t="s">
        <v>38</v>
      </c>
      <c r="G1062" s="279" t="s">
        <v>378</v>
      </c>
      <c r="H1062" s="279" t="s">
        <v>378</v>
      </c>
      <c r="I1062" s="279"/>
      <c r="J1062" s="281" t="s">
        <v>285</v>
      </c>
      <c r="K1062" s="282">
        <v>4.0659999999999998</v>
      </c>
      <c r="L1062" s="279">
        <v>52</v>
      </c>
      <c r="M1062" s="281">
        <f t="shared" si="34"/>
        <v>17.619333333333334</v>
      </c>
      <c r="N1062" s="281">
        <f t="shared" si="35"/>
        <v>211.43199999999999</v>
      </c>
      <c r="O1062" s="279" t="s">
        <v>286</v>
      </c>
    </row>
    <row r="1063" spans="1:15" x14ac:dyDescent="0.3">
      <c r="A1063" s="279" t="s">
        <v>1075</v>
      </c>
      <c r="B1063" s="279" t="s">
        <v>1633</v>
      </c>
      <c r="C1063" s="280" t="s">
        <v>1660</v>
      </c>
      <c r="D1063" s="250" t="s">
        <v>587</v>
      </c>
      <c r="E1063" s="279" t="s">
        <v>7</v>
      </c>
      <c r="F1063" s="279" t="s">
        <v>38</v>
      </c>
      <c r="G1063" s="279" t="s">
        <v>378</v>
      </c>
      <c r="H1063" s="279" t="s">
        <v>378</v>
      </c>
      <c r="I1063" s="279"/>
      <c r="J1063" s="281" t="s">
        <v>285</v>
      </c>
      <c r="K1063" s="282">
        <v>7.0744999999999996</v>
      </c>
      <c r="L1063" s="279">
        <v>52</v>
      </c>
      <c r="M1063" s="281">
        <f t="shared" si="34"/>
        <v>30.656166666666664</v>
      </c>
      <c r="N1063" s="281">
        <f t="shared" si="35"/>
        <v>367.87399999999997</v>
      </c>
      <c r="O1063" s="279" t="s">
        <v>286</v>
      </c>
    </row>
    <row r="1064" spans="1:15" x14ac:dyDescent="0.3">
      <c r="A1064" s="279" t="s">
        <v>1075</v>
      </c>
      <c r="B1064" s="279" t="s">
        <v>1633</v>
      </c>
      <c r="C1064" s="280" t="s">
        <v>1661</v>
      </c>
      <c r="D1064" s="250" t="s">
        <v>587</v>
      </c>
      <c r="E1064" s="279" t="s">
        <v>7</v>
      </c>
      <c r="F1064" s="279" t="s">
        <v>38</v>
      </c>
      <c r="G1064" s="279" t="s">
        <v>378</v>
      </c>
      <c r="H1064" s="279" t="s">
        <v>378</v>
      </c>
      <c r="I1064" s="279"/>
      <c r="J1064" s="281" t="s">
        <v>285</v>
      </c>
      <c r="K1064" s="282">
        <v>5.4602000000000004</v>
      </c>
      <c r="L1064" s="279">
        <v>52</v>
      </c>
      <c r="M1064" s="281">
        <f t="shared" si="34"/>
        <v>23.660866666666667</v>
      </c>
      <c r="N1064" s="281">
        <f t="shared" si="35"/>
        <v>283.93040000000002</v>
      </c>
      <c r="O1064" s="279" t="s">
        <v>286</v>
      </c>
    </row>
    <row r="1065" spans="1:15" x14ac:dyDescent="0.3">
      <c r="A1065" s="279" t="s">
        <v>1075</v>
      </c>
      <c r="B1065" s="279" t="s">
        <v>1633</v>
      </c>
      <c r="C1065" s="280" t="s">
        <v>1663</v>
      </c>
      <c r="D1065" s="250" t="s">
        <v>587</v>
      </c>
      <c r="E1065" s="279" t="s">
        <v>7</v>
      </c>
      <c r="F1065" s="279" t="s">
        <v>38</v>
      </c>
      <c r="G1065" s="279" t="s">
        <v>378</v>
      </c>
      <c r="H1065" s="279" t="s">
        <v>378</v>
      </c>
      <c r="I1065" s="279"/>
      <c r="J1065" s="281" t="s">
        <v>285</v>
      </c>
      <c r="K1065" s="282">
        <v>13.104699999999999</v>
      </c>
      <c r="L1065" s="279">
        <v>52</v>
      </c>
      <c r="M1065" s="281">
        <f t="shared" si="34"/>
        <v>56.787033333333333</v>
      </c>
      <c r="N1065" s="281">
        <f t="shared" si="35"/>
        <v>681.44439999999997</v>
      </c>
      <c r="O1065" s="279" t="s">
        <v>286</v>
      </c>
    </row>
    <row r="1066" spans="1:15" x14ac:dyDescent="0.3">
      <c r="A1066" s="279" t="s">
        <v>1075</v>
      </c>
      <c r="B1066" s="279" t="s">
        <v>1633</v>
      </c>
      <c r="C1066" s="280" t="s">
        <v>1668</v>
      </c>
      <c r="D1066" s="250" t="s">
        <v>587</v>
      </c>
      <c r="E1066" s="279" t="s">
        <v>7</v>
      </c>
      <c r="F1066" s="279" t="s">
        <v>38</v>
      </c>
      <c r="G1066" s="279" t="s">
        <v>378</v>
      </c>
      <c r="H1066" s="279" t="s">
        <v>378</v>
      </c>
      <c r="I1066" s="279"/>
      <c r="J1066" s="281" t="s">
        <v>285</v>
      </c>
      <c r="K1066" s="282">
        <v>3.0499000000000001</v>
      </c>
      <c r="L1066" s="279">
        <v>52</v>
      </c>
      <c r="M1066" s="281">
        <f t="shared" si="34"/>
        <v>13.216233333333333</v>
      </c>
      <c r="N1066" s="281">
        <f t="shared" si="35"/>
        <v>158.59479999999999</v>
      </c>
      <c r="O1066" s="279" t="s">
        <v>286</v>
      </c>
    </row>
    <row r="1067" spans="1:15" x14ac:dyDescent="0.3">
      <c r="A1067" s="279" t="s">
        <v>1075</v>
      </c>
      <c r="B1067" s="279" t="s">
        <v>1633</v>
      </c>
      <c r="C1067" s="280" t="s">
        <v>1669</v>
      </c>
      <c r="D1067" s="250" t="s">
        <v>587</v>
      </c>
      <c r="E1067" s="279" t="s">
        <v>7</v>
      </c>
      <c r="F1067" s="279" t="s">
        <v>38</v>
      </c>
      <c r="G1067" s="279" t="s">
        <v>378</v>
      </c>
      <c r="H1067" s="279" t="s">
        <v>378</v>
      </c>
      <c r="I1067" s="279"/>
      <c r="J1067" s="281" t="s">
        <v>285</v>
      </c>
      <c r="K1067" s="282">
        <v>4.1138000000000003</v>
      </c>
      <c r="L1067" s="279">
        <v>52</v>
      </c>
      <c r="M1067" s="281">
        <f t="shared" si="34"/>
        <v>17.826466666666668</v>
      </c>
      <c r="N1067" s="281">
        <f t="shared" si="35"/>
        <v>213.91760000000002</v>
      </c>
      <c r="O1067" s="279" t="s">
        <v>286</v>
      </c>
    </row>
    <row r="1068" spans="1:15" x14ac:dyDescent="0.3">
      <c r="A1068" s="279" t="s">
        <v>1075</v>
      </c>
      <c r="B1068" s="279" t="s">
        <v>1633</v>
      </c>
      <c r="C1068" s="280" t="s">
        <v>1640</v>
      </c>
      <c r="D1068" s="250" t="s">
        <v>509</v>
      </c>
      <c r="E1068" s="279" t="s">
        <v>11</v>
      </c>
      <c r="F1068" s="279" t="s">
        <v>38</v>
      </c>
      <c r="G1068" s="279" t="s">
        <v>378</v>
      </c>
      <c r="H1068" s="279" t="s">
        <v>378</v>
      </c>
      <c r="I1068" s="279"/>
      <c r="J1068" s="281" t="s">
        <v>285</v>
      </c>
      <c r="K1068" s="282">
        <v>14.222300000000001</v>
      </c>
      <c r="L1068" s="279">
        <v>52</v>
      </c>
      <c r="M1068" s="281">
        <f t="shared" si="34"/>
        <v>61.629966666666668</v>
      </c>
      <c r="N1068" s="281">
        <f t="shared" si="35"/>
        <v>739.55960000000005</v>
      </c>
      <c r="O1068" s="279" t="s">
        <v>286</v>
      </c>
    </row>
    <row r="1069" spans="1:15" x14ac:dyDescent="0.3">
      <c r="A1069" s="279" t="s">
        <v>1075</v>
      </c>
      <c r="B1069" s="279" t="s">
        <v>1633</v>
      </c>
      <c r="C1069" s="280" t="s">
        <v>1642</v>
      </c>
      <c r="D1069" s="250" t="s">
        <v>509</v>
      </c>
      <c r="E1069" s="279" t="s">
        <v>11</v>
      </c>
      <c r="F1069" s="279" t="s">
        <v>38</v>
      </c>
      <c r="G1069" s="279" t="s">
        <v>378</v>
      </c>
      <c r="H1069" s="279" t="s">
        <v>378</v>
      </c>
      <c r="I1069" s="279"/>
      <c r="J1069" s="281" t="s">
        <v>285</v>
      </c>
      <c r="K1069" s="282">
        <v>14.1717</v>
      </c>
      <c r="L1069" s="279">
        <v>52</v>
      </c>
      <c r="M1069" s="281">
        <f t="shared" si="34"/>
        <v>61.410699999999999</v>
      </c>
      <c r="N1069" s="281">
        <f t="shared" si="35"/>
        <v>736.92840000000001</v>
      </c>
      <c r="O1069" s="279" t="s">
        <v>286</v>
      </c>
    </row>
    <row r="1070" spans="1:15" x14ac:dyDescent="0.3">
      <c r="A1070" s="279" t="s">
        <v>1075</v>
      </c>
      <c r="B1070" s="279" t="s">
        <v>1633</v>
      </c>
      <c r="C1070" s="280" t="s">
        <v>1657</v>
      </c>
      <c r="D1070" s="250" t="s">
        <v>509</v>
      </c>
      <c r="E1070" s="279" t="s">
        <v>11</v>
      </c>
      <c r="F1070" s="279" t="s">
        <v>38</v>
      </c>
      <c r="G1070" s="279" t="s">
        <v>378</v>
      </c>
      <c r="H1070" s="279" t="s">
        <v>378</v>
      </c>
      <c r="I1070" s="279"/>
      <c r="J1070" s="281" t="s">
        <v>285</v>
      </c>
      <c r="K1070" s="282">
        <v>14.4671</v>
      </c>
      <c r="L1070" s="279">
        <v>52</v>
      </c>
      <c r="M1070" s="281">
        <f t="shared" si="34"/>
        <v>62.690766666666669</v>
      </c>
      <c r="N1070" s="281">
        <f t="shared" si="35"/>
        <v>752.28920000000005</v>
      </c>
      <c r="O1070" s="279" t="s">
        <v>286</v>
      </c>
    </row>
    <row r="1071" spans="1:15" x14ac:dyDescent="0.3">
      <c r="A1071" s="279" t="s">
        <v>1075</v>
      </c>
      <c r="B1071" s="279" t="s">
        <v>1633</v>
      </c>
      <c r="C1071" s="280" t="s">
        <v>1671</v>
      </c>
      <c r="D1071" s="250" t="s">
        <v>509</v>
      </c>
      <c r="E1071" s="279" t="s">
        <v>11</v>
      </c>
      <c r="F1071" s="279" t="s">
        <v>38</v>
      </c>
      <c r="G1071" s="279" t="s">
        <v>378</v>
      </c>
      <c r="H1071" s="279" t="s">
        <v>378</v>
      </c>
      <c r="I1071" s="279"/>
      <c r="J1071" s="281" t="s">
        <v>285</v>
      </c>
      <c r="K1071" s="282">
        <v>11.9975</v>
      </c>
      <c r="L1071" s="279">
        <v>52</v>
      </c>
      <c r="M1071" s="281">
        <f t="shared" si="34"/>
        <v>51.989166666666669</v>
      </c>
      <c r="N1071" s="281">
        <f t="shared" si="35"/>
        <v>623.87</v>
      </c>
      <c r="O1071" s="279" t="s">
        <v>286</v>
      </c>
    </row>
    <row r="1072" spans="1:15" x14ac:dyDescent="0.3">
      <c r="A1072" s="279" t="s">
        <v>1075</v>
      </c>
      <c r="B1072" s="279" t="s">
        <v>1633</v>
      </c>
      <c r="C1072" s="280" t="s">
        <v>1645</v>
      </c>
      <c r="D1072" s="250" t="s">
        <v>526</v>
      </c>
      <c r="E1072" s="279" t="s">
        <v>105</v>
      </c>
      <c r="F1072" s="279" t="s">
        <v>38</v>
      </c>
      <c r="G1072" s="279" t="s">
        <v>373</v>
      </c>
      <c r="H1072" s="279" t="s">
        <v>376</v>
      </c>
      <c r="I1072" s="279"/>
      <c r="J1072" s="281" t="s">
        <v>285</v>
      </c>
      <c r="K1072" s="282">
        <v>2.6071</v>
      </c>
      <c r="L1072" s="279">
        <v>375</v>
      </c>
      <c r="M1072" s="281">
        <f t="shared" si="34"/>
        <v>81.471874999999997</v>
      </c>
      <c r="N1072" s="281">
        <f t="shared" si="35"/>
        <v>977.66250000000002</v>
      </c>
      <c r="O1072" s="279" t="s">
        <v>286</v>
      </c>
    </row>
    <row r="1073" spans="1:15" x14ac:dyDescent="0.3">
      <c r="A1073" s="279" t="s">
        <v>1075</v>
      </c>
      <c r="B1073" s="279" t="s">
        <v>1633</v>
      </c>
      <c r="C1073" s="280" t="s">
        <v>1646</v>
      </c>
      <c r="D1073" s="250" t="s">
        <v>526</v>
      </c>
      <c r="E1073" s="279" t="s">
        <v>105</v>
      </c>
      <c r="F1073" s="279" t="s">
        <v>38</v>
      </c>
      <c r="G1073" s="279" t="s">
        <v>373</v>
      </c>
      <c r="H1073" s="279" t="s">
        <v>376</v>
      </c>
      <c r="I1073" s="279"/>
      <c r="J1073" s="281" t="s">
        <v>285</v>
      </c>
      <c r="K1073" s="282">
        <v>1.8878999999999999</v>
      </c>
      <c r="L1073" s="279">
        <v>375</v>
      </c>
      <c r="M1073" s="281">
        <f t="shared" si="34"/>
        <v>58.996874999999996</v>
      </c>
      <c r="N1073" s="281">
        <f t="shared" si="35"/>
        <v>707.96249999999998</v>
      </c>
      <c r="O1073" s="279" t="s">
        <v>286</v>
      </c>
    </row>
    <row r="1074" spans="1:15" x14ac:dyDescent="0.3">
      <c r="A1074" s="279" t="s">
        <v>1075</v>
      </c>
      <c r="B1074" s="279" t="s">
        <v>1633</v>
      </c>
      <c r="C1074" s="280" t="s">
        <v>1634</v>
      </c>
      <c r="D1074" s="250" t="s">
        <v>514</v>
      </c>
      <c r="E1074" s="279" t="s">
        <v>18</v>
      </c>
      <c r="F1074" s="279" t="s">
        <v>38</v>
      </c>
      <c r="G1074" s="279" t="s">
        <v>373</v>
      </c>
      <c r="H1074" s="279" t="s">
        <v>384</v>
      </c>
      <c r="I1074" s="279"/>
      <c r="J1074" s="281" t="s">
        <v>285</v>
      </c>
      <c r="K1074" s="282">
        <v>42.107900000000001</v>
      </c>
      <c r="L1074" s="279">
        <v>4</v>
      </c>
      <c r="M1074" s="281">
        <f t="shared" si="34"/>
        <v>14.035966666666667</v>
      </c>
      <c r="N1074" s="281">
        <f t="shared" si="35"/>
        <v>168.4316</v>
      </c>
      <c r="O1074" s="279" t="s">
        <v>286</v>
      </c>
    </row>
    <row r="1075" spans="1:15" x14ac:dyDescent="0.3">
      <c r="A1075" s="279" t="s">
        <v>1075</v>
      </c>
      <c r="B1075" s="279" t="s">
        <v>1633</v>
      </c>
      <c r="C1075" s="280" t="s">
        <v>1651</v>
      </c>
      <c r="D1075" s="250" t="s">
        <v>1010</v>
      </c>
      <c r="E1075" s="279" t="s">
        <v>18</v>
      </c>
      <c r="F1075" s="279" t="s">
        <v>13</v>
      </c>
      <c r="G1075" s="279" t="s">
        <v>373</v>
      </c>
      <c r="H1075" s="279" t="s">
        <v>384</v>
      </c>
      <c r="I1075" s="279"/>
      <c r="J1075" s="281" t="s">
        <v>285</v>
      </c>
      <c r="K1075" s="282">
        <v>18.175000000000001</v>
      </c>
      <c r="L1075" s="279">
        <v>4</v>
      </c>
      <c r="M1075" s="281">
        <f t="shared" si="34"/>
        <v>6.0583333333333336</v>
      </c>
      <c r="N1075" s="281">
        <f t="shared" si="35"/>
        <v>72.7</v>
      </c>
      <c r="O1075" s="279" t="s">
        <v>286</v>
      </c>
    </row>
    <row r="1076" spans="1:15" x14ac:dyDescent="0.3">
      <c r="A1076" s="279" t="s">
        <v>1075</v>
      </c>
      <c r="B1076" s="279" t="s">
        <v>1633</v>
      </c>
      <c r="C1076" s="280" t="s">
        <v>1652</v>
      </c>
      <c r="D1076" s="250" t="s">
        <v>514</v>
      </c>
      <c r="E1076" s="279" t="s">
        <v>18</v>
      </c>
      <c r="F1076" s="279" t="s">
        <v>38</v>
      </c>
      <c r="G1076" s="279" t="s">
        <v>373</v>
      </c>
      <c r="H1076" s="279" t="s">
        <v>384</v>
      </c>
      <c r="I1076" s="279"/>
      <c r="J1076" s="281" t="s">
        <v>285</v>
      </c>
      <c r="K1076" s="282">
        <v>8.4075000000000006</v>
      </c>
      <c r="L1076" s="279">
        <v>4</v>
      </c>
      <c r="M1076" s="281">
        <f t="shared" si="34"/>
        <v>2.8025000000000002</v>
      </c>
      <c r="N1076" s="281">
        <f t="shared" si="35"/>
        <v>33.630000000000003</v>
      </c>
      <c r="O1076" s="279" t="s">
        <v>286</v>
      </c>
    </row>
    <row r="1077" spans="1:15" x14ac:dyDescent="0.3">
      <c r="A1077" s="279" t="s">
        <v>1075</v>
      </c>
      <c r="B1077" s="279" t="s">
        <v>1633</v>
      </c>
      <c r="C1077" s="280" t="s">
        <v>1656</v>
      </c>
      <c r="D1077" s="250" t="s">
        <v>1010</v>
      </c>
      <c r="E1077" s="279" t="s">
        <v>18</v>
      </c>
      <c r="F1077" s="279" t="s">
        <v>13</v>
      </c>
      <c r="G1077" s="279" t="s">
        <v>373</v>
      </c>
      <c r="H1077" s="279" t="s">
        <v>384</v>
      </c>
      <c r="I1077" s="279"/>
      <c r="J1077" s="281" t="s">
        <v>285</v>
      </c>
      <c r="K1077" s="282">
        <v>35.567</v>
      </c>
      <c r="L1077" s="279">
        <v>4</v>
      </c>
      <c r="M1077" s="281">
        <f t="shared" si="34"/>
        <v>11.855666666666666</v>
      </c>
      <c r="N1077" s="281">
        <f t="shared" si="35"/>
        <v>142.268</v>
      </c>
      <c r="O1077" s="279" t="s">
        <v>286</v>
      </c>
    </row>
    <row r="1078" spans="1:15" ht="30.6" x14ac:dyDescent="0.3">
      <c r="A1078" s="279" t="s">
        <v>1075</v>
      </c>
      <c r="B1078" s="279" t="s">
        <v>1633</v>
      </c>
      <c r="C1078" s="280" t="s">
        <v>1659</v>
      </c>
      <c r="D1078" s="250" t="s">
        <v>818</v>
      </c>
      <c r="E1078" s="279" t="s">
        <v>20</v>
      </c>
      <c r="F1078" s="279" t="s">
        <v>38</v>
      </c>
      <c r="G1078" s="279" t="s">
        <v>373</v>
      </c>
      <c r="H1078" s="279" t="s">
        <v>376</v>
      </c>
      <c r="I1078" s="279"/>
      <c r="J1078" s="281" t="s">
        <v>285</v>
      </c>
      <c r="K1078" s="282">
        <v>3.5105</v>
      </c>
      <c r="L1078" s="279">
        <v>1</v>
      </c>
      <c r="M1078" s="281">
        <f t="shared" si="34"/>
        <v>0.29254166666666664</v>
      </c>
      <c r="N1078" s="281">
        <f t="shared" si="35"/>
        <v>3.5105</v>
      </c>
      <c r="O1078" s="279" t="s">
        <v>286</v>
      </c>
    </row>
    <row r="1079" spans="1:15" ht="20.399999999999999" x14ac:dyDescent="0.3">
      <c r="A1079" s="279" t="s">
        <v>1075</v>
      </c>
      <c r="B1079" s="279" t="s">
        <v>1633</v>
      </c>
      <c r="C1079" s="280" t="s">
        <v>1635</v>
      </c>
      <c r="D1079" s="250" t="s">
        <v>560</v>
      </c>
      <c r="E1079" s="279" t="s">
        <v>20</v>
      </c>
      <c r="F1079" s="279" t="s">
        <v>38</v>
      </c>
      <c r="G1079" s="279" t="s">
        <v>382</v>
      </c>
      <c r="H1079" s="279" t="s">
        <v>382</v>
      </c>
      <c r="I1079" s="279"/>
      <c r="J1079" s="281" t="s">
        <v>285</v>
      </c>
      <c r="K1079" s="282">
        <v>39.774099999999997</v>
      </c>
      <c r="L1079" s="279">
        <v>1</v>
      </c>
      <c r="M1079" s="281">
        <f t="shared" si="34"/>
        <v>3.3145083333333329</v>
      </c>
      <c r="N1079" s="281">
        <f t="shared" si="35"/>
        <v>39.774099999999997</v>
      </c>
      <c r="O1079" s="279" t="s">
        <v>286</v>
      </c>
    </row>
    <row r="1080" spans="1:15" ht="30.6" x14ac:dyDescent="0.3">
      <c r="A1080" s="279" t="s">
        <v>1075</v>
      </c>
      <c r="B1080" s="279" t="s">
        <v>1633</v>
      </c>
      <c r="C1080" s="280" t="s">
        <v>1636</v>
      </c>
      <c r="D1080" s="250" t="s">
        <v>818</v>
      </c>
      <c r="E1080" s="279" t="s">
        <v>20</v>
      </c>
      <c r="F1080" s="279" t="s">
        <v>38</v>
      </c>
      <c r="G1080" s="279" t="s">
        <v>382</v>
      </c>
      <c r="H1080" s="279" t="s">
        <v>382</v>
      </c>
      <c r="I1080" s="279"/>
      <c r="J1080" s="281" t="s">
        <v>285</v>
      </c>
      <c r="K1080" s="282">
        <v>34.131999999999998</v>
      </c>
      <c r="L1080" s="279">
        <v>1</v>
      </c>
      <c r="M1080" s="281">
        <f t="shared" si="34"/>
        <v>2.8443333333333332</v>
      </c>
      <c r="N1080" s="281">
        <f t="shared" si="35"/>
        <v>34.131999999999998</v>
      </c>
      <c r="O1080" s="279" t="s">
        <v>286</v>
      </c>
    </row>
    <row r="1081" spans="1:15" ht="20.399999999999999" x14ac:dyDescent="0.3">
      <c r="A1081" s="279" t="s">
        <v>1075</v>
      </c>
      <c r="B1081" s="279" t="s">
        <v>1633</v>
      </c>
      <c r="C1081" s="280" t="s">
        <v>1647</v>
      </c>
      <c r="D1081" s="250" t="s">
        <v>560</v>
      </c>
      <c r="E1081" s="279" t="s">
        <v>20</v>
      </c>
      <c r="F1081" s="279" t="s">
        <v>38</v>
      </c>
      <c r="G1081" s="279" t="s">
        <v>382</v>
      </c>
      <c r="H1081" s="279" t="s">
        <v>382</v>
      </c>
      <c r="I1081" s="279"/>
      <c r="J1081" s="281" t="s">
        <v>285</v>
      </c>
      <c r="K1081" s="282">
        <v>8.9949999999999992</v>
      </c>
      <c r="L1081" s="279">
        <v>1</v>
      </c>
      <c r="M1081" s="281">
        <f t="shared" si="34"/>
        <v>0.74958333333333327</v>
      </c>
      <c r="N1081" s="281">
        <f t="shared" si="35"/>
        <v>8.9949999999999992</v>
      </c>
      <c r="O1081" s="279" t="s">
        <v>286</v>
      </c>
    </row>
    <row r="1082" spans="1:15" ht="30.6" x14ac:dyDescent="0.3">
      <c r="A1082" s="279" t="s">
        <v>1075</v>
      </c>
      <c r="B1082" s="279" t="s">
        <v>1633</v>
      </c>
      <c r="C1082" s="280" t="s">
        <v>1648</v>
      </c>
      <c r="D1082" s="250" t="s">
        <v>818</v>
      </c>
      <c r="E1082" s="279" t="s">
        <v>20</v>
      </c>
      <c r="F1082" s="279" t="s">
        <v>38</v>
      </c>
      <c r="G1082" s="279" t="s">
        <v>382</v>
      </c>
      <c r="H1082" s="279" t="s">
        <v>382</v>
      </c>
      <c r="I1082" s="279"/>
      <c r="J1082" s="281" t="s">
        <v>285</v>
      </c>
      <c r="K1082" s="282">
        <v>9.1199999999999992</v>
      </c>
      <c r="L1082" s="279">
        <v>1</v>
      </c>
      <c r="M1082" s="281">
        <f t="shared" si="34"/>
        <v>0.7599999999999999</v>
      </c>
      <c r="N1082" s="281">
        <f t="shared" si="35"/>
        <v>9.1199999999999992</v>
      </c>
      <c r="O1082" s="279" t="s">
        <v>286</v>
      </c>
    </row>
    <row r="1083" spans="1:15" ht="20.399999999999999" x14ac:dyDescent="0.3">
      <c r="A1083" s="279" t="s">
        <v>1075</v>
      </c>
      <c r="B1083" s="279" t="s">
        <v>1633</v>
      </c>
      <c r="C1083" s="280" t="s">
        <v>1662</v>
      </c>
      <c r="D1083" s="250" t="s">
        <v>755</v>
      </c>
      <c r="E1083" s="279" t="s">
        <v>20</v>
      </c>
      <c r="F1083" s="279" t="s">
        <v>38</v>
      </c>
      <c r="G1083" s="279" t="s">
        <v>382</v>
      </c>
      <c r="H1083" s="279" t="s">
        <v>382</v>
      </c>
      <c r="I1083" s="279"/>
      <c r="J1083" s="281" t="s">
        <v>285</v>
      </c>
      <c r="K1083" s="282">
        <v>14.6327</v>
      </c>
      <c r="L1083" s="279">
        <v>1</v>
      </c>
      <c r="M1083" s="281">
        <f t="shared" si="34"/>
        <v>1.2193916666666667</v>
      </c>
      <c r="N1083" s="281">
        <f t="shared" si="35"/>
        <v>14.6327</v>
      </c>
      <c r="O1083" s="279" t="s">
        <v>286</v>
      </c>
    </row>
    <row r="1084" spans="1:15" ht="20.399999999999999" x14ac:dyDescent="0.3">
      <c r="A1084" s="279" t="s">
        <v>1075</v>
      </c>
      <c r="B1084" s="279" t="s">
        <v>1633</v>
      </c>
      <c r="C1084" s="280" t="s">
        <v>1664</v>
      </c>
      <c r="D1084" s="250" t="s">
        <v>755</v>
      </c>
      <c r="E1084" s="279" t="s">
        <v>20</v>
      </c>
      <c r="F1084" s="279" t="s">
        <v>38</v>
      </c>
      <c r="G1084" s="279" t="s">
        <v>382</v>
      </c>
      <c r="H1084" s="279" t="s">
        <v>382</v>
      </c>
      <c r="I1084" s="279"/>
      <c r="J1084" s="281" t="s">
        <v>285</v>
      </c>
      <c r="K1084" s="282">
        <v>46.267499999999998</v>
      </c>
      <c r="L1084" s="279">
        <v>1</v>
      </c>
      <c r="M1084" s="281">
        <f t="shared" si="34"/>
        <v>3.8556249999999999</v>
      </c>
      <c r="N1084" s="281">
        <f t="shared" si="35"/>
        <v>46.267499999999998</v>
      </c>
      <c r="O1084" s="279" t="s">
        <v>286</v>
      </c>
    </row>
    <row r="1085" spans="1:15" ht="20.399999999999999" x14ac:dyDescent="0.3">
      <c r="A1085" s="279" t="s">
        <v>1075</v>
      </c>
      <c r="B1085" s="279" t="s">
        <v>1633</v>
      </c>
      <c r="C1085" s="280" t="s">
        <v>1665</v>
      </c>
      <c r="D1085" s="250" t="s">
        <v>755</v>
      </c>
      <c r="E1085" s="279" t="s">
        <v>20</v>
      </c>
      <c r="F1085" s="279" t="s">
        <v>38</v>
      </c>
      <c r="G1085" s="279" t="s">
        <v>382</v>
      </c>
      <c r="H1085" s="279" t="s">
        <v>382</v>
      </c>
      <c r="I1085" s="279"/>
      <c r="J1085" s="281" t="s">
        <v>285</v>
      </c>
      <c r="K1085" s="282">
        <v>33.683199999999999</v>
      </c>
      <c r="L1085" s="279">
        <v>1</v>
      </c>
      <c r="M1085" s="281">
        <f t="shared" si="34"/>
        <v>2.8069333333333333</v>
      </c>
      <c r="N1085" s="281">
        <f t="shared" si="35"/>
        <v>33.683199999999999</v>
      </c>
      <c r="O1085" s="279" t="s">
        <v>286</v>
      </c>
    </row>
    <row r="1086" spans="1:15" ht="30.6" x14ac:dyDescent="0.3">
      <c r="A1086" s="279" t="s">
        <v>1075</v>
      </c>
      <c r="B1086" s="279" t="s">
        <v>1633</v>
      </c>
      <c r="C1086" s="280" t="s">
        <v>1666</v>
      </c>
      <c r="D1086" s="250" t="s">
        <v>818</v>
      </c>
      <c r="E1086" s="279" t="s">
        <v>20</v>
      </c>
      <c r="F1086" s="279" t="s">
        <v>38</v>
      </c>
      <c r="G1086" s="279" t="s">
        <v>382</v>
      </c>
      <c r="H1086" s="279" t="s">
        <v>382</v>
      </c>
      <c r="I1086" s="279"/>
      <c r="J1086" s="281" t="s">
        <v>285</v>
      </c>
      <c r="K1086" s="282">
        <v>4.9969000000000001</v>
      </c>
      <c r="L1086" s="279">
        <v>1</v>
      </c>
      <c r="M1086" s="281">
        <f t="shared" si="34"/>
        <v>0.41640833333333332</v>
      </c>
      <c r="N1086" s="281">
        <f t="shared" si="35"/>
        <v>4.9969000000000001</v>
      </c>
      <c r="O1086" s="279" t="s">
        <v>286</v>
      </c>
    </row>
    <row r="1087" spans="1:15" ht="30.6" x14ac:dyDescent="0.3">
      <c r="A1087" s="279" t="s">
        <v>1075</v>
      </c>
      <c r="B1087" s="279" t="s">
        <v>1633</v>
      </c>
      <c r="C1087" s="280" t="s">
        <v>1667</v>
      </c>
      <c r="D1087" s="250" t="s">
        <v>818</v>
      </c>
      <c r="E1087" s="279" t="s">
        <v>20</v>
      </c>
      <c r="F1087" s="279" t="s">
        <v>38</v>
      </c>
      <c r="G1087" s="279" t="s">
        <v>382</v>
      </c>
      <c r="H1087" s="279" t="s">
        <v>382</v>
      </c>
      <c r="I1087" s="279"/>
      <c r="J1087" s="281" t="s">
        <v>285</v>
      </c>
      <c r="K1087" s="282">
        <v>4.5297999999999998</v>
      </c>
      <c r="L1087" s="279">
        <v>1</v>
      </c>
      <c r="M1087" s="281">
        <f t="shared" si="34"/>
        <v>0.37748333333333334</v>
      </c>
      <c r="N1087" s="281">
        <f t="shared" si="35"/>
        <v>4.5297999999999998</v>
      </c>
      <c r="O1087" s="279" t="s">
        <v>286</v>
      </c>
    </row>
    <row r="1088" spans="1:15" x14ac:dyDescent="0.3">
      <c r="A1088" s="279" t="s">
        <v>1075</v>
      </c>
      <c r="B1088" s="279" t="s">
        <v>1633</v>
      </c>
      <c r="C1088" s="280" t="s">
        <v>1653</v>
      </c>
      <c r="D1088" s="250" t="s">
        <v>681</v>
      </c>
      <c r="E1088" s="279" t="s">
        <v>28</v>
      </c>
      <c r="F1088" s="279" t="s">
        <v>38</v>
      </c>
      <c r="G1088" s="279" t="s">
        <v>373</v>
      </c>
      <c r="H1088" s="279" t="s">
        <v>376</v>
      </c>
      <c r="I1088" s="279"/>
      <c r="J1088" s="281" t="s">
        <v>285</v>
      </c>
      <c r="K1088" s="282">
        <v>7.4375</v>
      </c>
      <c r="L1088" s="279">
        <v>4</v>
      </c>
      <c r="M1088" s="281">
        <f t="shared" si="34"/>
        <v>2.4791666666666665</v>
      </c>
      <c r="N1088" s="281">
        <f t="shared" si="35"/>
        <v>29.75</v>
      </c>
      <c r="O1088" s="279" t="s">
        <v>286</v>
      </c>
    </row>
    <row r="1089" spans="1:15" x14ac:dyDescent="0.3">
      <c r="A1089" s="279" t="s">
        <v>1075</v>
      </c>
      <c r="B1089" s="279" t="s">
        <v>1633</v>
      </c>
      <c r="C1089" s="280" t="s">
        <v>1654</v>
      </c>
      <c r="D1089" s="250" t="s">
        <v>681</v>
      </c>
      <c r="E1089" s="279" t="s">
        <v>28</v>
      </c>
      <c r="F1089" s="279" t="s">
        <v>38</v>
      </c>
      <c r="G1089" s="279" t="s">
        <v>373</v>
      </c>
      <c r="H1089" s="279" t="s">
        <v>376</v>
      </c>
      <c r="I1089" s="279"/>
      <c r="J1089" s="281" t="s">
        <v>285</v>
      </c>
      <c r="K1089" s="282">
        <v>7.4375</v>
      </c>
      <c r="L1089" s="279">
        <v>4</v>
      </c>
      <c r="M1089" s="281">
        <f t="shared" si="34"/>
        <v>2.4791666666666665</v>
      </c>
      <c r="N1089" s="281">
        <f t="shared" si="35"/>
        <v>29.75</v>
      </c>
      <c r="O1089" s="279" t="s">
        <v>286</v>
      </c>
    </row>
    <row r="1090" spans="1:15" x14ac:dyDescent="0.3">
      <c r="A1090" s="279" t="s">
        <v>1075</v>
      </c>
      <c r="B1090" s="279" t="s">
        <v>1633</v>
      </c>
      <c r="C1090" s="280" t="s">
        <v>1655</v>
      </c>
      <c r="D1090" s="250" t="s">
        <v>1199</v>
      </c>
      <c r="E1090" s="279" t="s">
        <v>28</v>
      </c>
      <c r="F1090" s="279" t="s">
        <v>38</v>
      </c>
      <c r="G1090" s="279" t="s">
        <v>373</v>
      </c>
      <c r="H1090" s="279" t="s">
        <v>376</v>
      </c>
      <c r="I1090" s="279"/>
      <c r="J1090" s="281" t="s">
        <v>285</v>
      </c>
      <c r="K1090" s="282">
        <v>1562.1718000000001</v>
      </c>
      <c r="L1090" s="279">
        <v>4</v>
      </c>
      <c r="M1090" s="281">
        <f t="shared" si="34"/>
        <v>520.72393333333332</v>
      </c>
      <c r="N1090" s="281">
        <f t="shared" si="35"/>
        <v>6248.6872000000003</v>
      </c>
      <c r="O1090" s="279" t="s">
        <v>286</v>
      </c>
    </row>
    <row r="1091" spans="1:15" x14ac:dyDescent="0.3">
      <c r="A1091" s="279" t="s">
        <v>1075</v>
      </c>
      <c r="B1091" s="279" t="s">
        <v>1672</v>
      </c>
      <c r="C1091" s="280" t="s">
        <v>1673</v>
      </c>
      <c r="D1091" s="250" t="s">
        <v>587</v>
      </c>
      <c r="E1091" s="279" t="s">
        <v>7</v>
      </c>
      <c r="F1091" s="279" t="s">
        <v>13</v>
      </c>
      <c r="G1091" s="279" t="s">
        <v>378</v>
      </c>
      <c r="H1091" s="279" t="s">
        <v>378</v>
      </c>
      <c r="I1091" s="279"/>
      <c r="J1091" s="281" t="s">
        <v>285</v>
      </c>
      <c r="K1091" s="282">
        <v>31.401499999999999</v>
      </c>
      <c r="L1091" s="279">
        <v>52</v>
      </c>
      <c r="M1091" s="281">
        <f t="shared" si="34"/>
        <v>136.07316666666665</v>
      </c>
      <c r="N1091" s="281">
        <f t="shared" si="35"/>
        <v>1632.8779999999999</v>
      </c>
      <c r="O1091" s="279" t="s">
        <v>286</v>
      </c>
    </row>
    <row r="1092" spans="1:15" x14ac:dyDescent="0.3">
      <c r="A1092" s="279" t="s">
        <v>1075</v>
      </c>
      <c r="B1092" s="279" t="s">
        <v>1672</v>
      </c>
      <c r="C1092" s="280" t="s">
        <v>1674</v>
      </c>
      <c r="D1092" s="250" t="s">
        <v>587</v>
      </c>
      <c r="E1092" s="279" t="s">
        <v>7</v>
      </c>
      <c r="F1092" s="279" t="s">
        <v>13</v>
      </c>
      <c r="G1092" s="279" t="s">
        <v>378</v>
      </c>
      <c r="H1092" s="279" t="s">
        <v>378</v>
      </c>
      <c r="I1092" s="279"/>
      <c r="J1092" s="281" t="s">
        <v>285</v>
      </c>
      <c r="K1092" s="282">
        <v>15.111800000000001</v>
      </c>
      <c r="L1092" s="279">
        <v>52</v>
      </c>
      <c r="M1092" s="281">
        <f t="shared" si="34"/>
        <v>65.484466666666677</v>
      </c>
      <c r="N1092" s="281">
        <f t="shared" si="35"/>
        <v>785.81360000000006</v>
      </c>
      <c r="O1092" s="279" t="s">
        <v>286</v>
      </c>
    </row>
    <row r="1093" spans="1:15" x14ac:dyDescent="0.3">
      <c r="A1093" s="279" t="s">
        <v>1075</v>
      </c>
      <c r="B1093" s="279" t="s">
        <v>1672</v>
      </c>
      <c r="C1093" s="280" t="s">
        <v>1682</v>
      </c>
      <c r="D1093" s="250" t="s">
        <v>587</v>
      </c>
      <c r="E1093" s="279" t="s">
        <v>7</v>
      </c>
      <c r="F1093" s="279" t="s">
        <v>13</v>
      </c>
      <c r="G1093" s="279" t="s">
        <v>378</v>
      </c>
      <c r="H1093" s="279" t="s">
        <v>378</v>
      </c>
      <c r="I1093" s="279"/>
      <c r="J1093" s="281" t="s">
        <v>285</v>
      </c>
      <c r="K1093" s="282">
        <v>3.3605999999999998</v>
      </c>
      <c r="L1093" s="279">
        <v>52</v>
      </c>
      <c r="M1093" s="281">
        <f t="shared" si="34"/>
        <v>14.562599999999998</v>
      </c>
      <c r="N1093" s="281">
        <f t="shared" si="35"/>
        <v>174.75119999999998</v>
      </c>
      <c r="O1093" s="279" t="s">
        <v>286</v>
      </c>
    </row>
    <row r="1094" spans="1:15" x14ac:dyDescent="0.3">
      <c r="A1094" s="279" t="s">
        <v>1075</v>
      </c>
      <c r="B1094" s="279" t="s">
        <v>1672</v>
      </c>
      <c r="C1094" s="280" t="s">
        <v>1686</v>
      </c>
      <c r="D1094" s="250" t="s">
        <v>587</v>
      </c>
      <c r="E1094" s="279" t="s">
        <v>7</v>
      </c>
      <c r="F1094" s="279" t="s">
        <v>13</v>
      </c>
      <c r="G1094" s="279" t="s">
        <v>378</v>
      </c>
      <c r="H1094" s="279" t="s">
        <v>378</v>
      </c>
      <c r="I1094" s="279" t="s">
        <v>1687</v>
      </c>
      <c r="J1094" s="281" t="s">
        <v>285</v>
      </c>
      <c r="K1094" s="282">
        <v>25.539000000000001</v>
      </c>
      <c r="L1094" s="279">
        <v>52</v>
      </c>
      <c r="M1094" s="281">
        <f t="shared" si="34"/>
        <v>110.669</v>
      </c>
      <c r="N1094" s="281">
        <f t="shared" si="35"/>
        <v>1328.028</v>
      </c>
      <c r="O1094" s="279" t="s">
        <v>286</v>
      </c>
    </row>
    <row r="1095" spans="1:15" x14ac:dyDescent="0.3">
      <c r="A1095" s="279" t="s">
        <v>1075</v>
      </c>
      <c r="B1095" s="279" t="s">
        <v>1672</v>
      </c>
      <c r="C1095" s="280" t="s">
        <v>1688</v>
      </c>
      <c r="D1095" s="250" t="s">
        <v>587</v>
      </c>
      <c r="E1095" s="279" t="s">
        <v>7</v>
      </c>
      <c r="F1095" s="279" t="s">
        <v>13</v>
      </c>
      <c r="G1095" s="279" t="s">
        <v>378</v>
      </c>
      <c r="H1095" s="279" t="s">
        <v>378</v>
      </c>
      <c r="I1095" s="279"/>
      <c r="J1095" s="281" t="s">
        <v>285</v>
      </c>
      <c r="K1095" s="282">
        <v>4.5823999999999998</v>
      </c>
      <c r="L1095" s="279">
        <v>52</v>
      </c>
      <c r="M1095" s="281">
        <f t="shared" si="34"/>
        <v>19.857066666666665</v>
      </c>
      <c r="N1095" s="281">
        <f t="shared" si="35"/>
        <v>238.28479999999999</v>
      </c>
      <c r="O1095" s="279" t="s">
        <v>286</v>
      </c>
    </row>
    <row r="1096" spans="1:15" x14ac:dyDescent="0.3">
      <c r="A1096" s="279" t="s">
        <v>1075</v>
      </c>
      <c r="B1096" s="279" t="s">
        <v>1672</v>
      </c>
      <c r="C1096" s="280" t="s">
        <v>1691</v>
      </c>
      <c r="D1096" s="250" t="s">
        <v>587</v>
      </c>
      <c r="E1096" s="279" t="s">
        <v>7</v>
      </c>
      <c r="F1096" s="279" t="s">
        <v>13</v>
      </c>
      <c r="G1096" s="279" t="s">
        <v>378</v>
      </c>
      <c r="H1096" s="279" t="s">
        <v>378</v>
      </c>
      <c r="I1096" s="279" t="s">
        <v>1692</v>
      </c>
      <c r="J1096" s="281" t="s">
        <v>285</v>
      </c>
      <c r="K1096" s="282">
        <v>49.1509</v>
      </c>
      <c r="L1096" s="279">
        <v>52</v>
      </c>
      <c r="M1096" s="281">
        <f t="shared" si="34"/>
        <v>212.98723333333331</v>
      </c>
      <c r="N1096" s="281">
        <f t="shared" si="35"/>
        <v>2555.8467999999998</v>
      </c>
      <c r="O1096" s="279" t="s">
        <v>286</v>
      </c>
    </row>
    <row r="1097" spans="1:15" x14ac:dyDescent="0.3">
      <c r="A1097" s="279" t="s">
        <v>1075</v>
      </c>
      <c r="B1097" s="279" t="s">
        <v>1672</v>
      </c>
      <c r="C1097" s="280" t="s">
        <v>1694</v>
      </c>
      <c r="D1097" s="250" t="s">
        <v>587</v>
      </c>
      <c r="E1097" s="279" t="s">
        <v>7</v>
      </c>
      <c r="F1097" s="279" t="s">
        <v>13</v>
      </c>
      <c r="G1097" s="279" t="s">
        <v>378</v>
      </c>
      <c r="H1097" s="279" t="s">
        <v>378</v>
      </c>
      <c r="I1097" s="279"/>
      <c r="J1097" s="281" t="s">
        <v>285</v>
      </c>
      <c r="K1097" s="282">
        <v>18.16</v>
      </c>
      <c r="L1097" s="279">
        <v>52</v>
      </c>
      <c r="M1097" s="281">
        <f t="shared" si="34"/>
        <v>78.693333333333342</v>
      </c>
      <c r="N1097" s="281">
        <f t="shared" si="35"/>
        <v>944.32</v>
      </c>
      <c r="O1097" s="279" t="s">
        <v>286</v>
      </c>
    </row>
    <row r="1098" spans="1:15" x14ac:dyDescent="0.3">
      <c r="A1098" s="279" t="s">
        <v>1075</v>
      </c>
      <c r="B1098" s="279" t="s">
        <v>1672</v>
      </c>
      <c r="C1098" s="280" t="s">
        <v>1702</v>
      </c>
      <c r="D1098" s="250" t="s">
        <v>587</v>
      </c>
      <c r="E1098" s="279" t="s">
        <v>7</v>
      </c>
      <c r="F1098" s="279" t="s">
        <v>13</v>
      </c>
      <c r="G1098" s="279" t="s">
        <v>378</v>
      </c>
      <c r="H1098" s="279" t="s">
        <v>378</v>
      </c>
      <c r="I1098" s="279"/>
      <c r="J1098" s="281" t="s">
        <v>285</v>
      </c>
      <c r="K1098" s="282">
        <v>13.194000000000001</v>
      </c>
      <c r="L1098" s="279">
        <v>52</v>
      </c>
      <c r="M1098" s="281">
        <f t="shared" si="34"/>
        <v>57.174000000000007</v>
      </c>
      <c r="N1098" s="281">
        <f t="shared" si="35"/>
        <v>686.08800000000008</v>
      </c>
      <c r="O1098" s="279" t="s">
        <v>286</v>
      </c>
    </row>
    <row r="1099" spans="1:15" ht="20.399999999999999" x14ac:dyDescent="0.3">
      <c r="A1099" s="279" t="s">
        <v>1075</v>
      </c>
      <c r="B1099" s="279" t="s">
        <v>1672</v>
      </c>
      <c r="C1099" s="280" t="s">
        <v>1708</v>
      </c>
      <c r="D1099" s="250" t="s">
        <v>587</v>
      </c>
      <c r="E1099" s="279" t="s">
        <v>7</v>
      </c>
      <c r="F1099" s="279" t="s">
        <v>13</v>
      </c>
      <c r="G1099" s="279" t="s">
        <v>378</v>
      </c>
      <c r="H1099" s="279" t="s">
        <v>378</v>
      </c>
      <c r="I1099" s="250" t="s">
        <v>1709</v>
      </c>
      <c r="J1099" s="281" t="s">
        <v>285</v>
      </c>
      <c r="K1099" s="282">
        <v>14.472</v>
      </c>
      <c r="L1099" s="279">
        <v>52</v>
      </c>
      <c r="M1099" s="281">
        <f t="shared" si="34"/>
        <v>62.711999999999996</v>
      </c>
      <c r="N1099" s="281">
        <f t="shared" si="35"/>
        <v>752.54399999999998</v>
      </c>
      <c r="O1099" s="279" t="s">
        <v>286</v>
      </c>
    </row>
    <row r="1100" spans="1:15" x14ac:dyDescent="0.3">
      <c r="A1100" s="279" t="s">
        <v>1075</v>
      </c>
      <c r="B1100" s="279" t="s">
        <v>1672</v>
      </c>
      <c r="C1100" s="280" t="s">
        <v>1710</v>
      </c>
      <c r="D1100" s="250" t="s">
        <v>587</v>
      </c>
      <c r="E1100" s="279" t="s">
        <v>7</v>
      </c>
      <c r="F1100" s="279" t="s">
        <v>13</v>
      </c>
      <c r="G1100" s="279" t="s">
        <v>378</v>
      </c>
      <c r="H1100" s="279" t="s">
        <v>378</v>
      </c>
      <c r="I1100" s="279" t="s">
        <v>1711</v>
      </c>
      <c r="J1100" s="281" t="s">
        <v>285</v>
      </c>
      <c r="K1100" s="282">
        <v>14.28</v>
      </c>
      <c r="L1100" s="279">
        <v>52</v>
      </c>
      <c r="M1100" s="281">
        <f t="shared" ref="M1100:M1163" si="36">K1100*L1100/12</f>
        <v>61.879999999999995</v>
      </c>
      <c r="N1100" s="281">
        <f t="shared" ref="N1100:N1163" si="37">K1100*L1100</f>
        <v>742.56</v>
      </c>
      <c r="O1100" s="279" t="s">
        <v>286</v>
      </c>
    </row>
    <row r="1101" spans="1:15" x14ac:dyDescent="0.3">
      <c r="A1101" s="279" t="s">
        <v>1075</v>
      </c>
      <c r="B1101" s="279" t="s">
        <v>1672</v>
      </c>
      <c r="C1101" s="280" t="s">
        <v>1712</v>
      </c>
      <c r="D1101" s="250" t="s">
        <v>587</v>
      </c>
      <c r="E1101" s="279" t="s">
        <v>7</v>
      </c>
      <c r="F1101" s="279" t="s">
        <v>13</v>
      </c>
      <c r="G1101" s="279" t="s">
        <v>378</v>
      </c>
      <c r="H1101" s="279" t="s">
        <v>378</v>
      </c>
      <c r="I1101" s="279" t="s">
        <v>1079</v>
      </c>
      <c r="J1101" s="281" t="s">
        <v>285</v>
      </c>
      <c r="K1101" s="282">
        <v>2.31</v>
      </c>
      <c r="L1101" s="279">
        <v>52</v>
      </c>
      <c r="M1101" s="281">
        <f t="shared" si="36"/>
        <v>10.01</v>
      </c>
      <c r="N1101" s="281">
        <f t="shared" si="37"/>
        <v>120.12</v>
      </c>
      <c r="O1101" s="279" t="s">
        <v>286</v>
      </c>
    </row>
    <row r="1102" spans="1:15" x14ac:dyDescent="0.3">
      <c r="A1102" s="279" t="s">
        <v>1075</v>
      </c>
      <c r="B1102" s="279" t="s">
        <v>1672</v>
      </c>
      <c r="C1102" s="280" t="s">
        <v>1689</v>
      </c>
      <c r="D1102" s="250" t="s">
        <v>509</v>
      </c>
      <c r="E1102" s="279" t="s">
        <v>11</v>
      </c>
      <c r="F1102" s="279" t="s">
        <v>13</v>
      </c>
      <c r="G1102" s="279" t="s">
        <v>378</v>
      </c>
      <c r="H1102" s="279" t="s">
        <v>378</v>
      </c>
      <c r="I1102" s="279"/>
      <c r="J1102" s="281" t="s">
        <v>285</v>
      </c>
      <c r="K1102" s="282">
        <v>15.2417</v>
      </c>
      <c r="L1102" s="279">
        <v>52</v>
      </c>
      <c r="M1102" s="281">
        <f t="shared" si="36"/>
        <v>66.047366666666662</v>
      </c>
      <c r="N1102" s="281">
        <f t="shared" si="37"/>
        <v>792.5684</v>
      </c>
      <c r="O1102" s="279" t="s">
        <v>286</v>
      </c>
    </row>
    <row r="1103" spans="1:15" x14ac:dyDescent="0.3">
      <c r="A1103" s="279" t="s">
        <v>1075</v>
      </c>
      <c r="B1103" s="279" t="s">
        <v>1672</v>
      </c>
      <c r="C1103" s="280" t="s">
        <v>1695</v>
      </c>
      <c r="D1103" s="250" t="s">
        <v>509</v>
      </c>
      <c r="E1103" s="279" t="s">
        <v>11</v>
      </c>
      <c r="F1103" s="279" t="s">
        <v>13</v>
      </c>
      <c r="G1103" s="279" t="s">
        <v>378</v>
      </c>
      <c r="H1103" s="279" t="s">
        <v>378</v>
      </c>
      <c r="I1103" s="279"/>
      <c r="J1103" s="281" t="s">
        <v>285</v>
      </c>
      <c r="K1103" s="282">
        <v>15.137499999999999</v>
      </c>
      <c r="L1103" s="279">
        <v>52</v>
      </c>
      <c r="M1103" s="281">
        <f t="shared" si="36"/>
        <v>65.595833333333331</v>
      </c>
      <c r="N1103" s="281">
        <f t="shared" si="37"/>
        <v>787.15</v>
      </c>
      <c r="O1103" s="279" t="s">
        <v>286</v>
      </c>
    </row>
    <row r="1104" spans="1:15" x14ac:dyDescent="0.3">
      <c r="A1104" s="279" t="s">
        <v>1075</v>
      </c>
      <c r="B1104" s="279" t="s">
        <v>1672</v>
      </c>
      <c r="C1104" s="280" t="s">
        <v>1706</v>
      </c>
      <c r="D1104" s="250" t="s">
        <v>509</v>
      </c>
      <c r="E1104" s="279" t="s">
        <v>11</v>
      </c>
      <c r="F1104" s="279" t="s">
        <v>13</v>
      </c>
      <c r="G1104" s="279" t="s">
        <v>378</v>
      </c>
      <c r="H1104" s="279" t="s">
        <v>378</v>
      </c>
      <c r="I1104" s="279" t="s">
        <v>1079</v>
      </c>
      <c r="J1104" s="281" t="s">
        <v>285</v>
      </c>
      <c r="K1104" s="282">
        <v>21.04</v>
      </c>
      <c r="L1104" s="279">
        <v>52</v>
      </c>
      <c r="M1104" s="281">
        <f t="shared" si="36"/>
        <v>91.173333333333332</v>
      </c>
      <c r="N1104" s="281">
        <f t="shared" si="37"/>
        <v>1094.08</v>
      </c>
      <c r="O1104" s="279" t="s">
        <v>286</v>
      </c>
    </row>
    <row r="1105" spans="1:15" x14ac:dyDescent="0.3">
      <c r="A1105" s="279" t="s">
        <v>1075</v>
      </c>
      <c r="B1105" s="279" t="s">
        <v>1672</v>
      </c>
      <c r="C1105" s="280" t="s">
        <v>1713</v>
      </c>
      <c r="D1105" s="250" t="s">
        <v>509</v>
      </c>
      <c r="E1105" s="279" t="s">
        <v>11</v>
      </c>
      <c r="F1105" s="279" t="s">
        <v>13</v>
      </c>
      <c r="G1105" s="279" t="s">
        <v>378</v>
      </c>
      <c r="H1105" s="279" t="s">
        <v>378</v>
      </c>
      <c r="I1105" s="279" t="s">
        <v>1079</v>
      </c>
      <c r="J1105" s="281" t="s">
        <v>285</v>
      </c>
      <c r="K1105" s="282">
        <v>15.349</v>
      </c>
      <c r="L1105" s="279">
        <v>52</v>
      </c>
      <c r="M1105" s="281">
        <f t="shared" si="36"/>
        <v>66.512333333333331</v>
      </c>
      <c r="N1105" s="281">
        <f t="shared" si="37"/>
        <v>798.14800000000002</v>
      </c>
      <c r="O1105" s="279" t="s">
        <v>286</v>
      </c>
    </row>
    <row r="1106" spans="1:15" x14ac:dyDescent="0.3">
      <c r="A1106" s="279" t="s">
        <v>1075</v>
      </c>
      <c r="B1106" s="279" t="s">
        <v>1672</v>
      </c>
      <c r="C1106" s="280" t="s">
        <v>1700</v>
      </c>
      <c r="D1106" s="250" t="s">
        <v>50</v>
      </c>
      <c r="E1106" s="279" t="s">
        <v>13</v>
      </c>
      <c r="F1106" s="279" t="s">
        <v>9</v>
      </c>
      <c r="G1106" s="279" t="s">
        <v>373</v>
      </c>
      <c r="H1106" s="279" t="s">
        <v>376</v>
      </c>
      <c r="I1106" s="279"/>
      <c r="J1106" s="281" t="s">
        <v>285</v>
      </c>
      <c r="K1106" s="282">
        <v>7.6638000000000002</v>
      </c>
      <c r="L1106" s="279">
        <v>250</v>
      </c>
      <c r="M1106" s="281">
        <f t="shared" si="36"/>
        <v>159.66249999999999</v>
      </c>
      <c r="N1106" s="281">
        <f t="shared" si="37"/>
        <v>1915.95</v>
      </c>
      <c r="O1106" s="279" t="s">
        <v>286</v>
      </c>
    </row>
    <row r="1107" spans="1:15" x14ac:dyDescent="0.3">
      <c r="A1107" s="279" t="s">
        <v>1075</v>
      </c>
      <c r="B1107" s="279" t="s">
        <v>1672</v>
      </c>
      <c r="C1107" s="280" t="s">
        <v>1683</v>
      </c>
      <c r="D1107" s="250" t="s">
        <v>526</v>
      </c>
      <c r="E1107" s="279" t="s">
        <v>105</v>
      </c>
      <c r="F1107" s="279" t="s">
        <v>9</v>
      </c>
      <c r="G1107" s="279" t="s">
        <v>373</v>
      </c>
      <c r="H1107" s="279" t="s">
        <v>376</v>
      </c>
      <c r="I1107" s="279"/>
      <c r="J1107" s="281" t="s">
        <v>285</v>
      </c>
      <c r="K1107" s="282">
        <v>4.8638000000000003</v>
      </c>
      <c r="L1107" s="279">
        <v>375</v>
      </c>
      <c r="M1107" s="281">
        <f t="shared" si="36"/>
        <v>151.99375000000001</v>
      </c>
      <c r="N1107" s="281">
        <f t="shared" si="37"/>
        <v>1823.9250000000002</v>
      </c>
      <c r="O1107" s="279" t="s">
        <v>286</v>
      </c>
    </row>
    <row r="1108" spans="1:15" x14ac:dyDescent="0.3">
      <c r="A1108" s="279" t="s">
        <v>1075</v>
      </c>
      <c r="B1108" s="279" t="s">
        <v>1672</v>
      </c>
      <c r="C1108" s="280" t="s">
        <v>1684</v>
      </c>
      <c r="D1108" s="250" t="s">
        <v>526</v>
      </c>
      <c r="E1108" s="279" t="s">
        <v>105</v>
      </c>
      <c r="F1108" s="279" t="s">
        <v>9</v>
      </c>
      <c r="G1108" s="279" t="s">
        <v>373</v>
      </c>
      <c r="H1108" s="279" t="s">
        <v>376</v>
      </c>
      <c r="I1108" s="279"/>
      <c r="J1108" s="281" t="s">
        <v>285</v>
      </c>
      <c r="K1108" s="282">
        <v>4.5689000000000002</v>
      </c>
      <c r="L1108" s="279">
        <v>375</v>
      </c>
      <c r="M1108" s="281">
        <f t="shared" si="36"/>
        <v>142.77812500000002</v>
      </c>
      <c r="N1108" s="281">
        <f t="shared" si="37"/>
        <v>1713.3375000000001</v>
      </c>
      <c r="O1108" s="279" t="s">
        <v>286</v>
      </c>
    </row>
    <row r="1109" spans="1:15" x14ac:dyDescent="0.3">
      <c r="A1109" s="279" t="s">
        <v>1075</v>
      </c>
      <c r="B1109" s="279" t="s">
        <v>1672</v>
      </c>
      <c r="C1109" s="280" t="s">
        <v>1685</v>
      </c>
      <c r="D1109" s="250" t="s">
        <v>526</v>
      </c>
      <c r="E1109" s="279" t="s">
        <v>105</v>
      </c>
      <c r="F1109" s="279" t="s">
        <v>9</v>
      </c>
      <c r="G1109" s="279" t="s">
        <v>373</v>
      </c>
      <c r="H1109" s="279" t="s">
        <v>376</v>
      </c>
      <c r="I1109" s="279"/>
      <c r="J1109" s="281" t="s">
        <v>285</v>
      </c>
      <c r="K1109" s="282">
        <v>2.8218999999999999</v>
      </c>
      <c r="L1109" s="279">
        <v>375</v>
      </c>
      <c r="M1109" s="281">
        <f t="shared" si="36"/>
        <v>88.184374999999989</v>
      </c>
      <c r="N1109" s="281">
        <f t="shared" si="37"/>
        <v>1058.2124999999999</v>
      </c>
      <c r="O1109" s="279" t="s">
        <v>286</v>
      </c>
    </row>
    <row r="1110" spans="1:15" x14ac:dyDescent="0.3">
      <c r="A1110" s="279" t="s">
        <v>1075</v>
      </c>
      <c r="B1110" s="279" t="s">
        <v>1672</v>
      </c>
      <c r="C1110" s="280" t="s">
        <v>1698</v>
      </c>
      <c r="D1110" s="250" t="s">
        <v>526</v>
      </c>
      <c r="E1110" s="279" t="s">
        <v>105</v>
      </c>
      <c r="F1110" s="279" t="s">
        <v>9</v>
      </c>
      <c r="G1110" s="279" t="s">
        <v>373</v>
      </c>
      <c r="H1110" s="279" t="s">
        <v>376</v>
      </c>
      <c r="I1110" s="279"/>
      <c r="J1110" s="281" t="s">
        <v>285</v>
      </c>
      <c r="K1110" s="282">
        <v>3.375</v>
      </c>
      <c r="L1110" s="279">
        <v>375</v>
      </c>
      <c r="M1110" s="281">
        <f t="shared" si="36"/>
        <v>105.46875</v>
      </c>
      <c r="N1110" s="281">
        <f t="shared" si="37"/>
        <v>1265.625</v>
      </c>
      <c r="O1110" s="279" t="s">
        <v>286</v>
      </c>
    </row>
    <row r="1111" spans="1:15" x14ac:dyDescent="0.3">
      <c r="A1111" s="279" t="s">
        <v>1075</v>
      </c>
      <c r="B1111" s="279" t="s">
        <v>1672</v>
      </c>
      <c r="C1111" s="280" t="s">
        <v>1675</v>
      </c>
      <c r="D1111" s="250" t="s">
        <v>514</v>
      </c>
      <c r="E1111" s="279" t="s">
        <v>18</v>
      </c>
      <c r="F1111" s="279" t="s">
        <v>13</v>
      </c>
      <c r="G1111" s="279" t="s">
        <v>373</v>
      </c>
      <c r="H1111" s="279" t="s">
        <v>384</v>
      </c>
      <c r="I1111" s="279"/>
      <c r="J1111" s="281" t="s">
        <v>285</v>
      </c>
      <c r="K1111" s="282">
        <v>14.2799</v>
      </c>
      <c r="L1111" s="279">
        <v>4</v>
      </c>
      <c r="M1111" s="281">
        <f t="shared" si="36"/>
        <v>4.7599666666666662</v>
      </c>
      <c r="N1111" s="281">
        <f t="shared" si="37"/>
        <v>57.119599999999998</v>
      </c>
      <c r="O1111" s="279" t="s">
        <v>286</v>
      </c>
    </row>
    <row r="1112" spans="1:15" x14ac:dyDescent="0.3">
      <c r="A1112" s="279" t="s">
        <v>1075</v>
      </c>
      <c r="B1112" s="279" t="s">
        <v>1672</v>
      </c>
      <c r="C1112" s="280" t="s">
        <v>1676</v>
      </c>
      <c r="D1112" s="250" t="s">
        <v>514</v>
      </c>
      <c r="E1112" s="279" t="s">
        <v>18</v>
      </c>
      <c r="F1112" s="279" t="s">
        <v>13</v>
      </c>
      <c r="G1112" s="279" t="s">
        <v>373</v>
      </c>
      <c r="H1112" s="279" t="s">
        <v>384</v>
      </c>
      <c r="I1112" s="279"/>
      <c r="J1112" s="281" t="s">
        <v>285</v>
      </c>
      <c r="K1112" s="282">
        <v>27.37</v>
      </c>
      <c r="L1112" s="279">
        <v>4</v>
      </c>
      <c r="M1112" s="281">
        <f t="shared" si="36"/>
        <v>9.1233333333333331</v>
      </c>
      <c r="N1112" s="281">
        <f t="shared" si="37"/>
        <v>109.48</v>
      </c>
      <c r="O1112" s="279" t="s">
        <v>286</v>
      </c>
    </row>
    <row r="1113" spans="1:15" x14ac:dyDescent="0.3">
      <c r="A1113" s="279" t="s">
        <v>1075</v>
      </c>
      <c r="B1113" s="279" t="s">
        <v>1672</v>
      </c>
      <c r="C1113" s="280" t="s">
        <v>1677</v>
      </c>
      <c r="D1113" s="250" t="s">
        <v>514</v>
      </c>
      <c r="E1113" s="279" t="s">
        <v>18</v>
      </c>
      <c r="F1113" s="279" t="s">
        <v>13</v>
      </c>
      <c r="G1113" s="279" t="s">
        <v>373</v>
      </c>
      <c r="H1113" s="279" t="s">
        <v>384</v>
      </c>
      <c r="I1113" s="279"/>
      <c r="J1113" s="281" t="s">
        <v>285</v>
      </c>
      <c r="K1113" s="282">
        <v>15.168200000000001</v>
      </c>
      <c r="L1113" s="279">
        <v>4</v>
      </c>
      <c r="M1113" s="281">
        <f t="shared" si="36"/>
        <v>5.0560666666666672</v>
      </c>
      <c r="N1113" s="281">
        <f t="shared" si="37"/>
        <v>60.672800000000002</v>
      </c>
      <c r="O1113" s="279" t="s">
        <v>286</v>
      </c>
    </row>
    <row r="1114" spans="1:15" x14ac:dyDescent="0.3">
      <c r="A1114" s="279" t="s">
        <v>1075</v>
      </c>
      <c r="B1114" s="279" t="s">
        <v>1672</v>
      </c>
      <c r="C1114" s="280" t="s">
        <v>1678</v>
      </c>
      <c r="D1114" s="250" t="s">
        <v>514</v>
      </c>
      <c r="E1114" s="279" t="s">
        <v>18</v>
      </c>
      <c r="F1114" s="279" t="s">
        <v>13</v>
      </c>
      <c r="G1114" s="279" t="s">
        <v>373</v>
      </c>
      <c r="H1114" s="279" t="s">
        <v>384</v>
      </c>
      <c r="I1114" s="279"/>
      <c r="J1114" s="281" t="s">
        <v>285</v>
      </c>
      <c r="K1114" s="282">
        <v>45.701000000000001</v>
      </c>
      <c r="L1114" s="279">
        <v>4</v>
      </c>
      <c r="M1114" s="281">
        <f t="shared" si="36"/>
        <v>15.233666666666666</v>
      </c>
      <c r="N1114" s="281">
        <f t="shared" si="37"/>
        <v>182.804</v>
      </c>
      <c r="O1114" s="279" t="s">
        <v>286</v>
      </c>
    </row>
    <row r="1115" spans="1:15" x14ac:dyDescent="0.3">
      <c r="A1115" s="279" t="s">
        <v>1075</v>
      </c>
      <c r="B1115" s="279" t="s">
        <v>1672</v>
      </c>
      <c r="C1115" s="280" t="s">
        <v>1680</v>
      </c>
      <c r="D1115" s="250" t="s">
        <v>514</v>
      </c>
      <c r="E1115" s="279" t="s">
        <v>18</v>
      </c>
      <c r="F1115" s="279" t="s">
        <v>13</v>
      </c>
      <c r="G1115" s="279" t="s">
        <v>373</v>
      </c>
      <c r="H1115" s="279" t="s">
        <v>384</v>
      </c>
      <c r="I1115" s="279"/>
      <c r="J1115" s="281" t="s">
        <v>285</v>
      </c>
      <c r="K1115" s="282">
        <v>45.863999999999997</v>
      </c>
      <c r="L1115" s="279">
        <v>4</v>
      </c>
      <c r="M1115" s="281">
        <f t="shared" si="36"/>
        <v>15.287999999999998</v>
      </c>
      <c r="N1115" s="281">
        <f t="shared" si="37"/>
        <v>183.45599999999999</v>
      </c>
      <c r="O1115" s="279" t="s">
        <v>286</v>
      </c>
    </row>
    <row r="1116" spans="1:15" x14ac:dyDescent="0.3">
      <c r="A1116" s="279" t="s">
        <v>1075</v>
      </c>
      <c r="B1116" s="279" t="s">
        <v>1672</v>
      </c>
      <c r="C1116" s="280" t="s">
        <v>1681</v>
      </c>
      <c r="D1116" s="250" t="s">
        <v>514</v>
      </c>
      <c r="E1116" s="279" t="s">
        <v>18</v>
      </c>
      <c r="F1116" s="279" t="s">
        <v>13</v>
      </c>
      <c r="G1116" s="279" t="s">
        <v>373</v>
      </c>
      <c r="H1116" s="279" t="s">
        <v>384</v>
      </c>
      <c r="I1116" s="279"/>
      <c r="J1116" s="281" t="s">
        <v>285</v>
      </c>
      <c r="K1116" s="282">
        <v>55.947499999999998</v>
      </c>
      <c r="L1116" s="279">
        <v>4</v>
      </c>
      <c r="M1116" s="281">
        <f t="shared" si="36"/>
        <v>18.649166666666666</v>
      </c>
      <c r="N1116" s="281">
        <f t="shared" si="37"/>
        <v>223.79</v>
      </c>
      <c r="O1116" s="279" t="s">
        <v>286</v>
      </c>
    </row>
    <row r="1117" spans="1:15" x14ac:dyDescent="0.3">
      <c r="A1117" s="279" t="s">
        <v>1075</v>
      </c>
      <c r="B1117" s="279" t="s">
        <v>1672</v>
      </c>
      <c r="C1117" s="280" t="s">
        <v>1690</v>
      </c>
      <c r="D1117" s="250" t="s">
        <v>1010</v>
      </c>
      <c r="E1117" s="279" t="s">
        <v>18</v>
      </c>
      <c r="F1117" s="279" t="s">
        <v>13</v>
      </c>
      <c r="G1117" s="279" t="s">
        <v>373</v>
      </c>
      <c r="H1117" s="279" t="s">
        <v>384</v>
      </c>
      <c r="I1117" s="279"/>
      <c r="J1117" s="281" t="s">
        <v>285</v>
      </c>
      <c r="K1117" s="282">
        <v>6.6555</v>
      </c>
      <c r="L1117" s="279">
        <v>4</v>
      </c>
      <c r="M1117" s="281">
        <f t="shared" si="36"/>
        <v>2.2185000000000001</v>
      </c>
      <c r="N1117" s="281">
        <f t="shared" si="37"/>
        <v>26.622</v>
      </c>
      <c r="O1117" s="279" t="s">
        <v>286</v>
      </c>
    </row>
    <row r="1118" spans="1:15" x14ac:dyDescent="0.3">
      <c r="A1118" s="279" t="s">
        <v>1075</v>
      </c>
      <c r="B1118" s="279" t="s">
        <v>1672</v>
      </c>
      <c r="C1118" s="280" t="s">
        <v>1697</v>
      </c>
      <c r="D1118" s="250" t="s">
        <v>514</v>
      </c>
      <c r="E1118" s="279" t="s">
        <v>18</v>
      </c>
      <c r="F1118" s="279" t="s">
        <v>13</v>
      </c>
      <c r="G1118" s="279" t="s">
        <v>373</v>
      </c>
      <c r="H1118" s="279" t="s">
        <v>384</v>
      </c>
      <c r="I1118" s="279"/>
      <c r="J1118" s="281" t="s">
        <v>285</v>
      </c>
      <c r="K1118" s="282">
        <v>17.895</v>
      </c>
      <c r="L1118" s="279">
        <v>4</v>
      </c>
      <c r="M1118" s="281">
        <f t="shared" si="36"/>
        <v>5.9649999999999999</v>
      </c>
      <c r="N1118" s="281">
        <f t="shared" si="37"/>
        <v>71.58</v>
      </c>
      <c r="O1118" s="279" t="s">
        <v>286</v>
      </c>
    </row>
    <row r="1119" spans="1:15" x14ac:dyDescent="0.3">
      <c r="A1119" s="279" t="s">
        <v>1075</v>
      </c>
      <c r="B1119" s="279" t="s">
        <v>1672</v>
      </c>
      <c r="C1119" s="280" t="s">
        <v>1699</v>
      </c>
      <c r="D1119" s="250" t="s">
        <v>514</v>
      </c>
      <c r="E1119" s="279" t="s">
        <v>18</v>
      </c>
      <c r="F1119" s="279" t="s">
        <v>13</v>
      </c>
      <c r="G1119" s="279" t="s">
        <v>373</v>
      </c>
      <c r="H1119" s="279" t="s">
        <v>384</v>
      </c>
      <c r="I1119" s="279"/>
      <c r="J1119" s="281" t="s">
        <v>285</v>
      </c>
      <c r="K1119" s="282">
        <v>11.8498</v>
      </c>
      <c r="L1119" s="279">
        <v>4</v>
      </c>
      <c r="M1119" s="281">
        <f t="shared" si="36"/>
        <v>3.9499333333333335</v>
      </c>
      <c r="N1119" s="281">
        <f t="shared" si="37"/>
        <v>47.3992</v>
      </c>
      <c r="O1119" s="279" t="s">
        <v>286</v>
      </c>
    </row>
    <row r="1120" spans="1:15" ht="30.6" x14ac:dyDescent="0.3">
      <c r="A1120" s="279" t="s">
        <v>1075</v>
      </c>
      <c r="B1120" s="279" t="s">
        <v>1672</v>
      </c>
      <c r="C1120" s="280" t="s">
        <v>1679</v>
      </c>
      <c r="D1120" s="250" t="s">
        <v>818</v>
      </c>
      <c r="E1120" s="279" t="s">
        <v>20</v>
      </c>
      <c r="F1120" s="279" t="s">
        <v>13</v>
      </c>
      <c r="G1120" s="279" t="s">
        <v>382</v>
      </c>
      <c r="H1120" s="279" t="s">
        <v>382</v>
      </c>
      <c r="I1120" s="279"/>
      <c r="J1120" s="281" t="s">
        <v>285</v>
      </c>
      <c r="K1120" s="282">
        <v>19.516500000000001</v>
      </c>
      <c r="L1120" s="279">
        <v>1</v>
      </c>
      <c r="M1120" s="281">
        <f t="shared" si="36"/>
        <v>1.6263750000000001</v>
      </c>
      <c r="N1120" s="281">
        <f t="shared" si="37"/>
        <v>19.516500000000001</v>
      </c>
      <c r="O1120" s="279" t="s">
        <v>286</v>
      </c>
    </row>
    <row r="1121" spans="1:15" ht="30.6" x14ac:dyDescent="0.3">
      <c r="A1121" s="279" t="s">
        <v>1075</v>
      </c>
      <c r="B1121" s="279" t="s">
        <v>1672</v>
      </c>
      <c r="C1121" s="280" t="s">
        <v>1693</v>
      </c>
      <c r="D1121" s="250" t="s">
        <v>818</v>
      </c>
      <c r="E1121" s="279" t="s">
        <v>20</v>
      </c>
      <c r="F1121" s="279" t="s">
        <v>13</v>
      </c>
      <c r="G1121" s="279" t="s">
        <v>382</v>
      </c>
      <c r="H1121" s="279" t="s">
        <v>382</v>
      </c>
      <c r="I1121" s="279"/>
      <c r="J1121" s="281" t="s">
        <v>285</v>
      </c>
      <c r="K1121" s="282">
        <v>10.37</v>
      </c>
      <c r="L1121" s="279">
        <v>1</v>
      </c>
      <c r="M1121" s="281">
        <f t="shared" si="36"/>
        <v>0.86416666666666664</v>
      </c>
      <c r="N1121" s="281">
        <f t="shared" si="37"/>
        <v>10.37</v>
      </c>
      <c r="O1121" s="279" t="s">
        <v>286</v>
      </c>
    </row>
    <row r="1122" spans="1:15" ht="30.6" x14ac:dyDescent="0.3">
      <c r="A1122" s="279" t="s">
        <v>1075</v>
      </c>
      <c r="B1122" s="279" t="s">
        <v>1672</v>
      </c>
      <c r="C1122" s="280" t="s">
        <v>1696</v>
      </c>
      <c r="D1122" s="250" t="s">
        <v>818</v>
      </c>
      <c r="E1122" s="279" t="s">
        <v>20</v>
      </c>
      <c r="F1122" s="279" t="s">
        <v>13</v>
      </c>
      <c r="G1122" s="279" t="s">
        <v>382</v>
      </c>
      <c r="H1122" s="279" t="s">
        <v>382</v>
      </c>
      <c r="I1122" s="279"/>
      <c r="J1122" s="281" t="s">
        <v>285</v>
      </c>
      <c r="K1122" s="282">
        <v>4.3049999999999997</v>
      </c>
      <c r="L1122" s="279">
        <v>1</v>
      </c>
      <c r="M1122" s="281">
        <f t="shared" si="36"/>
        <v>0.35874999999999996</v>
      </c>
      <c r="N1122" s="281">
        <f t="shared" si="37"/>
        <v>4.3049999999999997</v>
      </c>
      <c r="O1122" s="279" t="s">
        <v>286</v>
      </c>
    </row>
    <row r="1123" spans="1:15" x14ac:dyDescent="0.3">
      <c r="A1123" s="279" t="s">
        <v>1075</v>
      </c>
      <c r="B1123" s="279" t="s">
        <v>1672</v>
      </c>
      <c r="C1123" s="280" t="s">
        <v>1701</v>
      </c>
      <c r="D1123" s="250" t="s">
        <v>1165</v>
      </c>
      <c r="E1123" s="279" t="s">
        <v>20</v>
      </c>
      <c r="F1123" s="279" t="s">
        <v>38</v>
      </c>
      <c r="G1123" s="279" t="s">
        <v>382</v>
      </c>
      <c r="H1123" s="279" t="s">
        <v>382</v>
      </c>
      <c r="I1123" s="279"/>
      <c r="J1123" s="281" t="s">
        <v>285</v>
      </c>
      <c r="K1123" s="282">
        <v>11.97</v>
      </c>
      <c r="L1123" s="279">
        <v>1</v>
      </c>
      <c r="M1123" s="281">
        <f t="shared" si="36"/>
        <v>0.99750000000000005</v>
      </c>
      <c r="N1123" s="281">
        <f t="shared" si="37"/>
        <v>11.97</v>
      </c>
      <c r="O1123" s="279" t="s">
        <v>286</v>
      </c>
    </row>
    <row r="1124" spans="1:15" ht="30.6" x14ac:dyDescent="0.3">
      <c r="A1124" s="279" t="s">
        <v>1075</v>
      </c>
      <c r="B1124" s="279" t="s">
        <v>1672</v>
      </c>
      <c r="C1124" s="280" t="s">
        <v>1703</v>
      </c>
      <c r="D1124" s="250" t="s">
        <v>818</v>
      </c>
      <c r="E1124" s="279" t="s">
        <v>20</v>
      </c>
      <c r="F1124" s="279" t="s">
        <v>13</v>
      </c>
      <c r="G1124" s="279" t="s">
        <v>382</v>
      </c>
      <c r="H1124" s="279" t="s">
        <v>382</v>
      </c>
      <c r="I1124" s="279"/>
      <c r="J1124" s="281" t="s">
        <v>285</v>
      </c>
      <c r="K1124" s="282">
        <v>2.1960000000000002</v>
      </c>
      <c r="L1124" s="279">
        <v>1</v>
      </c>
      <c r="M1124" s="281">
        <f t="shared" si="36"/>
        <v>0.18300000000000002</v>
      </c>
      <c r="N1124" s="281">
        <f t="shared" si="37"/>
        <v>2.1960000000000002</v>
      </c>
      <c r="O1124" s="279" t="s">
        <v>286</v>
      </c>
    </row>
    <row r="1125" spans="1:15" ht="20.399999999999999" x14ac:dyDescent="0.3">
      <c r="A1125" s="279" t="s">
        <v>1075</v>
      </c>
      <c r="B1125" s="279" t="s">
        <v>1672</v>
      </c>
      <c r="C1125" s="280" t="s">
        <v>1704</v>
      </c>
      <c r="D1125" s="250" t="s">
        <v>560</v>
      </c>
      <c r="E1125" s="279" t="s">
        <v>20</v>
      </c>
      <c r="F1125" s="279" t="s">
        <v>38</v>
      </c>
      <c r="G1125" s="279" t="s">
        <v>382</v>
      </c>
      <c r="H1125" s="279" t="s">
        <v>382</v>
      </c>
      <c r="I1125" s="279"/>
      <c r="J1125" s="281" t="s">
        <v>285</v>
      </c>
      <c r="K1125" s="282">
        <v>4.1500000000000004</v>
      </c>
      <c r="L1125" s="279">
        <v>1</v>
      </c>
      <c r="M1125" s="281">
        <f t="shared" si="36"/>
        <v>0.34583333333333338</v>
      </c>
      <c r="N1125" s="281">
        <f t="shared" si="37"/>
        <v>4.1500000000000004</v>
      </c>
      <c r="O1125" s="279" t="s">
        <v>286</v>
      </c>
    </row>
    <row r="1126" spans="1:15" ht="30.6" x14ac:dyDescent="0.3">
      <c r="A1126" s="279" t="s">
        <v>1075</v>
      </c>
      <c r="B1126" s="279" t="s">
        <v>1672</v>
      </c>
      <c r="C1126" s="280" t="s">
        <v>1705</v>
      </c>
      <c r="D1126" s="250" t="s">
        <v>818</v>
      </c>
      <c r="E1126" s="279" t="s">
        <v>20</v>
      </c>
      <c r="F1126" s="279" t="s">
        <v>13</v>
      </c>
      <c r="G1126" s="279" t="s">
        <v>382</v>
      </c>
      <c r="H1126" s="279" t="s">
        <v>382</v>
      </c>
      <c r="I1126" s="279"/>
      <c r="J1126" s="281" t="s">
        <v>285</v>
      </c>
      <c r="K1126" s="282">
        <v>7.3075000000000001</v>
      </c>
      <c r="L1126" s="279">
        <v>1</v>
      </c>
      <c r="M1126" s="281">
        <f t="shared" si="36"/>
        <v>0.60895833333333338</v>
      </c>
      <c r="N1126" s="281">
        <f t="shared" si="37"/>
        <v>7.3075000000000001</v>
      </c>
      <c r="O1126" s="279" t="s">
        <v>286</v>
      </c>
    </row>
    <row r="1127" spans="1:15" ht="30.6" x14ac:dyDescent="0.3">
      <c r="A1127" s="279" t="s">
        <v>1075</v>
      </c>
      <c r="B1127" s="279" t="s">
        <v>1672</v>
      </c>
      <c r="C1127" s="280" t="s">
        <v>1707</v>
      </c>
      <c r="D1127" s="250" t="s">
        <v>818</v>
      </c>
      <c r="E1127" s="279" t="s">
        <v>20</v>
      </c>
      <c r="F1127" s="279" t="s">
        <v>13</v>
      </c>
      <c r="G1127" s="279" t="s">
        <v>382</v>
      </c>
      <c r="H1127" s="279" t="s">
        <v>382</v>
      </c>
      <c r="I1127" s="279"/>
      <c r="J1127" s="281" t="s">
        <v>285</v>
      </c>
      <c r="K1127" s="282">
        <v>1.8642000000000001</v>
      </c>
      <c r="L1127" s="279">
        <v>1</v>
      </c>
      <c r="M1127" s="281">
        <f t="shared" si="36"/>
        <v>0.15535000000000002</v>
      </c>
      <c r="N1127" s="281">
        <f t="shared" si="37"/>
        <v>1.8642000000000001</v>
      </c>
      <c r="O1127" s="279" t="s">
        <v>286</v>
      </c>
    </row>
    <row r="1128" spans="1:15" x14ac:dyDescent="0.3">
      <c r="A1128" s="279" t="s">
        <v>1075</v>
      </c>
      <c r="B1128" s="279" t="s">
        <v>1714</v>
      </c>
      <c r="C1128" s="280" t="s">
        <v>1715</v>
      </c>
      <c r="D1128" s="250" t="s">
        <v>687</v>
      </c>
      <c r="E1128" s="279" t="s">
        <v>104</v>
      </c>
      <c r="F1128" s="279" t="s">
        <v>39</v>
      </c>
      <c r="G1128" s="279" t="s">
        <v>373</v>
      </c>
      <c r="H1128" s="279" t="s">
        <v>1072</v>
      </c>
      <c r="I1128" s="279"/>
      <c r="J1128" s="281" t="s">
        <v>285</v>
      </c>
      <c r="K1128" s="282">
        <v>21.763000000000002</v>
      </c>
      <c r="L1128" s="279">
        <v>52</v>
      </c>
      <c r="M1128" s="281">
        <f t="shared" si="36"/>
        <v>94.306333333333342</v>
      </c>
      <c r="N1128" s="281">
        <f t="shared" si="37"/>
        <v>1131.6760000000002</v>
      </c>
      <c r="O1128" s="279" t="s">
        <v>286</v>
      </c>
    </row>
    <row r="1129" spans="1:15" x14ac:dyDescent="0.3">
      <c r="A1129" s="279" t="s">
        <v>1075</v>
      </c>
      <c r="B1129" s="279" t="s">
        <v>1714</v>
      </c>
      <c r="C1129" s="280" t="s">
        <v>1716</v>
      </c>
      <c r="D1129" s="250" t="s">
        <v>687</v>
      </c>
      <c r="E1129" s="279" t="s">
        <v>104</v>
      </c>
      <c r="F1129" s="279" t="s">
        <v>39</v>
      </c>
      <c r="G1129" s="279" t="s">
        <v>373</v>
      </c>
      <c r="H1129" s="279" t="s">
        <v>1072</v>
      </c>
      <c r="I1129" s="279"/>
      <c r="J1129" s="281" t="s">
        <v>285</v>
      </c>
      <c r="K1129" s="282">
        <v>17.6356</v>
      </c>
      <c r="L1129" s="279">
        <v>52</v>
      </c>
      <c r="M1129" s="281">
        <f t="shared" si="36"/>
        <v>76.420933333333338</v>
      </c>
      <c r="N1129" s="281">
        <f t="shared" si="37"/>
        <v>917.05119999999999</v>
      </c>
      <c r="O1129" s="279" t="s">
        <v>286</v>
      </c>
    </row>
    <row r="1130" spans="1:15" x14ac:dyDescent="0.3">
      <c r="A1130" s="279" t="s">
        <v>1075</v>
      </c>
      <c r="B1130" s="279" t="s">
        <v>1714</v>
      </c>
      <c r="C1130" s="280" t="s">
        <v>1717</v>
      </c>
      <c r="D1130" s="250" t="s">
        <v>687</v>
      </c>
      <c r="E1130" s="279" t="s">
        <v>104</v>
      </c>
      <c r="F1130" s="279" t="s">
        <v>39</v>
      </c>
      <c r="G1130" s="279" t="s">
        <v>373</v>
      </c>
      <c r="H1130" s="279" t="s">
        <v>1072</v>
      </c>
      <c r="I1130" s="279"/>
      <c r="J1130" s="281" t="s">
        <v>285</v>
      </c>
      <c r="K1130" s="282">
        <v>17.6356</v>
      </c>
      <c r="L1130" s="279">
        <v>52</v>
      </c>
      <c r="M1130" s="281">
        <f t="shared" si="36"/>
        <v>76.420933333333338</v>
      </c>
      <c r="N1130" s="281">
        <f t="shared" si="37"/>
        <v>917.05119999999999</v>
      </c>
      <c r="O1130" s="279" t="s">
        <v>286</v>
      </c>
    </row>
    <row r="1131" spans="1:15" x14ac:dyDescent="0.3">
      <c r="A1131" s="279" t="s">
        <v>1075</v>
      </c>
      <c r="B1131" s="279" t="s">
        <v>1714</v>
      </c>
      <c r="C1131" s="280" t="s">
        <v>1718</v>
      </c>
      <c r="D1131" s="250" t="s">
        <v>687</v>
      </c>
      <c r="E1131" s="279" t="s">
        <v>104</v>
      </c>
      <c r="F1131" s="279" t="s">
        <v>39</v>
      </c>
      <c r="G1131" s="279" t="s">
        <v>373</v>
      </c>
      <c r="H1131" s="279" t="s">
        <v>1072</v>
      </c>
      <c r="I1131" s="279"/>
      <c r="J1131" s="281" t="s">
        <v>285</v>
      </c>
      <c r="K1131" s="282">
        <v>23.7256</v>
      </c>
      <c r="L1131" s="279">
        <v>52</v>
      </c>
      <c r="M1131" s="281">
        <f t="shared" si="36"/>
        <v>102.81093333333332</v>
      </c>
      <c r="N1131" s="281">
        <f t="shared" si="37"/>
        <v>1233.7311999999999</v>
      </c>
      <c r="O1131" s="279" t="s">
        <v>286</v>
      </c>
    </row>
    <row r="1132" spans="1:15" x14ac:dyDescent="0.3">
      <c r="A1132" s="279" t="s">
        <v>1075</v>
      </c>
      <c r="B1132" s="279" t="s">
        <v>1714</v>
      </c>
      <c r="C1132" s="280" t="s">
        <v>1719</v>
      </c>
      <c r="D1132" s="250" t="s">
        <v>687</v>
      </c>
      <c r="E1132" s="279" t="s">
        <v>104</v>
      </c>
      <c r="F1132" s="279" t="s">
        <v>39</v>
      </c>
      <c r="G1132" s="279" t="s">
        <v>373</v>
      </c>
      <c r="H1132" s="279" t="s">
        <v>1072</v>
      </c>
      <c r="I1132" s="279"/>
      <c r="J1132" s="281" t="s">
        <v>285</v>
      </c>
      <c r="K1132" s="282">
        <v>17.6356</v>
      </c>
      <c r="L1132" s="279">
        <v>52</v>
      </c>
      <c r="M1132" s="281">
        <f t="shared" si="36"/>
        <v>76.420933333333338</v>
      </c>
      <c r="N1132" s="281">
        <f t="shared" si="37"/>
        <v>917.05119999999999</v>
      </c>
      <c r="O1132" s="279" t="s">
        <v>286</v>
      </c>
    </row>
    <row r="1133" spans="1:15" x14ac:dyDescent="0.3">
      <c r="A1133" s="279" t="s">
        <v>1075</v>
      </c>
      <c r="B1133" s="279" t="s">
        <v>1714</v>
      </c>
      <c r="C1133" s="280" t="s">
        <v>1720</v>
      </c>
      <c r="D1133" s="250" t="s">
        <v>687</v>
      </c>
      <c r="E1133" s="279" t="s">
        <v>104</v>
      </c>
      <c r="F1133" s="279" t="s">
        <v>39</v>
      </c>
      <c r="G1133" s="279" t="s">
        <v>373</v>
      </c>
      <c r="H1133" s="279" t="s">
        <v>1072</v>
      </c>
      <c r="I1133" s="279"/>
      <c r="J1133" s="281" t="s">
        <v>285</v>
      </c>
      <c r="K1133" s="282">
        <v>17.6356</v>
      </c>
      <c r="L1133" s="279">
        <v>52</v>
      </c>
      <c r="M1133" s="281">
        <f t="shared" si="36"/>
        <v>76.420933333333338</v>
      </c>
      <c r="N1133" s="281">
        <f t="shared" si="37"/>
        <v>917.05119999999999</v>
      </c>
      <c r="O1133" s="279" t="s">
        <v>286</v>
      </c>
    </row>
    <row r="1134" spans="1:15" x14ac:dyDescent="0.3">
      <c r="A1134" s="279" t="s">
        <v>1075</v>
      </c>
      <c r="B1134" s="279" t="s">
        <v>1714</v>
      </c>
      <c r="C1134" s="280" t="s">
        <v>1721</v>
      </c>
      <c r="D1134" s="250" t="s">
        <v>687</v>
      </c>
      <c r="E1134" s="279" t="s">
        <v>104</v>
      </c>
      <c r="F1134" s="279" t="s">
        <v>39</v>
      </c>
      <c r="G1134" s="279" t="s">
        <v>373</v>
      </c>
      <c r="H1134" s="279" t="s">
        <v>1072</v>
      </c>
      <c r="I1134" s="279"/>
      <c r="J1134" s="281" t="s">
        <v>285</v>
      </c>
      <c r="K1134" s="282">
        <v>16.745799999999999</v>
      </c>
      <c r="L1134" s="279">
        <v>52</v>
      </c>
      <c r="M1134" s="281">
        <f t="shared" si="36"/>
        <v>72.565133333333321</v>
      </c>
      <c r="N1134" s="281">
        <f t="shared" si="37"/>
        <v>870.78159999999991</v>
      </c>
      <c r="O1134" s="279" t="s">
        <v>286</v>
      </c>
    </row>
    <row r="1135" spans="1:15" x14ac:dyDescent="0.3">
      <c r="A1135" s="279" t="s">
        <v>1075</v>
      </c>
      <c r="B1135" s="279" t="s">
        <v>1714</v>
      </c>
      <c r="C1135" s="280" t="s">
        <v>1723</v>
      </c>
      <c r="D1135" s="250" t="s">
        <v>687</v>
      </c>
      <c r="E1135" s="279" t="s">
        <v>104</v>
      </c>
      <c r="F1135" s="279" t="s">
        <v>39</v>
      </c>
      <c r="G1135" s="279" t="s">
        <v>373</v>
      </c>
      <c r="H1135" s="279" t="s">
        <v>1072</v>
      </c>
      <c r="I1135" s="279"/>
      <c r="J1135" s="281" t="s">
        <v>285</v>
      </c>
      <c r="K1135" s="282">
        <v>17.670400000000001</v>
      </c>
      <c r="L1135" s="279">
        <v>52</v>
      </c>
      <c r="M1135" s="281">
        <f t="shared" si="36"/>
        <v>76.571733333333341</v>
      </c>
      <c r="N1135" s="281">
        <f t="shared" si="37"/>
        <v>918.86080000000004</v>
      </c>
      <c r="O1135" s="279" t="s">
        <v>286</v>
      </c>
    </row>
    <row r="1136" spans="1:15" x14ac:dyDescent="0.3">
      <c r="A1136" s="279" t="s">
        <v>1075</v>
      </c>
      <c r="B1136" s="279" t="s">
        <v>1714</v>
      </c>
      <c r="C1136" s="280" t="s">
        <v>1724</v>
      </c>
      <c r="D1136" s="250" t="s">
        <v>687</v>
      </c>
      <c r="E1136" s="279" t="s">
        <v>104</v>
      </c>
      <c r="F1136" s="279" t="s">
        <v>39</v>
      </c>
      <c r="G1136" s="279" t="s">
        <v>373</v>
      </c>
      <c r="H1136" s="279" t="s">
        <v>1072</v>
      </c>
      <c r="I1136" s="279"/>
      <c r="J1136" s="281" t="s">
        <v>285</v>
      </c>
      <c r="K1136" s="282">
        <v>23.300899999999999</v>
      </c>
      <c r="L1136" s="279">
        <v>52</v>
      </c>
      <c r="M1136" s="281">
        <f t="shared" si="36"/>
        <v>100.97056666666667</v>
      </c>
      <c r="N1136" s="281">
        <f t="shared" si="37"/>
        <v>1211.6468</v>
      </c>
      <c r="O1136" s="279" t="s">
        <v>286</v>
      </c>
    </row>
    <row r="1137" spans="1:15" x14ac:dyDescent="0.3">
      <c r="A1137" s="279" t="s">
        <v>1075</v>
      </c>
      <c r="B1137" s="279" t="s">
        <v>1714</v>
      </c>
      <c r="C1137" s="280" t="s">
        <v>1732</v>
      </c>
      <c r="D1137" s="250" t="s">
        <v>687</v>
      </c>
      <c r="E1137" s="279" t="s">
        <v>104</v>
      </c>
      <c r="F1137" s="279" t="s">
        <v>39</v>
      </c>
      <c r="G1137" s="279" t="s">
        <v>373</v>
      </c>
      <c r="H1137" s="279" t="s">
        <v>1072</v>
      </c>
      <c r="I1137" s="279"/>
      <c r="J1137" s="281" t="s">
        <v>285</v>
      </c>
      <c r="K1137" s="282">
        <v>21.773800000000001</v>
      </c>
      <c r="L1137" s="279">
        <v>52</v>
      </c>
      <c r="M1137" s="281">
        <f t="shared" si="36"/>
        <v>94.353133333333346</v>
      </c>
      <c r="N1137" s="281">
        <f t="shared" si="37"/>
        <v>1132.2376000000002</v>
      </c>
      <c r="O1137" s="279" t="s">
        <v>286</v>
      </c>
    </row>
    <row r="1138" spans="1:15" x14ac:dyDescent="0.3">
      <c r="A1138" s="279" t="s">
        <v>1075</v>
      </c>
      <c r="B1138" s="279" t="s">
        <v>1714</v>
      </c>
      <c r="C1138" s="280" t="s">
        <v>1733</v>
      </c>
      <c r="D1138" s="250" t="s">
        <v>687</v>
      </c>
      <c r="E1138" s="279" t="s">
        <v>104</v>
      </c>
      <c r="F1138" s="279" t="s">
        <v>39</v>
      </c>
      <c r="G1138" s="279" t="s">
        <v>373</v>
      </c>
      <c r="H1138" s="279" t="s">
        <v>1072</v>
      </c>
      <c r="I1138" s="279"/>
      <c r="J1138" s="281" t="s">
        <v>285</v>
      </c>
      <c r="K1138" s="282">
        <v>17.6831</v>
      </c>
      <c r="L1138" s="279">
        <v>52</v>
      </c>
      <c r="M1138" s="281">
        <f t="shared" si="36"/>
        <v>76.626766666666668</v>
      </c>
      <c r="N1138" s="281">
        <f t="shared" si="37"/>
        <v>919.52120000000002</v>
      </c>
      <c r="O1138" s="279" t="s">
        <v>286</v>
      </c>
    </row>
    <row r="1139" spans="1:15" x14ac:dyDescent="0.3">
      <c r="A1139" s="279" t="s">
        <v>1075</v>
      </c>
      <c r="B1139" s="279" t="s">
        <v>1714</v>
      </c>
      <c r="C1139" s="280" t="s">
        <v>1734</v>
      </c>
      <c r="D1139" s="250" t="s">
        <v>687</v>
      </c>
      <c r="E1139" s="279" t="s">
        <v>104</v>
      </c>
      <c r="F1139" s="279" t="s">
        <v>39</v>
      </c>
      <c r="G1139" s="279" t="s">
        <v>373</v>
      </c>
      <c r="H1139" s="279" t="s">
        <v>1072</v>
      </c>
      <c r="I1139" s="279"/>
      <c r="J1139" s="281" t="s">
        <v>285</v>
      </c>
      <c r="K1139" s="282">
        <v>17.670400000000001</v>
      </c>
      <c r="L1139" s="279">
        <v>52</v>
      </c>
      <c r="M1139" s="281">
        <f t="shared" si="36"/>
        <v>76.571733333333341</v>
      </c>
      <c r="N1139" s="281">
        <f t="shared" si="37"/>
        <v>918.86080000000004</v>
      </c>
      <c r="O1139" s="279" t="s">
        <v>286</v>
      </c>
    </row>
    <row r="1140" spans="1:15" x14ac:dyDescent="0.3">
      <c r="A1140" s="279" t="s">
        <v>1075</v>
      </c>
      <c r="B1140" s="279" t="s">
        <v>1714</v>
      </c>
      <c r="C1140" s="280" t="s">
        <v>1735</v>
      </c>
      <c r="D1140" s="250" t="s">
        <v>687</v>
      </c>
      <c r="E1140" s="279" t="s">
        <v>104</v>
      </c>
      <c r="F1140" s="279" t="s">
        <v>39</v>
      </c>
      <c r="G1140" s="279" t="s">
        <v>373</v>
      </c>
      <c r="H1140" s="279" t="s">
        <v>1072</v>
      </c>
      <c r="I1140" s="279"/>
      <c r="J1140" s="281" t="s">
        <v>285</v>
      </c>
      <c r="K1140" s="282">
        <v>17.670400000000001</v>
      </c>
      <c r="L1140" s="279">
        <v>52</v>
      </c>
      <c r="M1140" s="281">
        <f t="shared" si="36"/>
        <v>76.571733333333341</v>
      </c>
      <c r="N1140" s="281">
        <f t="shared" si="37"/>
        <v>918.86080000000004</v>
      </c>
      <c r="O1140" s="279" t="s">
        <v>286</v>
      </c>
    </row>
    <row r="1141" spans="1:15" x14ac:dyDescent="0.3">
      <c r="A1141" s="279" t="s">
        <v>1075</v>
      </c>
      <c r="B1141" s="279" t="s">
        <v>1714</v>
      </c>
      <c r="C1141" s="280" t="s">
        <v>1736</v>
      </c>
      <c r="D1141" s="250" t="s">
        <v>687</v>
      </c>
      <c r="E1141" s="279" t="s">
        <v>104</v>
      </c>
      <c r="F1141" s="279" t="s">
        <v>39</v>
      </c>
      <c r="G1141" s="279" t="s">
        <v>373</v>
      </c>
      <c r="H1141" s="279" t="s">
        <v>1072</v>
      </c>
      <c r="I1141" s="279"/>
      <c r="J1141" s="281" t="s">
        <v>285</v>
      </c>
      <c r="K1141" s="282">
        <v>17.670400000000001</v>
      </c>
      <c r="L1141" s="279">
        <v>52</v>
      </c>
      <c r="M1141" s="281">
        <f t="shared" si="36"/>
        <v>76.571733333333341</v>
      </c>
      <c r="N1141" s="281">
        <f t="shared" si="37"/>
        <v>918.86080000000004</v>
      </c>
      <c r="O1141" s="279" t="s">
        <v>286</v>
      </c>
    </row>
    <row r="1142" spans="1:15" x14ac:dyDescent="0.3">
      <c r="A1142" s="279" t="s">
        <v>1075</v>
      </c>
      <c r="B1142" s="279" t="s">
        <v>1714</v>
      </c>
      <c r="C1142" s="280" t="s">
        <v>1737</v>
      </c>
      <c r="D1142" s="250" t="s">
        <v>687</v>
      </c>
      <c r="E1142" s="279" t="s">
        <v>104</v>
      </c>
      <c r="F1142" s="279" t="s">
        <v>39</v>
      </c>
      <c r="G1142" s="279" t="s">
        <v>373</v>
      </c>
      <c r="H1142" s="279" t="s">
        <v>1072</v>
      </c>
      <c r="I1142" s="279"/>
      <c r="J1142" s="281" t="s">
        <v>285</v>
      </c>
      <c r="K1142" s="282">
        <v>17.670000000000002</v>
      </c>
      <c r="L1142" s="279">
        <v>52</v>
      </c>
      <c r="M1142" s="281">
        <f t="shared" si="36"/>
        <v>76.570000000000007</v>
      </c>
      <c r="N1142" s="281">
        <f t="shared" si="37"/>
        <v>918.84000000000015</v>
      </c>
      <c r="O1142" s="279" t="s">
        <v>286</v>
      </c>
    </row>
    <row r="1143" spans="1:15" x14ac:dyDescent="0.3">
      <c r="A1143" s="279" t="s">
        <v>1075</v>
      </c>
      <c r="B1143" s="279" t="s">
        <v>1714</v>
      </c>
      <c r="C1143" s="280" t="s">
        <v>1740</v>
      </c>
      <c r="D1143" s="250" t="s">
        <v>687</v>
      </c>
      <c r="E1143" s="279" t="s">
        <v>104</v>
      </c>
      <c r="F1143" s="279" t="s">
        <v>39</v>
      </c>
      <c r="G1143" s="279" t="s">
        <v>373</v>
      </c>
      <c r="H1143" s="279" t="s">
        <v>1072</v>
      </c>
      <c r="I1143" s="279"/>
      <c r="J1143" s="281" t="s">
        <v>285</v>
      </c>
      <c r="K1143" s="282">
        <v>23.678899999999999</v>
      </c>
      <c r="L1143" s="279">
        <v>52</v>
      </c>
      <c r="M1143" s="281">
        <f t="shared" si="36"/>
        <v>102.60856666666666</v>
      </c>
      <c r="N1143" s="281">
        <f t="shared" si="37"/>
        <v>1231.3027999999999</v>
      </c>
      <c r="O1143" s="279" t="s">
        <v>286</v>
      </c>
    </row>
    <row r="1144" spans="1:15" x14ac:dyDescent="0.3">
      <c r="A1144" s="279" t="s">
        <v>1075</v>
      </c>
      <c r="B1144" s="279" t="s">
        <v>1714</v>
      </c>
      <c r="C1144" s="280" t="s">
        <v>1741</v>
      </c>
      <c r="D1144" s="250" t="s">
        <v>687</v>
      </c>
      <c r="E1144" s="279" t="s">
        <v>104</v>
      </c>
      <c r="F1144" s="279" t="s">
        <v>39</v>
      </c>
      <c r="G1144" s="279" t="s">
        <v>373</v>
      </c>
      <c r="H1144" s="279" t="s">
        <v>1072</v>
      </c>
      <c r="I1144" s="279"/>
      <c r="J1144" s="281" t="s">
        <v>285</v>
      </c>
      <c r="K1144" s="282">
        <v>17.149999999999999</v>
      </c>
      <c r="L1144" s="279">
        <v>52</v>
      </c>
      <c r="M1144" s="281">
        <f t="shared" si="36"/>
        <v>74.316666666666663</v>
      </c>
      <c r="N1144" s="281">
        <f t="shared" si="37"/>
        <v>891.8</v>
      </c>
      <c r="O1144" s="279" t="s">
        <v>286</v>
      </c>
    </row>
    <row r="1145" spans="1:15" x14ac:dyDescent="0.3">
      <c r="A1145" s="279" t="s">
        <v>1075</v>
      </c>
      <c r="B1145" s="279" t="s">
        <v>1714</v>
      </c>
      <c r="C1145" s="280" t="s">
        <v>1725</v>
      </c>
      <c r="D1145" s="250" t="s">
        <v>587</v>
      </c>
      <c r="E1145" s="279" t="s">
        <v>7</v>
      </c>
      <c r="F1145" s="279" t="s">
        <v>39</v>
      </c>
      <c r="G1145" s="279" t="s">
        <v>378</v>
      </c>
      <c r="H1145" s="279" t="s">
        <v>378</v>
      </c>
      <c r="I1145" s="279"/>
      <c r="J1145" s="281" t="s">
        <v>285</v>
      </c>
      <c r="K1145" s="282">
        <v>37.430399999999999</v>
      </c>
      <c r="L1145" s="279">
        <v>52</v>
      </c>
      <c r="M1145" s="281">
        <f t="shared" si="36"/>
        <v>162.19839999999999</v>
      </c>
      <c r="N1145" s="281">
        <f t="shared" si="37"/>
        <v>1946.3807999999999</v>
      </c>
      <c r="O1145" s="279" t="s">
        <v>286</v>
      </c>
    </row>
    <row r="1146" spans="1:15" x14ac:dyDescent="0.3">
      <c r="A1146" s="279" t="s">
        <v>1075</v>
      </c>
      <c r="B1146" s="279" t="s">
        <v>1714</v>
      </c>
      <c r="C1146" s="280" t="s">
        <v>1731</v>
      </c>
      <c r="D1146" s="250" t="s">
        <v>587</v>
      </c>
      <c r="E1146" s="279" t="s">
        <v>7</v>
      </c>
      <c r="F1146" s="279" t="s">
        <v>38</v>
      </c>
      <c r="G1146" s="279" t="s">
        <v>378</v>
      </c>
      <c r="H1146" s="279" t="s">
        <v>378</v>
      </c>
      <c r="I1146" s="279" t="s">
        <v>1079</v>
      </c>
      <c r="J1146" s="281" t="s">
        <v>285</v>
      </c>
      <c r="K1146" s="282">
        <v>2.1375000000000002</v>
      </c>
      <c r="L1146" s="279">
        <v>52</v>
      </c>
      <c r="M1146" s="281">
        <f t="shared" si="36"/>
        <v>9.2625000000000011</v>
      </c>
      <c r="N1146" s="281">
        <f t="shared" si="37"/>
        <v>111.15</v>
      </c>
      <c r="O1146" s="279" t="s">
        <v>286</v>
      </c>
    </row>
    <row r="1147" spans="1:15" x14ac:dyDescent="0.3">
      <c r="A1147" s="279" t="s">
        <v>1075</v>
      </c>
      <c r="B1147" s="279" t="s">
        <v>1714</v>
      </c>
      <c r="C1147" s="280" t="s">
        <v>1742</v>
      </c>
      <c r="D1147" s="250" t="s">
        <v>587</v>
      </c>
      <c r="E1147" s="279" t="s">
        <v>7</v>
      </c>
      <c r="F1147" s="279" t="s">
        <v>39</v>
      </c>
      <c r="G1147" s="279" t="s">
        <v>378</v>
      </c>
      <c r="H1147" s="279" t="s">
        <v>378</v>
      </c>
      <c r="I1147" s="279"/>
      <c r="J1147" s="281" t="s">
        <v>285</v>
      </c>
      <c r="K1147" s="282">
        <v>37.44</v>
      </c>
      <c r="L1147" s="279">
        <v>52</v>
      </c>
      <c r="M1147" s="281">
        <f t="shared" si="36"/>
        <v>162.23999999999998</v>
      </c>
      <c r="N1147" s="281">
        <f t="shared" si="37"/>
        <v>1946.8799999999999</v>
      </c>
      <c r="O1147" s="279" t="s">
        <v>286</v>
      </c>
    </row>
    <row r="1148" spans="1:15" ht="20.399999999999999" x14ac:dyDescent="0.3">
      <c r="A1148" s="279" t="s">
        <v>1075</v>
      </c>
      <c r="B1148" s="279" t="s">
        <v>1714</v>
      </c>
      <c r="C1148" s="280" t="s">
        <v>1746</v>
      </c>
      <c r="D1148" s="250" t="s">
        <v>587</v>
      </c>
      <c r="E1148" s="279" t="s">
        <v>7</v>
      </c>
      <c r="F1148" s="279" t="s">
        <v>39</v>
      </c>
      <c r="G1148" s="279" t="s">
        <v>378</v>
      </c>
      <c r="H1148" s="279" t="s">
        <v>378</v>
      </c>
      <c r="I1148" s="250" t="s">
        <v>1096</v>
      </c>
      <c r="J1148" s="281" t="s">
        <v>285</v>
      </c>
      <c r="K1148" s="282">
        <v>16.300799999999999</v>
      </c>
      <c r="L1148" s="279">
        <v>52</v>
      </c>
      <c r="M1148" s="281">
        <f t="shared" si="36"/>
        <v>70.636799999999994</v>
      </c>
      <c r="N1148" s="281">
        <f t="shared" si="37"/>
        <v>847.64159999999993</v>
      </c>
      <c r="O1148" s="279" t="s">
        <v>286</v>
      </c>
    </row>
    <row r="1149" spans="1:15" x14ac:dyDescent="0.3">
      <c r="A1149" s="279" t="s">
        <v>1075</v>
      </c>
      <c r="B1149" s="279" t="s">
        <v>1714</v>
      </c>
      <c r="C1149" s="280" t="s">
        <v>1748</v>
      </c>
      <c r="D1149" s="250" t="s">
        <v>587</v>
      </c>
      <c r="E1149" s="279" t="s">
        <v>7</v>
      </c>
      <c r="F1149" s="279" t="s">
        <v>38</v>
      </c>
      <c r="G1149" s="279" t="s">
        <v>378</v>
      </c>
      <c r="H1149" s="279" t="s">
        <v>378</v>
      </c>
      <c r="I1149" s="279" t="s">
        <v>1079</v>
      </c>
      <c r="J1149" s="281" t="s">
        <v>285</v>
      </c>
      <c r="K1149" s="282">
        <v>2.1675</v>
      </c>
      <c r="L1149" s="279">
        <v>52</v>
      </c>
      <c r="M1149" s="281">
        <f t="shared" si="36"/>
        <v>9.3925000000000001</v>
      </c>
      <c r="N1149" s="281">
        <f t="shared" si="37"/>
        <v>112.71</v>
      </c>
      <c r="O1149" s="279" t="s">
        <v>286</v>
      </c>
    </row>
    <row r="1150" spans="1:15" x14ac:dyDescent="0.3">
      <c r="A1150" s="279" t="s">
        <v>1075</v>
      </c>
      <c r="B1150" s="279" t="s">
        <v>1714</v>
      </c>
      <c r="C1150" s="280" t="s">
        <v>1730</v>
      </c>
      <c r="D1150" s="250" t="s">
        <v>509</v>
      </c>
      <c r="E1150" s="279" t="s">
        <v>11</v>
      </c>
      <c r="F1150" s="279" t="s">
        <v>38</v>
      </c>
      <c r="G1150" s="279" t="s">
        <v>378</v>
      </c>
      <c r="H1150" s="279" t="s">
        <v>378</v>
      </c>
      <c r="I1150" s="279" t="s">
        <v>1079</v>
      </c>
      <c r="J1150" s="281" t="s">
        <v>285</v>
      </c>
      <c r="K1150" s="282">
        <v>15.483499999999999</v>
      </c>
      <c r="L1150" s="279">
        <v>52</v>
      </c>
      <c r="M1150" s="281">
        <f t="shared" si="36"/>
        <v>67.095166666666657</v>
      </c>
      <c r="N1150" s="281">
        <f t="shared" si="37"/>
        <v>805.14199999999994</v>
      </c>
      <c r="O1150" s="279" t="s">
        <v>286</v>
      </c>
    </row>
    <row r="1151" spans="1:15" x14ac:dyDescent="0.3">
      <c r="A1151" s="279" t="s">
        <v>1075</v>
      </c>
      <c r="B1151" s="279" t="s">
        <v>1714</v>
      </c>
      <c r="C1151" s="280" t="s">
        <v>1747</v>
      </c>
      <c r="D1151" s="250" t="s">
        <v>509</v>
      </c>
      <c r="E1151" s="279" t="s">
        <v>11</v>
      </c>
      <c r="F1151" s="279" t="s">
        <v>38</v>
      </c>
      <c r="G1151" s="279" t="s">
        <v>378</v>
      </c>
      <c r="H1151" s="279" t="s">
        <v>378</v>
      </c>
      <c r="I1151" s="279" t="s">
        <v>1079</v>
      </c>
      <c r="J1151" s="281" t="s">
        <v>285</v>
      </c>
      <c r="K1151" s="282">
        <v>15.516500000000001</v>
      </c>
      <c r="L1151" s="279">
        <v>52</v>
      </c>
      <c r="M1151" s="281">
        <f t="shared" si="36"/>
        <v>67.238166666666672</v>
      </c>
      <c r="N1151" s="281">
        <f t="shared" si="37"/>
        <v>806.85800000000006</v>
      </c>
      <c r="O1151" s="279" t="s">
        <v>286</v>
      </c>
    </row>
    <row r="1152" spans="1:15" x14ac:dyDescent="0.3">
      <c r="A1152" s="279" t="s">
        <v>1075</v>
      </c>
      <c r="B1152" s="279" t="s">
        <v>1714</v>
      </c>
      <c r="C1152" s="280" t="s">
        <v>1744</v>
      </c>
      <c r="D1152" s="250" t="s">
        <v>50</v>
      </c>
      <c r="E1152" s="279" t="s">
        <v>13</v>
      </c>
      <c r="F1152" s="279" t="s">
        <v>9</v>
      </c>
      <c r="G1152" s="279" t="s">
        <v>373</v>
      </c>
      <c r="H1152" s="279" t="s">
        <v>376</v>
      </c>
      <c r="I1152" s="279"/>
      <c r="J1152" s="281" t="s">
        <v>285</v>
      </c>
      <c r="K1152" s="282">
        <v>4.4584999999999999</v>
      </c>
      <c r="L1152" s="279">
        <v>250</v>
      </c>
      <c r="M1152" s="281">
        <f t="shared" si="36"/>
        <v>92.885416666666671</v>
      </c>
      <c r="N1152" s="281">
        <f t="shared" si="37"/>
        <v>1114.625</v>
      </c>
      <c r="O1152" s="279" t="s">
        <v>286</v>
      </c>
    </row>
    <row r="1153" spans="1:15" x14ac:dyDescent="0.3">
      <c r="A1153" s="279" t="s">
        <v>1075</v>
      </c>
      <c r="B1153" s="279" t="s">
        <v>1714</v>
      </c>
      <c r="C1153" s="280" t="s">
        <v>1726</v>
      </c>
      <c r="D1153" s="250" t="s">
        <v>526</v>
      </c>
      <c r="E1153" s="279" t="s">
        <v>105</v>
      </c>
      <c r="F1153" s="279" t="s">
        <v>9</v>
      </c>
      <c r="G1153" s="279" t="s">
        <v>373</v>
      </c>
      <c r="H1153" s="279" t="s">
        <v>376</v>
      </c>
      <c r="I1153" s="279"/>
      <c r="J1153" s="281" t="s">
        <v>285</v>
      </c>
      <c r="K1153" s="282">
        <v>3.1354000000000002</v>
      </c>
      <c r="L1153" s="279">
        <v>375</v>
      </c>
      <c r="M1153" s="281">
        <f t="shared" si="36"/>
        <v>97.981250000000003</v>
      </c>
      <c r="N1153" s="281">
        <f t="shared" si="37"/>
        <v>1175.7750000000001</v>
      </c>
      <c r="O1153" s="279" t="s">
        <v>286</v>
      </c>
    </row>
    <row r="1154" spans="1:15" x14ac:dyDescent="0.3">
      <c r="A1154" s="279" t="s">
        <v>1075</v>
      </c>
      <c r="B1154" s="279" t="s">
        <v>1714</v>
      </c>
      <c r="C1154" s="280" t="s">
        <v>1727</v>
      </c>
      <c r="D1154" s="250" t="s">
        <v>526</v>
      </c>
      <c r="E1154" s="279" t="s">
        <v>105</v>
      </c>
      <c r="F1154" s="279" t="s">
        <v>9</v>
      </c>
      <c r="G1154" s="279" t="s">
        <v>373</v>
      </c>
      <c r="H1154" s="279" t="s">
        <v>376</v>
      </c>
      <c r="I1154" s="279"/>
      <c r="J1154" s="281" t="s">
        <v>285</v>
      </c>
      <c r="K1154" s="282">
        <v>4.968</v>
      </c>
      <c r="L1154" s="279">
        <v>375</v>
      </c>
      <c r="M1154" s="281">
        <f t="shared" si="36"/>
        <v>155.25</v>
      </c>
      <c r="N1154" s="281">
        <f t="shared" si="37"/>
        <v>1863</v>
      </c>
      <c r="O1154" s="279" t="s">
        <v>286</v>
      </c>
    </row>
    <row r="1155" spans="1:15" x14ac:dyDescent="0.3">
      <c r="A1155" s="279" t="s">
        <v>1075</v>
      </c>
      <c r="B1155" s="279" t="s">
        <v>1714</v>
      </c>
      <c r="C1155" s="280" t="s">
        <v>1728</v>
      </c>
      <c r="D1155" s="250" t="s">
        <v>526</v>
      </c>
      <c r="E1155" s="279" t="s">
        <v>105</v>
      </c>
      <c r="F1155" s="279" t="s">
        <v>9</v>
      </c>
      <c r="G1155" s="279" t="s">
        <v>373</v>
      </c>
      <c r="H1155" s="279" t="s">
        <v>376</v>
      </c>
      <c r="I1155" s="279"/>
      <c r="J1155" s="281" t="s">
        <v>285</v>
      </c>
      <c r="K1155" s="282">
        <v>3.137</v>
      </c>
      <c r="L1155" s="279">
        <v>375</v>
      </c>
      <c r="M1155" s="281">
        <f t="shared" si="36"/>
        <v>98.03125</v>
      </c>
      <c r="N1155" s="281">
        <f t="shared" si="37"/>
        <v>1176.375</v>
      </c>
      <c r="O1155" s="279" t="s">
        <v>286</v>
      </c>
    </row>
    <row r="1156" spans="1:15" x14ac:dyDescent="0.3">
      <c r="A1156" s="279" t="s">
        <v>1075</v>
      </c>
      <c r="B1156" s="279" t="s">
        <v>1714</v>
      </c>
      <c r="C1156" s="280" t="s">
        <v>1729</v>
      </c>
      <c r="D1156" s="250" t="s">
        <v>526</v>
      </c>
      <c r="E1156" s="279" t="s">
        <v>105</v>
      </c>
      <c r="F1156" s="279" t="s">
        <v>9</v>
      </c>
      <c r="G1156" s="279" t="s">
        <v>373</v>
      </c>
      <c r="H1156" s="279" t="s">
        <v>376</v>
      </c>
      <c r="I1156" s="279"/>
      <c r="J1156" s="281" t="s">
        <v>285</v>
      </c>
      <c r="K1156" s="282">
        <v>6.3643000000000001</v>
      </c>
      <c r="L1156" s="279">
        <v>375</v>
      </c>
      <c r="M1156" s="281">
        <f t="shared" si="36"/>
        <v>198.88437500000001</v>
      </c>
      <c r="N1156" s="281">
        <f t="shared" si="37"/>
        <v>2386.6125000000002</v>
      </c>
      <c r="O1156" s="279" t="s">
        <v>286</v>
      </c>
    </row>
    <row r="1157" spans="1:15" x14ac:dyDescent="0.3">
      <c r="A1157" s="279" t="s">
        <v>1075</v>
      </c>
      <c r="B1157" s="279" t="s">
        <v>1714</v>
      </c>
      <c r="C1157" s="280" t="s">
        <v>1745</v>
      </c>
      <c r="D1157" s="250" t="s">
        <v>514</v>
      </c>
      <c r="E1157" s="279" t="s">
        <v>18</v>
      </c>
      <c r="F1157" s="279" t="s">
        <v>9</v>
      </c>
      <c r="G1157" s="279" t="s">
        <v>373</v>
      </c>
      <c r="H1157" s="279" t="s">
        <v>376</v>
      </c>
      <c r="I1157" s="279"/>
      <c r="J1157" s="281" t="s">
        <v>285</v>
      </c>
      <c r="K1157" s="282">
        <v>2.2553000000000001</v>
      </c>
      <c r="L1157" s="279">
        <v>4</v>
      </c>
      <c r="M1157" s="281">
        <f t="shared" si="36"/>
        <v>0.75176666666666669</v>
      </c>
      <c r="N1157" s="281">
        <f t="shared" si="37"/>
        <v>9.0212000000000003</v>
      </c>
      <c r="O1157" s="279" t="s">
        <v>286</v>
      </c>
    </row>
    <row r="1158" spans="1:15" ht="30.6" x14ac:dyDescent="0.3">
      <c r="A1158" s="279" t="s">
        <v>1075</v>
      </c>
      <c r="B1158" s="279" t="s">
        <v>1714</v>
      </c>
      <c r="C1158" s="280" t="s">
        <v>1739</v>
      </c>
      <c r="D1158" s="250" t="s">
        <v>818</v>
      </c>
      <c r="E1158" s="279" t="s">
        <v>20</v>
      </c>
      <c r="F1158" s="279" t="s">
        <v>9</v>
      </c>
      <c r="G1158" s="279" t="s">
        <v>382</v>
      </c>
      <c r="H1158" s="279" t="s">
        <v>382</v>
      </c>
      <c r="I1158" s="279"/>
      <c r="J1158" s="281" t="s">
        <v>285</v>
      </c>
      <c r="K1158" s="282">
        <v>17.080300000000001</v>
      </c>
      <c r="L1158" s="279">
        <v>1</v>
      </c>
      <c r="M1158" s="281">
        <f t="shared" si="36"/>
        <v>1.4233583333333335</v>
      </c>
      <c r="N1158" s="281">
        <f t="shared" si="37"/>
        <v>17.080300000000001</v>
      </c>
      <c r="O1158" s="279" t="s">
        <v>286</v>
      </c>
    </row>
    <row r="1159" spans="1:15" ht="20.399999999999999" x14ac:dyDescent="0.3">
      <c r="A1159" s="279" t="s">
        <v>1075</v>
      </c>
      <c r="B1159" s="279" t="s">
        <v>1714</v>
      </c>
      <c r="C1159" s="280" t="s">
        <v>1743</v>
      </c>
      <c r="D1159" s="250" t="s">
        <v>560</v>
      </c>
      <c r="E1159" s="279" t="s">
        <v>20</v>
      </c>
      <c r="F1159" s="279" t="s">
        <v>9</v>
      </c>
      <c r="G1159" s="279" t="s">
        <v>382</v>
      </c>
      <c r="H1159" s="279" t="s">
        <v>382</v>
      </c>
      <c r="I1159" s="279"/>
      <c r="J1159" s="281" t="s">
        <v>285</v>
      </c>
      <c r="K1159" s="282">
        <v>4.3920000000000003</v>
      </c>
      <c r="L1159" s="279">
        <v>1</v>
      </c>
      <c r="M1159" s="281">
        <f t="shared" si="36"/>
        <v>0.36600000000000005</v>
      </c>
      <c r="N1159" s="281">
        <f t="shared" si="37"/>
        <v>4.3920000000000003</v>
      </c>
      <c r="O1159" s="279" t="s">
        <v>286</v>
      </c>
    </row>
    <row r="1160" spans="1:15" x14ac:dyDescent="0.3">
      <c r="A1160" s="279" t="s">
        <v>1075</v>
      </c>
      <c r="B1160" s="279" t="s">
        <v>1714</v>
      </c>
      <c r="C1160" s="280" t="s">
        <v>1722</v>
      </c>
      <c r="D1160" s="250" t="s">
        <v>51</v>
      </c>
      <c r="E1160" s="279" t="s">
        <v>39</v>
      </c>
      <c r="F1160" s="279" t="s">
        <v>39</v>
      </c>
      <c r="G1160" s="279" t="s">
        <v>373</v>
      </c>
      <c r="H1160" s="279" t="s">
        <v>376</v>
      </c>
      <c r="I1160" s="279"/>
      <c r="J1160" s="281" t="s">
        <v>285</v>
      </c>
      <c r="K1160" s="282">
        <v>17.1492</v>
      </c>
      <c r="L1160" s="279">
        <v>52</v>
      </c>
      <c r="M1160" s="281">
        <f t="shared" si="36"/>
        <v>74.313200000000009</v>
      </c>
      <c r="N1160" s="281">
        <f t="shared" si="37"/>
        <v>891.75840000000005</v>
      </c>
      <c r="O1160" s="279" t="s">
        <v>286</v>
      </c>
    </row>
    <row r="1161" spans="1:15" x14ac:dyDescent="0.3">
      <c r="A1161" s="279" t="s">
        <v>1075</v>
      </c>
      <c r="B1161" s="279" t="s">
        <v>1714</v>
      </c>
      <c r="C1161" s="280" t="s">
        <v>1738</v>
      </c>
      <c r="D1161" s="250" t="s">
        <v>51</v>
      </c>
      <c r="E1161" s="279" t="s">
        <v>39</v>
      </c>
      <c r="F1161" s="279" t="s">
        <v>39</v>
      </c>
      <c r="G1161" s="279" t="s">
        <v>373</v>
      </c>
      <c r="H1161" s="279" t="s">
        <v>376</v>
      </c>
      <c r="I1161" s="279"/>
      <c r="J1161" s="281" t="s">
        <v>285</v>
      </c>
      <c r="K1161" s="282">
        <v>22.882200000000001</v>
      </c>
      <c r="L1161" s="279">
        <v>52</v>
      </c>
      <c r="M1161" s="281">
        <f t="shared" si="36"/>
        <v>99.156200000000013</v>
      </c>
      <c r="N1161" s="281">
        <f t="shared" si="37"/>
        <v>1189.8744000000002</v>
      </c>
      <c r="O1161" s="279" t="s">
        <v>286</v>
      </c>
    </row>
    <row r="1162" spans="1:15" x14ac:dyDescent="0.3">
      <c r="A1162" s="279" t="s">
        <v>1075</v>
      </c>
      <c r="B1162" s="279" t="s">
        <v>1749</v>
      </c>
      <c r="C1162" s="280" t="s">
        <v>1756</v>
      </c>
      <c r="D1162" s="250" t="s">
        <v>587</v>
      </c>
      <c r="E1162" s="279" t="s">
        <v>7</v>
      </c>
      <c r="F1162" s="279" t="s">
        <v>24</v>
      </c>
      <c r="G1162" s="279" t="s">
        <v>378</v>
      </c>
      <c r="H1162" s="279" t="s">
        <v>378</v>
      </c>
      <c r="I1162" s="279"/>
      <c r="J1162" s="281" t="s">
        <v>285</v>
      </c>
      <c r="K1162" s="282">
        <v>3.0449999999999999</v>
      </c>
      <c r="L1162" s="279">
        <v>52</v>
      </c>
      <c r="M1162" s="281">
        <f t="shared" si="36"/>
        <v>13.195</v>
      </c>
      <c r="N1162" s="281">
        <f t="shared" si="37"/>
        <v>158.34</v>
      </c>
      <c r="O1162" s="279" t="s">
        <v>286</v>
      </c>
    </row>
    <row r="1163" spans="1:15" x14ac:dyDescent="0.3">
      <c r="A1163" s="279" t="s">
        <v>1075</v>
      </c>
      <c r="B1163" s="279" t="s">
        <v>1749</v>
      </c>
      <c r="C1163" s="280" t="s">
        <v>1757</v>
      </c>
      <c r="D1163" s="250" t="s">
        <v>587</v>
      </c>
      <c r="E1163" s="279" t="s">
        <v>7</v>
      </c>
      <c r="F1163" s="279" t="s">
        <v>24</v>
      </c>
      <c r="G1163" s="279" t="s">
        <v>378</v>
      </c>
      <c r="H1163" s="279" t="s">
        <v>378</v>
      </c>
      <c r="I1163" s="279"/>
      <c r="J1163" s="281" t="s">
        <v>285</v>
      </c>
      <c r="K1163" s="282">
        <v>24.975000000000001</v>
      </c>
      <c r="L1163" s="279">
        <v>52</v>
      </c>
      <c r="M1163" s="281">
        <f t="shared" si="36"/>
        <v>108.22500000000001</v>
      </c>
      <c r="N1163" s="281">
        <f t="shared" si="37"/>
        <v>1298.7</v>
      </c>
      <c r="O1163" s="279" t="s">
        <v>286</v>
      </c>
    </row>
    <row r="1164" spans="1:15" ht="20.399999999999999" x14ac:dyDescent="0.3">
      <c r="A1164" s="279" t="s">
        <v>1075</v>
      </c>
      <c r="B1164" s="279" t="s">
        <v>1749</v>
      </c>
      <c r="C1164" s="280" t="s">
        <v>1761</v>
      </c>
      <c r="D1164" s="250" t="s">
        <v>587</v>
      </c>
      <c r="E1164" s="279" t="s">
        <v>7</v>
      </c>
      <c r="F1164" s="279" t="s">
        <v>24</v>
      </c>
      <c r="G1164" s="279" t="s">
        <v>378</v>
      </c>
      <c r="H1164" s="279" t="s">
        <v>378</v>
      </c>
      <c r="I1164" s="250" t="s">
        <v>1096</v>
      </c>
      <c r="J1164" s="281" t="s">
        <v>285</v>
      </c>
      <c r="K1164" s="282">
        <v>15.0822</v>
      </c>
      <c r="L1164" s="279">
        <v>52</v>
      </c>
      <c r="M1164" s="281">
        <f t="shared" ref="M1164:M1227" si="38">K1164*L1164/12</f>
        <v>65.356200000000001</v>
      </c>
      <c r="N1164" s="281">
        <f t="shared" ref="N1164:N1227" si="39">K1164*L1164</f>
        <v>784.27440000000001</v>
      </c>
      <c r="O1164" s="279" t="s">
        <v>286</v>
      </c>
    </row>
    <row r="1165" spans="1:15" x14ac:dyDescent="0.3">
      <c r="A1165" s="279" t="s">
        <v>1075</v>
      </c>
      <c r="B1165" s="279" t="s">
        <v>1749</v>
      </c>
      <c r="C1165" s="280" t="s">
        <v>1762</v>
      </c>
      <c r="D1165" s="250" t="s">
        <v>587</v>
      </c>
      <c r="E1165" s="279" t="s">
        <v>7</v>
      </c>
      <c r="F1165" s="279" t="s">
        <v>24</v>
      </c>
      <c r="G1165" s="279" t="s">
        <v>378</v>
      </c>
      <c r="H1165" s="279" t="s">
        <v>378</v>
      </c>
      <c r="I1165" s="279"/>
      <c r="J1165" s="281" t="s">
        <v>285</v>
      </c>
      <c r="K1165" s="282">
        <v>13.176</v>
      </c>
      <c r="L1165" s="279">
        <v>52</v>
      </c>
      <c r="M1165" s="281">
        <f t="shared" si="38"/>
        <v>57.096000000000004</v>
      </c>
      <c r="N1165" s="281">
        <f t="shared" si="39"/>
        <v>685.15200000000004</v>
      </c>
      <c r="O1165" s="279" t="s">
        <v>286</v>
      </c>
    </row>
    <row r="1166" spans="1:15" x14ac:dyDescent="0.3">
      <c r="A1166" s="279" t="s">
        <v>1075</v>
      </c>
      <c r="B1166" s="279" t="s">
        <v>1749</v>
      </c>
      <c r="C1166" s="280" t="s">
        <v>1763</v>
      </c>
      <c r="D1166" s="250" t="s">
        <v>587</v>
      </c>
      <c r="E1166" s="279" t="s">
        <v>7</v>
      </c>
      <c r="F1166" s="279" t="s">
        <v>24</v>
      </c>
      <c r="G1166" s="279" t="s">
        <v>378</v>
      </c>
      <c r="H1166" s="279" t="s">
        <v>378</v>
      </c>
      <c r="I1166" s="279"/>
      <c r="J1166" s="281" t="s">
        <v>285</v>
      </c>
      <c r="K1166" s="282">
        <v>16.067900000000002</v>
      </c>
      <c r="L1166" s="279">
        <v>52</v>
      </c>
      <c r="M1166" s="281">
        <f t="shared" si="38"/>
        <v>69.627566666666681</v>
      </c>
      <c r="N1166" s="281">
        <f t="shared" si="39"/>
        <v>835.53080000000011</v>
      </c>
      <c r="O1166" s="279" t="s">
        <v>286</v>
      </c>
    </row>
    <row r="1167" spans="1:15" x14ac:dyDescent="0.3">
      <c r="A1167" s="279" t="s">
        <v>1075</v>
      </c>
      <c r="B1167" s="279" t="s">
        <v>1749</v>
      </c>
      <c r="C1167" s="280" t="s">
        <v>1764</v>
      </c>
      <c r="D1167" s="250" t="s">
        <v>587</v>
      </c>
      <c r="E1167" s="279" t="s">
        <v>7</v>
      </c>
      <c r="F1167" s="279" t="s">
        <v>24</v>
      </c>
      <c r="G1167" s="279" t="s">
        <v>378</v>
      </c>
      <c r="H1167" s="279" t="s">
        <v>378</v>
      </c>
      <c r="I1167" s="279"/>
      <c r="J1167" s="281" t="s">
        <v>285</v>
      </c>
      <c r="K1167" s="282">
        <v>4.96</v>
      </c>
      <c r="L1167" s="279">
        <v>52</v>
      </c>
      <c r="M1167" s="281">
        <f t="shared" si="38"/>
        <v>21.493333333333336</v>
      </c>
      <c r="N1167" s="281">
        <f t="shared" si="39"/>
        <v>257.92</v>
      </c>
      <c r="O1167" s="279" t="s">
        <v>286</v>
      </c>
    </row>
    <row r="1168" spans="1:15" x14ac:dyDescent="0.3">
      <c r="A1168" s="279" t="s">
        <v>1075</v>
      </c>
      <c r="B1168" s="279" t="s">
        <v>1749</v>
      </c>
      <c r="C1168" s="280" t="s">
        <v>1766</v>
      </c>
      <c r="D1168" s="250" t="s">
        <v>587</v>
      </c>
      <c r="E1168" s="279" t="s">
        <v>7</v>
      </c>
      <c r="F1168" s="279" t="s">
        <v>24</v>
      </c>
      <c r="G1168" s="279" t="s">
        <v>378</v>
      </c>
      <c r="H1168" s="279" t="s">
        <v>378</v>
      </c>
      <c r="I1168" s="279"/>
      <c r="J1168" s="281" t="s">
        <v>285</v>
      </c>
      <c r="K1168" s="282">
        <v>3.2625000000000002</v>
      </c>
      <c r="L1168" s="279">
        <v>52</v>
      </c>
      <c r="M1168" s="281">
        <f t="shared" si="38"/>
        <v>14.137500000000001</v>
      </c>
      <c r="N1168" s="281">
        <f t="shared" si="39"/>
        <v>169.65</v>
      </c>
      <c r="O1168" s="279" t="s">
        <v>286</v>
      </c>
    </row>
    <row r="1169" spans="1:15" x14ac:dyDescent="0.3">
      <c r="A1169" s="279" t="s">
        <v>1075</v>
      </c>
      <c r="B1169" s="279" t="s">
        <v>1749</v>
      </c>
      <c r="C1169" s="280" t="s">
        <v>1770</v>
      </c>
      <c r="D1169" s="250" t="s">
        <v>587</v>
      </c>
      <c r="E1169" s="279" t="s">
        <v>7</v>
      </c>
      <c r="F1169" s="308" t="s">
        <v>24</v>
      </c>
      <c r="G1169" s="279" t="s">
        <v>378</v>
      </c>
      <c r="H1169" s="279" t="s">
        <v>378</v>
      </c>
      <c r="I1169" s="279"/>
      <c r="J1169" s="281" t="s">
        <v>285</v>
      </c>
      <c r="K1169" s="282">
        <v>7.74</v>
      </c>
      <c r="L1169" s="279">
        <v>52</v>
      </c>
      <c r="M1169" s="281">
        <f t="shared" si="38"/>
        <v>33.54</v>
      </c>
      <c r="N1169" s="281">
        <f t="shared" si="39"/>
        <v>402.48</v>
      </c>
      <c r="O1169" s="279" t="s">
        <v>286</v>
      </c>
    </row>
    <row r="1170" spans="1:15" x14ac:dyDescent="0.3">
      <c r="A1170" s="279" t="s">
        <v>1075</v>
      </c>
      <c r="B1170" s="279" t="s">
        <v>1749</v>
      </c>
      <c r="C1170" s="280" t="s">
        <v>1771</v>
      </c>
      <c r="D1170" s="250" t="s">
        <v>587</v>
      </c>
      <c r="E1170" s="279" t="s">
        <v>7</v>
      </c>
      <c r="F1170" s="279" t="s">
        <v>24</v>
      </c>
      <c r="G1170" s="279" t="s">
        <v>378</v>
      </c>
      <c r="H1170" s="279" t="s">
        <v>378</v>
      </c>
      <c r="I1170" s="279"/>
      <c r="J1170" s="281" t="s">
        <v>285</v>
      </c>
      <c r="K1170" s="282">
        <v>7.8224999999999998</v>
      </c>
      <c r="L1170" s="279">
        <v>52</v>
      </c>
      <c r="M1170" s="281">
        <f t="shared" si="38"/>
        <v>33.897500000000001</v>
      </c>
      <c r="N1170" s="281">
        <f t="shared" si="39"/>
        <v>406.77</v>
      </c>
      <c r="O1170" s="279" t="s">
        <v>286</v>
      </c>
    </row>
    <row r="1171" spans="1:15" x14ac:dyDescent="0.3">
      <c r="A1171" s="279" t="s">
        <v>1075</v>
      </c>
      <c r="B1171" s="279" t="s">
        <v>1749</v>
      </c>
      <c r="C1171" s="280" t="s">
        <v>1772</v>
      </c>
      <c r="D1171" s="250" t="s">
        <v>587</v>
      </c>
      <c r="E1171" s="279" t="s">
        <v>7</v>
      </c>
      <c r="F1171" s="279" t="s">
        <v>24</v>
      </c>
      <c r="G1171" s="279" t="s">
        <v>378</v>
      </c>
      <c r="H1171" s="279" t="s">
        <v>378</v>
      </c>
      <c r="I1171" s="279"/>
      <c r="J1171" s="281" t="s">
        <v>285</v>
      </c>
      <c r="K1171" s="282">
        <v>7.63</v>
      </c>
      <c r="L1171" s="279">
        <v>52</v>
      </c>
      <c r="M1171" s="281">
        <f t="shared" si="38"/>
        <v>33.063333333333333</v>
      </c>
      <c r="N1171" s="281">
        <f t="shared" si="39"/>
        <v>396.76</v>
      </c>
      <c r="O1171" s="279" t="s">
        <v>286</v>
      </c>
    </row>
    <row r="1172" spans="1:15" x14ac:dyDescent="0.3">
      <c r="A1172" s="279" t="s">
        <v>1075</v>
      </c>
      <c r="B1172" s="279" t="s">
        <v>1749</v>
      </c>
      <c r="C1172" s="280" t="s">
        <v>1777</v>
      </c>
      <c r="D1172" s="250" t="s">
        <v>587</v>
      </c>
      <c r="E1172" s="279" t="s">
        <v>7</v>
      </c>
      <c r="F1172" s="279" t="s">
        <v>24</v>
      </c>
      <c r="G1172" s="279" t="s">
        <v>378</v>
      </c>
      <c r="H1172" s="279" t="s">
        <v>378</v>
      </c>
      <c r="I1172" s="279"/>
      <c r="J1172" s="281" t="s">
        <v>285</v>
      </c>
      <c r="K1172" s="282">
        <v>2.5375000000000001</v>
      </c>
      <c r="L1172" s="279">
        <v>52</v>
      </c>
      <c r="M1172" s="281">
        <f t="shared" si="38"/>
        <v>10.995833333333335</v>
      </c>
      <c r="N1172" s="281">
        <f t="shared" si="39"/>
        <v>131.95000000000002</v>
      </c>
      <c r="O1172" s="279" t="s">
        <v>286</v>
      </c>
    </row>
    <row r="1173" spans="1:15" x14ac:dyDescent="0.3">
      <c r="A1173" s="279" t="s">
        <v>1075</v>
      </c>
      <c r="B1173" s="279" t="s">
        <v>1749</v>
      </c>
      <c r="C1173" s="280" t="s">
        <v>1778</v>
      </c>
      <c r="D1173" s="250" t="s">
        <v>587</v>
      </c>
      <c r="E1173" s="279" t="s">
        <v>7</v>
      </c>
      <c r="F1173" s="279" t="s">
        <v>24</v>
      </c>
      <c r="G1173" s="279" t="s">
        <v>378</v>
      </c>
      <c r="H1173" s="279" t="s">
        <v>378</v>
      </c>
      <c r="I1173" s="279"/>
      <c r="J1173" s="281" t="s">
        <v>285</v>
      </c>
      <c r="K1173" s="282">
        <v>7.9419000000000004</v>
      </c>
      <c r="L1173" s="279">
        <v>52</v>
      </c>
      <c r="M1173" s="281">
        <f t="shared" si="38"/>
        <v>34.414900000000003</v>
      </c>
      <c r="N1173" s="281">
        <f t="shared" si="39"/>
        <v>412.97880000000004</v>
      </c>
      <c r="O1173" s="279" t="s">
        <v>286</v>
      </c>
    </row>
    <row r="1174" spans="1:15" x14ac:dyDescent="0.3">
      <c r="A1174" s="279" t="s">
        <v>1075</v>
      </c>
      <c r="B1174" s="279" t="s">
        <v>1749</v>
      </c>
      <c r="C1174" s="280" t="s">
        <v>1780</v>
      </c>
      <c r="D1174" s="250" t="s">
        <v>587</v>
      </c>
      <c r="E1174" s="279" t="s">
        <v>7</v>
      </c>
      <c r="F1174" s="279" t="s">
        <v>24</v>
      </c>
      <c r="G1174" s="279" t="s">
        <v>378</v>
      </c>
      <c r="H1174" s="279" t="s">
        <v>378</v>
      </c>
      <c r="I1174" s="279"/>
      <c r="J1174" s="281" t="s">
        <v>285</v>
      </c>
      <c r="K1174" s="282">
        <v>2.8321999999999998</v>
      </c>
      <c r="L1174" s="279">
        <v>52</v>
      </c>
      <c r="M1174" s="281">
        <f t="shared" si="38"/>
        <v>12.272866666666665</v>
      </c>
      <c r="N1174" s="281">
        <f t="shared" si="39"/>
        <v>147.27439999999999</v>
      </c>
      <c r="O1174" s="279" t="s">
        <v>286</v>
      </c>
    </row>
    <row r="1175" spans="1:15" x14ac:dyDescent="0.3">
      <c r="A1175" s="279" t="s">
        <v>1075</v>
      </c>
      <c r="B1175" s="279" t="s">
        <v>1749</v>
      </c>
      <c r="C1175" s="280" t="s">
        <v>1784</v>
      </c>
      <c r="D1175" s="250" t="s">
        <v>587</v>
      </c>
      <c r="E1175" s="279" t="s">
        <v>7</v>
      </c>
      <c r="F1175" s="279" t="s">
        <v>24</v>
      </c>
      <c r="G1175" s="279" t="s">
        <v>378</v>
      </c>
      <c r="H1175" s="279" t="s">
        <v>378</v>
      </c>
      <c r="I1175" s="279"/>
      <c r="J1175" s="281" t="s">
        <v>285</v>
      </c>
      <c r="K1175" s="282">
        <v>3.1798999999999999</v>
      </c>
      <c r="L1175" s="279">
        <v>52</v>
      </c>
      <c r="M1175" s="281">
        <f t="shared" si="38"/>
        <v>13.779566666666668</v>
      </c>
      <c r="N1175" s="281">
        <f t="shared" si="39"/>
        <v>165.35480000000001</v>
      </c>
      <c r="O1175" s="279" t="s">
        <v>286</v>
      </c>
    </row>
    <row r="1176" spans="1:15" x14ac:dyDescent="0.3">
      <c r="A1176" s="279" t="s">
        <v>1075</v>
      </c>
      <c r="B1176" s="279" t="s">
        <v>1749</v>
      </c>
      <c r="C1176" s="280" t="s">
        <v>1785</v>
      </c>
      <c r="D1176" s="250" t="s">
        <v>587</v>
      </c>
      <c r="E1176" s="279" t="s">
        <v>7</v>
      </c>
      <c r="F1176" s="279" t="s">
        <v>24</v>
      </c>
      <c r="G1176" s="279" t="s">
        <v>378</v>
      </c>
      <c r="H1176" s="279" t="s">
        <v>378</v>
      </c>
      <c r="I1176" s="279"/>
      <c r="J1176" s="281" t="s">
        <v>285</v>
      </c>
      <c r="K1176" s="282">
        <v>4.1138000000000003</v>
      </c>
      <c r="L1176" s="279">
        <v>52</v>
      </c>
      <c r="M1176" s="281">
        <f t="shared" si="38"/>
        <v>17.826466666666668</v>
      </c>
      <c r="N1176" s="281">
        <f t="shared" si="39"/>
        <v>213.91760000000002</v>
      </c>
      <c r="O1176" s="279" t="s">
        <v>286</v>
      </c>
    </row>
    <row r="1177" spans="1:15" x14ac:dyDescent="0.3">
      <c r="A1177" s="279" t="s">
        <v>1075</v>
      </c>
      <c r="B1177" s="279" t="s">
        <v>1749</v>
      </c>
      <c r="C1177" s="280" t="s">
        <v>1755</v>
      </c>
      <c r="D1177" s="250" t="s">
        <v>509</v>
      </c>
      <c r="E1177" s="279" t="s">
        <v>11</v>
      </c>
      <c r="F1177" s="279" t="s">
        <v>38</v>
      </c>
      <c r="G1177" s="279" t="s">
        <v>378</v>
      </c>
      <c r="H1177" s="279" t="s">
        <v>378</v>
      </c>
      <c r="I1177" s="279"/>
      <c r="J1177" s="281" t="s">
        <v>285</v>
      </c>
      <c r="K1177" s="282">
        <v>14.2364</v>
      </c>
      <c r="L1177" s="279">
        <v>52</v>
      </c>
      <c r="M1177" s="281">
        <f t="shared" si="38"/>
        <v>61.691066666666664</v>
      </c>
      <c r="N1177" s="281">
        <f t="shared" si="39"/>
        <v>740.29279999999994</v>
      </c>
      <c r="O1177" s="279" t="s">
        <v>286</v>
      </c>
    </row>
    <row r="1178" spans="1:15" x14ac:dyDescent="0.3">
      <c r="A1178" s="279" t="s">
        <v>1075</v>
      </c>
      <c r="B1178" s="279" t="s">
        <v>1749</v>
      </c>
      <c r="C1178" s="280" t="s">
        <v>1767</v>
      </c>
      <c r="D1178" s="250" t="s">
        <v>509</v>
      </c>
      <c r="E1178" s="279" t="s">
        <v>11</v>
      </c>
      <c r="F1178" s="279" t="s">
        <v>38</v>
      </c>
      <c r="G1178" s="279" t="s">
        <v>378</v>
      </c>
      <c r="H1178" s="279" t="s">
        <v>378</v>
      </c>
      <c r="I1178" s="279"/>
      <c r="J1178" s="281" t="s">
        <v>285</v>
      </c>
      <c r="K1178" s="282">
        <v>14.2273</v>
      </c>
      <c r="L1178" s="279">
        <v>52</v>
      </c>
      <c r="M1178" s="281">
        <f t="shared" si="38"/>
        <v>61.651633333333336</v>
      </c>
      <c r="N1178" s="281">
        <f t="shared" si="39"/>
        <v>739.81960000000004</v>
      </c>
      <c r="O1178" s="279" t="s">
        <v>286</v>
      </c>
    </row>
    <row r="1179" spans="1:15" x14ac:dyDescent="0.3">
      <c r="A1179" s="279" t="s">
        <v>1075</v>
      </c>
      <c r="B1179" s="279" t="s">
        <v>1749</v>
      </c>
      <c r="C1179" s="280" t="s">
        <v>1779</v>
      </c>
      <c r="D1179" s="250" t="s">
        <v>509</v>
      </c>
      <c r="E1179" s="279" t="s">
        <v>11</v>
      </c>
      <c r="F1179" s="279" t="s">
        <v>38</v>
      </c>
      <c r="G1179" s="279" t="s">
        <v>378</v>
      </c>
      <c r="H1179" s="279" t="s">
        <v>378</v>
      </c>
      <c r="I1179" s="279"/>
      <c r="J1179" s="281" t="s">
        <v>285</v>
      </c>
      <c r="K1179" s="282">
        <v>14.5435</v>
      </c>
      <c r="L1179" s="279">
        <v>52</v>
      </c>
      <c r="M1179" s="281">
        <f t="shared" si="38"/>
        <v>63.021833333333326</v>
      </c>
      <c r="N1179" s="281">
        <f t="shared" si="39"/>
        <v>756.26199999999994</v>
      </c>
      <c r="O1179" s="279" t="s">
        <v>286</v>
      </c>
    </row>
    <row r="1180" spans="1:15" x14ac:dyDescent="0.3">
      <c r="A1180" s="279" t="s">
        <v>1075</v>
      </c>
      <c r="B1180" s="279" t="s">
        <v>1749</v>
      </c>
      <c r="C1180" s="280" t="s">
        <v>1786</v>
      </c>
      <c r="D1180" s="250" t="s">
        <v>509</v>
      </c>
      <c r="E1180" s="279" t="s">
        <v>11</v>
      </c>
      <c r="F1180" s="279" t="s">
        <v>38</v>
      </c>
      <c r="G1180" s="279" t="s">
        <v>378</v>
      </c>
      <c r="H1180" s="279" t="s">
        <v>378</v>
      </c>
      <c r="I1180" s="279"/>
      <c r="J1180" s="281" t="s">
        <v>285</v>
      </c>
      <c r="K1180" s="282">
        <v>12.4336</v>
      </c>
      <c r="L1180" s="279">
        <v>52</v>
      </c>
      <c r="M1180" s="281">
        <f t="shared" si="38"/>
        <v>53.878933333333329</v>
      </c>
      <c r="N1180" s="281">
        <f t="shared" si="39"/>
        <v>646.54719999999998</v>
      </c>
      <c r="O1180" s="279" t="s">
        <v>286</v>
      </c>
    </row>
    <row r="1181" spans="1:15" x14ac:dyDescent="0.3">
      <c r="A1181" s="279" t="s">
        <v>1075</v>
      </c>
      <c r="B1181" s="279" t="s">
        <v>1749</v>
      </c>
      <c r="C1181" s="280" t="s">
        <v>1768</v>
      </c>
      <c r="D1181" s="250" t="s">
        <v>526</v>
      </c>
      <c r="E1181" s="279" t="s">
        <v>105</v>
      </c>
      <c r="F1181" s="279" t="s">
        <v>38</v>
      </c>
      <c r="G1181" s="279" t="s">
        <v>373</v>
      </c>
      <c r="H1181" s="279" t="s">
        <v>376</v>
      </c>
      <c r="I1181" s="279"/>
      <c r="J1181" s="281" t="s">
        <v>285</v>
      </c>
      <c r="K1181" s="282">
        <v>2.6071</v>
      </c>
      <c r="L1181" s="279">
        <v>375</v>
      </c>
      <c r="M1181" s="281">
        <f t="shared" si="38"/>
        <v>81.471874999999997</v>
      </c>
      <c r="N1181" s="281">
        <f t="shared" si="39"/>
        <v>977.66250000000002</v>
      </c>
      <c r="O1181" s="279" t="s">
        <v>286</v>
      </c>
    </row>
    <row r="1182" spans="1:15" x14ac:dyDescent="0.3">
      <c r="A1182" s="279" t="s">
        <v>1075</v>
      </c>
      <c r="B1182" s="279" t="s">
        <v>1749</v>
      </c>
      <c r="C1182" s="280" t="s">
        <v>1769</v>
      </c>
      <c r="D1182" s="250" t="s">
        <v>526</v>
      </c>
      <c r="E1182" s="279" t="s">
        <v>105</v>
      </c>
      <c r="F1182" s="279" t="s">
        <v>38</v>
      </c>
      <c r="G1182" s="279" t="s">
        <v>373</v>
      </c>
      <c r="H1182" s="279" t="s">
        <v>376</v>
      </c>
      <c r="I1182" s="279"/>
      <c r="J1182" s="281" t="s">
        <v>285</v>
      </c>
      <c r="K1182" s="282">
        <v>1.8640000000000001</v>
      </c>
      <c r="L1182" s="279">
        <v>375</v>
      </c>
      <c r="M1182" s="281">
        <f t="shared" si="38"/>
        <v>58.25</v>
      </c>
      <c r="N1182" s="281">
        <f t="shared" si="39"/>
        <v>699</v>
      </c>
      <c r="O1182" s="279" t="s">
        <v>286</v>
      </c>
    </row>
    <row r="1183" spans="1:15" x14ac:dyDescent="0.3">
      <c r="A1183" s="279" t="s">
        <v>1075</v>
      </c>
      <c r="B1183" s="279" t="s">
        <v>1749</v>
      </c>
      <c r="C1183" s="280" t="s">
        <v>1750</v>
      </c>
      <c r="D1183" s="250" t="s">
        <v>514</v>
      </c>
      <c r="E1183" s="279" t="s">
        <v>18</v>
      </c>
      <c r="F1183" s="279" t="s">
        <v>38</v>
      </c>
      <c r="G1183" s="279" t="s">
        <v>373</v>
      </c>
      <c r="H1183" s="279" t="s">
        <v>384</v>
      </c>
      <c r="I1183" s="279"/>
      <c r="J1183" s="281" t="s">
        <v>285</v>
      </c>
      <c r="K1183" s="282">
        <v>41.582900000000002</v>
      </c>
      <c r="L1183" s="279">
        <v>4</v>
      </c>
      <c r="M1183" s="281">
        <f t="shared" si="38"/>
        <v>13.860966666666668</v>
      </c>
      <c r="N1183" s="281">
        <f t="shared" si="39"/>
        <v>166.33160000000001</v>
      </c>
      <c r="O1183" s="279" t="s">
        <v>286</v>
      </c>
    </row>
    <row r="1184" spans="1:15" x14ac:dyDescent="0.3">
      <c r="A1184" s="279" t="s">
        <v>1075</v>
      </c>
      <c r="B1184" s="279" t="s">
        <v>1749</v>
      </c>
      <c r="C1184" s="280" t="s">
        <v>1751</v>
      </c>
      <c r="D1184" s="250" t="s">
        <v>514</v>
      </c>
      <c r="E1184" s="279" t="s">
        <v>18</v>
      </c>
      <c r="F1184" s="279" t="s">
        <v>38</v>
      </c>
      <c r="G1184" s="279" t="s">
        <v>373</v>
      </c>
      <c r="H1184" s="279" t="s">
        <v>384</v>
      </c>
      <c r="I1184" s="279"/>
      <c r="J1184" s="281" t="s">
        <v>285</v>
      </c>
      <c r="K1184" s="282">
        <v>62.284199999999998</v>
      </c>
      <c r="L1184" s="279">
        <v>4</v>
      </c>
      <c r="M1184" s="281">
        <f t="shared" si="38"/>
        <v>20.761399999999998</v>
      </c>
      <c r="N1184" s="281">
        <f t="shared" si="39"/>
        <v>249.13679999999999</v>
      </c>
      <c r="O1184" s="279" t="s">
        <v>286</v>
      </c>
    </row>
    <row r="1185" spans="1:15" x14ac:dyDescent="0.3">
      <c r="A1185" s="279" t="s">
        <v>1075</v>
      </c>
      <c r="B1185" s="279" t="s">
        <v>1749</v>
      </c>
      <c r="C1185" s="280" t="s">
        <v>1773</v>
      </c>
      <c r="D1185" s="250" t="s">
        <v>514</v>
      </c>
      <c r="E1185" s="279" t="s">
        <v>18</v>
      </c>
      <c r="F1185" s="279" t="s">
        <v>38</v>
      </c>
      <c r="G1185" s="279" t="s">
        <v>373</v>
      </c>
      <c r="H1185" s="279" t="s">
        <v>384</v>
      </c>
      <c r="I1185" s="279"/>
      <c r="J1185" s="281" t="s">
        <v>285</v>
      </c>
      <c r="K1185" s="282">
        <v>18.272500000000001</v>
      </c>
      <c r="L1185" s="279">
        <v>4</v>
      </c>
      <c r="M1185" s="281">
        <f t="shared" si="38"/>
        <v>6.0908333333333333</v>
      </c>
      <c r="N1185" s="281">
        <f t="shared" si="39"/>
        <v>73.09</v>
      </c>
      <c r="O1185" s="279" t="s">
        <v>286</v>
      </c>
    </row>
    <row r="1186" spans="1:15" x14ac:dyDescent="0.3">
      <c r="A1186" s="279" t="s">
        <v>1075</v>
      </c>
      <c r="B1186" s="279" t="s">
        <v>1749</v>
      </c>
      <c r="C1186" s="280" t="s">
        <v>1775</v>
      </c>
      <c r="D1186" s="250" t="s">
        <v>514</v>
      </c>
      <c r="E1186" s="279" t="s">
        <v>18</v>
      </c>
      <c r="F1186" s="279" t="s">
        <v>38</v>
      </c>
      <c r="G1186" s="279" t="s">
        <v>373</v>
      </c>
      <c r="H1186" s="279" t="s">
        <v>384</v>
      </c>
      <c r="I1186" s="279"/>
      <c r="J1186" s="281" t="s">
        <v>285</v>
      </c>
      <c r="K1186" s="282">
        <v>21.3979</v>
      </c>
      <c r="L1186" s="279">
        <v>4</v>
      </c>
      <c r="M1186" s="281">
        <f t="shared" si="38"/>
        <v>7.1326333333333336</v>
      </c>
      <c r="N1186" s="281">
        <f t="shared" si="39"/>
        <v>85.5916</v>
      </c>
      <c r="O1186" s="279" t="s">
        <v>286</v>
      </c>
    </row>
    <row r="1187" spans="1:15" x14ac:dyDescent="0.3">
      <c r="A1187" s="279" t="s">
        <v>1075</v>
      </c>
      <c r="B1187" s="279" t="s">
        <v>1749</v>
      </c>
      <c r="C1187" s="280" t="s">
        <v>1776</v>
      </c>
      <c r="D1187" s="250" t="s">
        <v>1010</v>
      </c>
      <c r="E1187" s="279" t="s">
        <v>18</v>
      </c>
      <c r="F1187" s="279" t="s">
        <v>13</v>
      </c>
      <c r="G1187" s="279" t="s">
        <v>373</v>
      </c>
      <c r="H1187" s="279" t="s">
        <v>384</v>
      </c>
      <c r="I1187" s="279"/>
      <c r="J1187" s="281" t="s">
        <v>285</v>
      </c>
      <c r="K1187" s="282">
        <v>9.2750000000000004</v>
      </c>
      <c r="L1187" s="279">
        <v>4</v>
      </c>
      <c r="M1187" s="281">
        <f t="shared" si="38"/>
        <v>3.0916666666666668</v>
      </c>
      <c r="N1187" s="281">
        <f t="shared" si="39"/>
        <v>37.1</v>
      </c>
      <c r="O1187" s="279" t="s">
        <v>286</v>
      </c>
    </row>
    <row r="1188" spans="1:15" ht="30.6" x14ac:dyDescent="0.3">
      <c r="A1188" s="279" t="s">
        <v>1075</v>
      </c>
      <c r="B1188" s="279" t="s">
        <v>1749</v>
      </c>
      <c r="C1188" s="280" t="s">
        <v>1752</v>
      </c>
      <c r="D1188" s="250" t="s">
        <v>818</v>
      </c>
      <c r="E1188" s="279" t="s">
        <v>20</v>
      </c>
      <c r="F1188" s="279" t="s">
        <v>38</v>
      </c>
      <c r="G1188" s="279" t="s">
        <v>382</v>
      </c>
      <c r="H1188" s="279" t="s">
        <v>382</v>
      </c>
      <c r="I1188" s="279"/>
      <c r="J1188" s="281" t="s">
        <v>285</v>
      </c>
      <c r="K1188" s="282">
        <v>20.427499999999998</v>
      </c>
      <c r="L1188" s="279">
        <v>1</v>
      </c>
      <c r="M1188" s="281">
        <f t="shared" si="38"/>
        <v>1.7022916666666665</v>
      </c>
      <c r="N1188" s="281">
        <f t="shared" si="39"/>
        <v>20.427499999999998</v>
      </c>
      <c r="O1188" s="279" t="s">
        <v>286</v>
      </c>
    </row>
    <row r="1189" spans="1:15" ht="30.6" x14ac:dyDescent="0.3">
      <c r="A1189" s="279" t="s">
        <v>1075</v>
      </c>
      <c r="B1189" s="279" t="s">
        <v>1749</v>
      </c>
      <c r="C1189" s="280" t="s">
        <v>1753</v>
      </c>
      <c r="D1189" s="250" t="s">
        <v>818</v>
      </c>
      <c r="E1189" s="279" t="s">
        <v>20</v>
      </c>
      <c r="F1189" s="279" t="s">
        <v>38</v>
      </c>
      <c r="G1189" s="279" t="s">
        <v>382</v>
      </c>
      <c r="H1189" s="279" t="s">
        <v>382</v>
      </c>
      <c r="I1189" s="279"/>
      <c r="J1189" s="281" t="s">
        <v>285</v>
      </c>
      <c r="K1189" s="282">
        <v>7.02</v>
      </c>
      <c r="L1189" s="279">
        <v>1</v>
      </c>
      <c r="M1189" s="281">
        <f t="shared" si="38"/>
        <v>0.58499999999999996</v>
      </c>
      <c r="N1189" s="281">
        <f t="shared" si="39"/>
        <v>7.02</v>
      </c>
      <c r="O1189" s="279" t="s">
        <v>286</v>
      </c>
    </row>
    <row r="1190" spans="1:15" ht="20.399999999999999" x14ac:dyDescent="0.3">
      <c r="A1190" s="279" t="s">
        <v>1075</v>
      </c>
      <c r="B1190" s="279" t="s">
        <v>1749</v>
      </c>
      <c r="C1190" s="280" t="s">
        <v>1754</v>
      </c>
      <c r="D1190" s="250" t="s">
        <v>755</v>
      </c>
      <c r="E1190" s="279" t="s">
        <v>20</v>
      </c>
      <c r="F1190" s="279" t="s">
        <v>38</v>
      </c>
      <c r="G1190" s="279" t="s">
        <v>382</v>
      </c>
      <c r="H1190" s="279" t="s">
        <v>382</v>
      </c>
      <c r="I1190" s="279"/>
      <c r="J1190" s="281" t="s">
        <v>285</v>
      </c>
      <c r="K1190" s="282">
        <v>207.22739999999999</v>
      </c>
      <c r="L1190" s="279">
        <v>1</v>
      </c>
      <c r="M1190" s="281">
        <f t="shared" si="38"/>
        <v>17.26895</v>
      </c>
      <c r="N1190" s="281">
        <f t="shared" si="39"/>
        <v>207.22739999999999</v>
      </c>
      <c r="O1190" s="279" t="s">
        <v>286</v>
      </c>
    </row>
    <row r="1191" spans="1:15" ht="20.399999999999999" x14ac:dyDescent="0.3">
      <c r="A1191" s="279" t="s">
        <v>1075</v>
      </c>
      <c r="B1191" s="279" t="s">
        <v>1749</v>
      </c>
      <c r="C1191" s="280" t="s">
        <v>1758</v>
      </c>
      <c r="D1191" s="250" t="s">
        <v>755</v>
      </c>
      <c r="E1191" s="279" t="s">
        <v>20</v>
      </c>
      <c r="F1191" s="279" t="s">
        <v>38</v>
      </c>
      <c r="G1191" s="279" t="s">
        <v>382</v>
      </c>
      <c r="H1191" s="279" t="s">
        <v>382</v>
      </c>
      <c r="I1191" s="279"/>
      <c r="J1191" s="281" t="s">
        <v>285</v>
      </c>
      <c r="K1191" s="282">
        <v>219.54560000000001</v>
      </c>
      <c r="L1191" s="279">
        <v>1</v>
      </c>
      <c r="M1191" s="281">
        <f t="shared" si="38"/>
        <v>18.295466666666666</v>
      </c>
      <c r="N1191" s="281">
        <f t="shared" si="39"/>
        <v>219.54560000000001</v>
      </c>
      <c r="O1191" s="279" t="s">
        <v>286</v>
      </c>
    </row>
    <row r="1192" spans="1:15" ht="30.6" x14ac:dyDescent="0.3">
      <c r="A1192" s="279" t="s">
        <v>1075</v>
      </c>
      <c r="B1192" s="279" t="s">
        <v>1749</v>
      </c>
      <c r="C1192" s="280" t="s">
        <v>1759</v>
      </c>
      <c r="D1192" s="250" t="s">
        <v>818</v>
      </c>
      <c r="E1192" s="279" t="s">
        <v>20</v>
      </c>
      <c r="F1192" s="279" t="s">
        <v>38</v>
      </c>
      <c r="G1192" s="279" t="s">
        <v>382</v>
      </c>
      <c r="H1192" s="279" t="s">
        <v>382</v>
      </c>
      <c r="I1192" s="279"/>
      <c r="J1192" s="281" t="s">
        <v>285</v>
      </c>
      <c r="K1192" s="282">
        <v>8.9949999999999992</v>
      </c>
      <c r="L1192" s="279">
        <v>1</v>
      </c>
      <c r="M1192" s="281">
        <f t="shared" si="38"/>
        <v>0.74958333333333327</v>
      </c>
      <c r="N1192" s="281">
        <f t="shared" si="39"/>
        <v>8.9949999999999992</v>
      </c>
      <c r="O1192" s="279" t="s">
        <v>286</v>
      </c>
    </row>
    <row r="1193" spans="1:15" ht="30.6" x14ac:dyDescent="0.3">
      <c r="A1193" s="279" t="s">
        <v>1075</v>
      </c>
      <c r="B1193" s="279" t="s">
        <v>1749</v>
      </c>
      <c r="C1193" s="280" t="s">
        <v>1760</v>
      </c>
      <c r="D1193" s="250" t="s">
        <v>818</v>
      </c>
      <c r="E1193" s="279" t="s">
        <v>20</v>
      </c>
      <c r="F1193" s="279" t="s">
        <v>38</v>
      </c>
      <c r="G1193" s="279" t="s">
        <v>382</v>
      </c>
      <c r="H1193" s="279" t="s">
        <v>382</v>
      </c>
      <c r="I1193" s="279"/>
      <c r="J1193" s="281" t="s">
        <v>285</v>
      </c>
      <c r="K1193" s="282">
        <v>9.1199999999999992</v>
      </c>
      <c r="L1193" s="279">
        <v>1</v>
      </c>
      <c r="M1193" s="281">
        <f t="shared" si="38"/>
        <v>0.7599999999999999</v>
      </c>
      <c r="N1193" s="281">
        <f t="shared" si="39"/>
        <v>9.1199999999999992</v>
      </c>
      <c r="O1193" s="279" t="s">
        <v>286</v>
      </c>
    </row>
    <row r="1194" spans="1:15" ht="30.6" x14ac:dyDescent="0.3">
      <c r="A1194" s="279" t="s">
        <v>1075</v>
      </c>
      <c r="B1194" s="279" t="s">
        <v>1749</v>
      </c>
      <c r="C1194" s="280" t="s">
        <v>1765</v>
      </c>
      <c r="D1194" s="250" t="s">
        <v>818</v>
      </c>
      <c r="E1194" s="279" t="s">
        <v>20</v>
      </c>
      <c r="F1194" s="279" t="s">
        <v>38</v>
      </c>
      <c r="G1194" s="279" t="s">
        <v>382</v>
      </c>
      <c r="H1194" s="279" t="s">
        <v>382</v>
      </c>
      <c r="I1194" s="279"/>
      <c r="J1194" s="281" t="s">
        <v>285</v>
      </c>
      <c r="K1194" s="282">
        <v>1.52</v>
      </c>
      <c r="L1194" s="279">
        <v>1</v>
      </c>
      <c r="M1194" s="281">
        <f t="shared" si="38"/>
        <v>0.12666666666666668</v>
      </c>
      <c r="N1194" s="281">
        <f t="shared" si="39"/>
        <v>1.52</v>
      </c>
      <c r="O1194" s="279" t="s">
        <v>286</v>
      </c>
    </row>
    <row r="1195" spans="1:15" ht="30.6" x14ac:dyDescent="0.3">
      <c r="A1195" s="279" t="s">
        <v>1075</v>
      </c>
      <c r="B1195" s="279" t="s">
        <v>1749</v>
      </c>
      <c r="C1195" s="280" t="s">
        <v>1782</v>
      </c>
      <c r="D1195" s="250" t="s">
        <v>818</v>
      </c>
      <c r="E1195" s="279" t="s">
        <v>20</v>
      </c>
      <c r="F1195" s="279" t="s">
        <v>38</v>
      </c>
      <c r="G1195" s="279" t="s">
        <v>382</v>
      </c>
      <c r="H1195" s="279" t="s">
        <v>382</v>
      </c>
      <c r="I1195" s="279"/>
      <c r="J1195" s="281" t="s">
        <v>285</v>
      </c>
      <c r="K1195" s="282">
        <v>5.3064999999999998</v>
      </c>
      <c r="L1195" s="279">
        <v>1</v>
      </c>
      <c r="M1195" s="281">
        <f t="shared" si="38"/>
        <v>0.44220833333333331</v>
      </c>
      <c r="N1195" s="281">
        <f t="shared" si="39"/>
        <v>5.3064999999999998</v>
      </c>
      <c r="O1195" s="279" t="s">
        <v>286</v>
      </c>
    </row>
    <row r="1196" spans="1:15" ht="30.6" x14ac:dyDescent="0.3">
      <c r="A1196" s="279" t="s">
        <v>1075</v>
      </c>
      <c r="B1196" s="279" t="s">
        <v>1749</v>
      </c>
      <c r="C1196" s="280" t="s">
        <v>1783</v>
      </c>
      <c r="D1196" s="250" t="s">
        <v>818</v>
      </c>
      <c r="E1196" s="279" t="s">
        <v>20</v>
      </c>
      <c r="F1196" s="279" t="s">
        <v>38</v>
      </c>
      <c r="G1196" s="279" t="s">
        <v>382</v>
      </c>
      <c r="H1196" s="279" t="s">
        <v>382</v>
      </c>
      <c r="I1196" s="279"/>
      <c r="J1196" s="281" t="s">
        <v>285</v>
      </c>
      <c r="K1196" s="282">
        <v>4.7347999999999999</v>
      </c>
      <c r="L1196" s="279">
        <v>1</v>
      </c>
      <c r="M1196" s="281">
        <f t="shared" si="38"/>
        <v>0.39456666666666668</v>
      </c>
      <c r="N1196" s="281">
        <f t="shared" si="39"/>
        <v>4.7347999999999999</v>
      </c>
      <c r="O1196" s="279" t="s">
        <v>286</v>
      </c>
    </row>
    <row r="1197" spans="1:15" x14ac:dyDescent="0.3">
      <c r="A1197" s="279" t="s">
        <v>1075</v>
      </c>
      <c r="B1197" s="279" t="s">
        <v>1749</v>
      </c>
      <c r="C1197" s="280" t="s">
        <v>1774</v>
      </c>
      <c r="D1197" s="250" t="s">
        <v>1199</v>
      </c>
      <c r="E1197" s="279" t="s">
        <v>28</v>
      </c>
      <c r="F1197" s="279" t="s">
        <v>38</v>
      </c>
      <c r="G1197" s="279" t="s">
        <v>373</v>
      </c>
      <c r="H1197" s="279" t="s">
        <v>376</v>
      </c>
      <c r="I1197" s="279"/>
      <c r="J1197" s="281" t="s">
        <v>285</v>
      </c>
      <c r="K1197" s="282">
        <v>1723.7385999999999</v>
      </c>
      <c r="L1197" s="279">
        <v>4</v>
      </c>
      <c r="M1197" s="281">
        <f t="shared" si="38"/>
        <v>574.5795333333333</v>
      </c>
      <c r="N1197" s="281">
        <f t="shared" si="39"/>
        <v>6894.9543999999996</v>
      </c>
      <c r="O1197" s="279" t="s">
        <v>286</v>
      </c>
    </row>
    <row r="1198" spans="1:15" x14ac:dyDescent="0.3">
      <c r="A1198" s="279" t="s">
        <v>1075</v>
      </c>
      <c r="B1198" s="279" t="s">
        <v>1749</v>
      </c>
      <c r="C1198" s="280" t="s">
        <v>1781</v>
      </c>
      <c r="D1198" s="250" t="s">
        <v>681</v>
      </c>
      <c r="E1198" s="279" t="s">
        <v>28</v>
      </c>
      <c r="F1198" s="279" t="s">
        <v>38</v>
      </c>
      <c r="G1198" s="279" t="s">
        <v>373</v>
      </c>
      <c r="H1198" s="279" t="s">
        <v>376</v>
      </c>
      <c r="I1198" s="279"/>
      <c r="J1198" s="281" t="s">
        <v>285</v>
      </c>
      <c r="K1198" s="282">
        <v>27.895800000000001</v>
      </c>
      <c r="L1198" s="279">
        <v>4</v>
      </c>
      <c r="M1198" s="281">
        <f t="shared" si="38"/>
        <v>9.2986000000000004</v>
      </c>
      <c r="N1198" s="281">
        <f t="shared" si="39"/>
        <v>111.58320000000001</v>
      </c>
      <c r="O1198" s="279" t="s">
        <v>286</v>
      </c>
    </row>
    <row r="1199" spans="1:15" x14ac:dyDescent="0.3">
      <c r="A1199" s="279" t="s">
        <v>1075</v>
      </c>
      <c r="B1199" s="279" t="s">
        <v>1787</v>
      </c>
      <c r="C1199" s="280" t="s">
        <v>1788</v>
      </c>
      <c r="D1199" s="250" t="s">
        <v>687</v>
      </c>
      <c r="E1199" s="279" t="s">
        <v>104</v>
      </c>
      <c r="F1199" s="279" t="s">
        <v>39</v>
      </c>
      <c r="G1199" s="279" t="s">
        <v>373</v>
      </c>
      <c r="H1199" s="279" t="s">
        <v>1072</v>
      </c>
      <c r="I1199" s="279"/>
      <c r="J1199" s="281" t="s">
        <v>285</v>
      </c>
      <c r="K1199" s="282">
        <v>28.234300000000001</v>
      </c>
      <c r="L1199" s="279">
        <v>52</v>
      </c>
      <c r="M1199" s="281">
        <f t="shared" si="38"/>
        <v>122.34863333333334</v>
      </c>
      <c r="N1199" s="281">
        <f t="shared" si="39"/>
        <v>1468.1836000000001</v>
      </c>
      <c r="O1199" s="279" t="s">
        <v>286</v>
      </c>
    </row>
    <row r="1200" spans="1:15" x14ac:dyDescent="0.3">
      <c r="A1200" s="279" t="s">
        <v>1075</v>
      </c>
      <c r="B1200" s="279" t="s">
        <v>1787</v>
      </c>
      <c r="C1200" s="280" t="s">
        <v>1789</v>
      </c>
      <c r="D1200" s="250" t="s">
        <v>687</v>
      </c>
      <c r="E1200" s="279" t="s">
        <v>104</v>
      </c>
      <c r="F1200" s="279" t="s">
        <v>39</v>
      </c>
      <c r="G1200" s="279" t="s">
        <v>373</v>
      </c>
      <c r="H1200" s="279" t="s">
        <v>1072</v>
      </c>
      <c r="I1200" s="279"/>
      <c r="J1200" s="281" t="s">
        <v>285</v>
      </c>
      <c r="K1200" s="282">
        <v>17.6356</v>
      </c>
      <c r="L1200" s="279">
        <v>52</v>
      </c>
      <c r="M1200" s="281">
        <f t="shared" si="38"/>
        <v>76.420933333333338</v>
      </c>
      <c r="N1200" s="281">
        <f t="shared" si="39"/>
        <v>917.05119999999999</v>
      </c>
      <c r="O1200" s="279" t="s">
        <v>286</v>
      </c>
    </row>
    <row r="1201" spans="1:15" x14ac:dyDescent="0.3">
      <c r="A1201" s="279" t="s">
        <v>1075</v>
      </c>
      <c r="B1201" s="279" t="s">
        <v>1787</v>
      </c>
      <c r="C1201" s="280" t="s">
        <v>1790</v>
      </c>
      <c r="D1201" s="250" t="s">
        <v>687</v>
      </c>
      <c r="E1201" s="279" t="s">
        <v>104</v>
      </c>
      <c r="F1201" s="279" t="s">
        <v>39</v>
      </c>
      <c r="G1201" s="279" t="s">
        <v>373</v>
      </c>
      <c r="H1201" s="279" t="s">
        <v>1072</v>
      </c>
      <c r="I1201" s="279"/>
      <c r="J1201" s="281" t="s">
        <v>285</v>
      </c>
      <c r="K1201" s="282">
        <v>17.6356</v>
      </c>
      <c r="L1201" s="279">
        <v>52</v>
      </c>
      <c r="M1201" s="281">
        <f t="shared" si="38"/>
        <v>76.420933333333338</v>
      </c>
      <c r="N1201" s="281">
        <f t="shared" si="39"/>
        <v>917.05119999999999</v>
      </c>
      <c r="O1201" s="279" t="s">
        <v>286</v>
      </c>
    </row>
    <row r="1202" spans="1:15" x14ac:dyDescent="0.3">
      <c r="A1202" s="279" t="s">
        <v>1075</v>
      </c>
      <c r="B1202" s="279" t="s">
        <v>1787</v>
      </c>
      <c r="C1202" s="280" t="s">
        <v>1791</v>
      </c>
      <c r="D1202" s="250" t="s">
        <v>687</v>
      </c>
      <c r="E1202" s="279" t="s">
        <v>104</v>
      </c>
      <c r="F1202" s="279" t="s">
        <v>39</v>
      </c>
      <c r="G1202" s="279" t="s">
        <v>373</v>
      </c>
      <c r="H1202" s="279" t="s">
        <v>1072</v>
      </c>
      <c r="I1202" s="279"/>
      <c r="J1202" s="281" t="s">
        <v>285</v>
      </c>
      <c r="K1202" s="282">
        <v>17.6356</v>
      </c>
      <c r="L1202" s="279">
        <v>52</v>
      </c>
      <c r="M1202" s="281">
        <f t="shared" si="38"/>
        <v>76.420933333333338</v>
      </c>
      <c r="N1202" s="281">
        <f t="shared" si="39"/>
        <v>917.05119999999999</v>
      </c>
      <c r="O1202" s="279" t="s">
        <v>286</v>
      </c>
    </row>
    <row r="1203" spans="1:15" x14ac:dyDescent="0.3">
      <c r="A1203" s="279" t="s">
        <v>1075</v>
      </c>
      <c r="B1203" s="279" t="s">
        <v>1787</v>
      </c>
      <c r="C1203" s="280" t="s">
        <v>1792</v>
      </c>
      <c r="D1203" s="250" t="s">
        <v>687</v>
      </c>
      <c r="E1203" s="279" t="s">
        <v>104</v>
      </c>
      <c r="F1203" s="279" t="s">
        <v>39</v>
      </c>
      <c r="G1203" s="279" t="s">
        <v>373</v>
      </c>
      <c r="H1203" s="279" t="s">
        <v>1072</v>
      </c>
      <c r="I1203" s="279"/>
      <c r="J1203" s="281" t="s">
        <v>285</v>
      </c>
      <c r="K1203" s="282">
        <v>17.6356</v>
      </c>
      <c r="L1203" s="279">
        <v>52</v>
      </c>
      <c r="M1203" s="281">
        <f t="shared" si="38"/>
        <v>76.420933333333338</v>
      </c>
      <c r="N1203" s="281">
        <f t="shared" si="39"/>
        <v>917.05119999999999</v>
      </c>
      <c r="O1203" s="279" t="s">
        <v>286</v>
      </c>
    </row>
    <row r="1204" spans="1:15" x14ac:dyDescent="0.3">
      <c r="A1204" s="279" t="s">
        <v>1075</v>
      </c>
      <c r="B1204" s="279" t="s">
        <v>1787</v>
      </c>
      <c r="C1204" s="280" t="s">
        <v>1794</v>
      </c>
      <c r="D1204" s="250" t="s">
        <v>687</v>
      </c>
      <c r="E1204" s="279" t="s">
        <v>104</v>
      </c>
      <c r="F1204" s="279" t="s">
        <v>39</v>
      </c>
      <c r="G1204" s="279" t="s">
        <v>373</v>
      </c>
      <c r="H1204" s="279" t="s">
        <v>1072</v>
      </c>
      <c r="I1204" s="279"/>
      <c r="J1204" s="281" t="s">
        <v>285</v>
      </c>
      <c r="K1204" s="282">
        <v>22.605499999999999</v>
      </c>
      <c r="L1204" s="279">
        <v>52</v>
      </c>
      <c r="M1204" s="281">
        <f t="shared" si="38"/>
        <v>97.957166666666652</v>
      </c>
      <c r="N1204" s="281">
        <f t="shared" si="39"/>
        <v>1175.4859999999999</v>
      </c>
      <c r="O1204" s="279" t="s">
        <v>286</v>
      </c>
    </row>
    <row r="1205" spans="1:15" x14ac:dyDescent="0.3">
      <c r="A1205" s="279" t="s">
        <v>1075</v>
      </c>
      <c r="B1205" s="279" t="s">
        <v>1787</v>
      </c>
      <c r="C1205" s="280" t="s">
        <v>1795</v>
      </c>
      <c r="D1205" s="250" t="s">
        <v>687</v>
      </c>
      <c r="E1205" s="279" t="s">
        <v>104</v>
      </c>
      <c r="F1205" s="279" t="s">
        <v>39</v>
      </c>
      <c r="G1205" s="279" t="s">
        <v>373</v>
      </c>
      <c r="H1205" s="279" t="s">
        <v>1072</v>
      </c>
      <c r="I1205" s="279"/>
      <c r="J1205" s="281" t="s">
        <v>285</v>
      </c>
      <c r="K1205" s="282">
        <v>17.670400000000001</v>
      </c>
      <c r="L1205" s="279">
        <v>52</v>
      </c>
      <c r="M1205" s="281">
        <f t="shared" si="38"/>
        <v>76.571733333333341</v>
      </c>
      <c r="N1205" s="281">
        <f t="shared" si="39"/>
        <v>918.86080000000004</v>
      </c>
      <c r="O1205" s="279" t="s">
        <v>286</v>
      </c>
    </row>
    <row r="1206" spans="1:15" x14ac:dyDescent="0.3">
      <c r="A1206" s="279" t="s">
        <v>1075</v>
      </c>
      <c r="B1206" s="279" t="s">
        <v>1787</v>
      </c>
      <c r="C1206" s="280" t="s">
        <v>1796</v>
      </c>
      <c r="D1206" s="250" t="s">
        <v>687</v>
      </c>
      <c r="E1206" s="279" t="s">
        <v>104</v>
      </c>
      <c r="F1206" s="279" t="s">
        <v>39</v>
      </c>
      <c r="G1206" s="279" t="s">
        <v>373</v>
      </c>
      <c r="H1206" s="279" t="s">
        <v>1072</v>
      </c>
      <c r="I1206" s="279"/>
      <c r="J1206" s="281" t="s">
        <v>285</v>
      </c>
      <c r="K1206" s="282">
        <v>17.198899999999998</v>
      </c>
      <c r="L1206" s="279">
        <v>52</v>
      </c>
      <c r="M1206" s="281">
        <f t="shared" si="38"/>
        <v>74.528566666666663</v>
      </c>
      <c r="N1206" s="281">
        <f t="shared" si="39"/>
        <v>894.3427999999999</v>
      </c>
      <c r="O1206" s="279" t="s">
        <v>286</v>
      </c>
    </row>
    <row r="1207" spans="1:15" x14ac:dyDescent="0.3">
      <c r="A1207" s="279" t="s">
        <v>1075</v>
      </c>
      <c r="B1207" s="279" t="s">
        <v>1787</v>
      </c>
      <c r="C1207" s="280" t="s">
        <v>1804</v>
      </c>
      <c r="D1207" s="250" t="s">
        <v>687</v>
      </c>
      <c r="E1207" s="279" t="s">
        <v>104</v>
      </c>
      <c r="F1207" s="279" t="s">
        <v>39</v>
      </c>
      <c r="G1207" s="279" t="s">
        <v>373</v>
      </c>
      <c r="H1207" s="279" t="s">
        <v>1072</v>
      </c>
      <c r="I1207" s="279"/>
      <c r="J1207" s="281" t="s">
        <v>285</v>
      </c>
      <c r="K1207" s="282">
        <v>22.155100000000001</v>
      </c>
      <c r="L1207" s="279">
        <v>52</v>
      </c>
      <c r="M1207" s="281">
        <f t="shared" si="38"/>
        <v>96.005433333333329</v>
      </c>
      <c r="N1207" s="281">
        <f t="shared" si="39"/>
        <v>1152.0652</v>
      </c>
      <c r="O1207" s="279" t="s">
        <v>286</v>
      </c>
    </row>
    <row r="1208" spans="1:15" x14ac:dyDescent="0.3">
      <c r="A1208" s="279" t="s">
        <v>1075</v>
      </c>
      <c r="B1208" s="279" t="s">
        <v>1787</v>
      </c>
      <c r="C1208" s="280" t="s">
        <v>1805</v>
      </c>
      <c r="D1208" s="250" t="s">
        <v>687</v>
      </c>
      <c r="E1208" s="279" t="s">
        <v>104</v>
      </c>
      <c r="F1208" s="279" t="s">
        <v>39</v>
      </c>
      <c r="G1208" s="279" t="s">
        <v>373</v>
      </c>
      <c r="H1208" s="279" t="s">
        <v>1072</v>
      </c>
      <c r="I1208" s="279"/>
      <c r="J1208" s="281" t="s">
        <v>285</v>
      </c>
      <c r="K1208" s="282">
        <v>17.6831</v>
      </c>
      <c r="L1208" s="279">
        <v>52</v>
      </c>
      <c r="M1208" s="281">
        <f t="shared" si="38"/>
        <v>76.626766666666668</v>
      </c>
      <c r="N1208" s="281">
        <f t="shared" si="39"/>
        <v>919.52120000000002</v>
      </c>
      <c r="O1208" s="279" t="s">
        <v>286</v>
      </c>
    </row>
    <row r="1209" spans="1:15" x14ac:dyDescent="0.3">
      <c r="A1209" s="279" t="s">
        <v>1075</v>
      </c>
      <c r="B1209" s="279" t="s">
        <v>1787</v>
      </c>
      <c r="C1209" s="280" t="s">
        <v>1806</v>
      </c>
      <c r="D1209" s="250" t="s">
        <v>687</v>
      </c>
      <c r="E1209" s="279" t="s">
        <v>104</v>
      </c>
      <c r="F1209" s="279" t="s">
        <v>39</v>
      </c>
      <c r="G1209" s="279" t="s">
        <v>373</v>
      </c>
      <c r="H1209" s="279" t="s">
        <v>1072</v>
      </c>
      <c r="I1209" s="279"/>
      <c r="J1209" s="281" t="s">
        <v>285</v>
      </c>
      <c r="K1209" s="282">
        <v>23.772400000000001</v>
      </c>
      <c r="L1209" s="279">
        <v>52</v>
      </c>
      <c r="M1209" s="281">
        <f t="shared" si="38"/>
        <v>103.01373333333333</v>
      </c>
      <c r="N1209" s="281">
        <f t="shared" si="39"/>
        <v>1236.1648</v>
      </c>
      <c r="O1209" s="279" t="s">
        <v>286</v>
      </c>
    </row>
    <row r="1210" spans="1:15" x14ac:dyDescent="0.3">
      <c r="A1210" s="279" t="s">
        <v>1075</v>
      </c>
      <c r="B1210" s="279" t="s">
        <v>1787</v>
      </c>
      <c r="C1210" s="280" t="s">
        <v>1807</v>
      </c>
      <c r="D1210" s="250" t="s">
        <v>687</v>
      </c>
      <c r="E1210" s="279" t="s">
        <v>104</v>
      </c>
      <c r="F1210" s="279" t="s">
        <v>39</v>
      </c>
      <c r="G1210" s="279" t="s">
        <v>373</v>
      </c>
      <c r="H1210" s="279" t="s">
        <v>1072</v>
      </c>
      <c r="I1210" s="279"/>
      <c r="J1210" s="281" t="s">
        <v>285</v>
      </c>
      <c r="K1210" s="282">
        <v>17.670400000000001</v>
      </c>
      <c r="L1210" s="279">
        <v>52</v>
      </c>
      <c r="M1210" s="281">
        <f t="shared" si="38"/>
        <v>76.571733333333341</v>
      </c>
      <c r="N1210" s="281">
        <f t="shared" si="39"/>
        <v>918.86080000000004</v>
      </c>
      <c r="O1210" s="279" t="s">
        <v>286</v>
      </c>
    </row>
    <row r="1211" spans="1:15" x14ac:dyDescent="0.3">
      <c r="A1211" s="279" t="s">
        <v>1075</v>
      </c>
      <c r="B1211" s="279" t="s">
        <v>1787</v>
      </c>
      <c r="C1211" s="280" t="s">
        <v>1808</v>
      </c>
      <c r="D1211" s="250" t="s">
        <v>687</v>
      </c>
      <c r="E1211" s="279" t="s">
        <v>104</v>
      </c>
      <c r="F1211" s="279" t="s">
        <v>39</v>
      </c>
      <c r="G1211" s="279" t="s">
        <v>373</v>
      </c>
      <c r="H1211" s="279" t="s">
        <v>1072</v>
      </c>
      <c r="I1211" s="279"/>
      <c r="J1211" s="281" t="s">
        <v>285</v>
      </c>
      <c r="K1211" s="282">
        <v>17.670400000000001</v>
      </c>
      <c r="L1211" s="279">
        <v>52</v>
      </c>
      <c r="M1211" s="281">
        <f t="shared" si="38"/>
        <v>76.571733333333341</v>
      </c>
      <c r="N1211" s="281">
        <f t="shared" si="39"/>
        <v>918.86080000000004</v>
      </c>
      <c r="O1211" s="279" t="s">
        <v>286</v>
      </c>
    </row>
    <row r="1212" spans="1:15" x14ac:dyDescent="0.3">
      <c r="A1212" s="279" t="s">
        <v>1075</v>
      </c>
      <c r="B1212" s="279" t="s">
        <v>1787</v>
      </c>
      <c r="C1212" s="280" t="s">
        <v>1809</v>
      </c>
      <c r="D1212" s="250" t="s">
        <v>687</v>
      </c>
      <c r="E1212" s="279" t="s">
        <v>104</v>
      </c>
      <c r="F1212" s="279" t="s">
        <v>39</v>
      </c>
      <c r="G1212" s="279" t="s">
        <v>373</v>
      </c>
      <c r="H1212" s="279" t="s">
        <v>1072</v>
      </c>
      <c r="I1212" s="279"/>
      <c r="J1212" s="281" t="s">
        <v>285</v>
      </c>
      <c r="K1212" s="282">
        <v>17.670400000000001</v>
      </c>
      <c r="L1212" s="279">
        <v>52</v>
      </c>
      <c r="M1212" s="281">
        <f t="shared" si="38"/>
        <v>76.571733333333341</v>
      </c>
      <c r="N1212" s="281">
        <f t="shared" si="39"/>
        <v>918.86080000000004</v>
      </c>
      <c r="O1212" s="279" t="s">
        <v>286</v>
      </c>
    </row>
    <row r="1213" spans="1:15" x14ac:dyDescent="0.3">
      <c r="A1213" s="279" t="s">
        <v>1075</v>
      </c>
      <c r="B1213" s="279" t="s">
        <v>1787</v>
      </c>
      <c r="C1213" s="280" t="s">
        <v>1810</v>
      </c>
      <c r="D1213" s="250" t="s">
        <v>687</v>
      </c>
      <c r="E1213" s="279" t="s">
        <v>104</v>
      </c>
      <c r="F1213" s="279" t="s">
        <v>39</v>
      </c>
      <c r="G1213" s="279" t="s">
        <v>373</v>
      </c>
      <c r="H1213" s="279" t="s">
        <v>1072</v>
      </c>
      <c r="I1213" s="279"/>
      <c r="J1213" s="281" t="s">
        <v>285</v>
      </c>
      <c r="K1213" s="282">
        <v>17.1615</v>
      </c>
      <c r="L1213" s="279">
        <v>52</v>
      </c>
      <c r="M1213" s="281">
        <f t="shared" si="38"/>
        <v>74.366500000000002</v>
      </c>
      <c r="N1213" s="281">
        <f t="shared" si="39"/>
        <v>892.39800000000002</v>
      </c>
      <c r="O1213" s="279" t="s">
        <v>286</v>
      </c>
    </row>
    <row r="1214" spans="1:15" x14ac:dyDescent="0.3">
      <c r="A1214" s="279" t="s">
        <v>1075</v>
      </c>
      <c r="B1214" s="279" t="s">
        <v>1787</v>
      </c>
      <c r="C1214" s="280" t="s">
        <v>1812</v>
      </c>
      <c r="D1214" s="250" t="s">
        <v>687</v>
      </c>
      <c r="E1214" s="279" t="s">
        <v>104</v>
      </c>
      <c r="F1214" s="279" t="s">
        <v>39</v>
      </c>
      <c r="G1214" s="279" t="s">
        <v>373</v>
      </c>
      <c r="H1214" s="279" t="s">
        <v>1072</v>
      </c>
      <c r="I1214" s="279"/>
      <c r="J1214" s="281" t="s">
        <v>285</v>
      </c>
      <c r="K1214" s="282">
        <v>23.678899999999999</v>
      </c>
      <c r="L1214" s="279">
        <v>52</v>
      </c>
      <c r="M1214" s="281">
        <f t="shared" si="38"/>
        <v>102.60856666666666</v>
      </c>
      <c r="N1214" s="281">
        <f t="shared" si="39"/>
        <v>1231.3027999999999</v>
      </c>
      <c r="O1214" s="279" t="s">
        <v>286</v>
      </c>
    </row>
    <row r="1215" spans="1:15" x14ac:dyDescent="0.3">
      <c r="A1215" s="279" t="s">
        <v>1075</v>
      </c>
      <c r="B1215" s="279" t="s">
        <v>1787</v>
      </c>
      <c r="C1215" s="280" t="s">
        <v>1813</v>
      </c>
      <c r="D1215" s="250" t="s">
        <v>687</v>
      </c>
      <c r="E1215" s="279" t="s">
        <v>104</v>
      </c>
      <c r="F1215" s="279" t="s">
        <v>39</v>
      </c>
      <c r="G1215" s="279" t="s">
        <v>373</v>
      </c>
      <c r="H1215" s="279" t="s">
        <v>1072</v>
      </c>
      <c r="I1215" s="279"/>
      <c r="J1215" s="281" t="s">
        <v>285</v>
      </c>
      <c r="K1215" s="282">
        <v>17.1492</v>
      </c>
      <c r="L1215" s="279">
        <v>52</v>
      </c>
      <c r="M1215" s="281">
        <f t="shared" si="38"/>
        <v>74.313200000000009</v>
      </c>
      <c r="N1215" s="281">
        <f t="shared" si="39"/>
        <v>891.75840000000005</v>
      </c>
      <c r="O1215" s="279" t="s">
        <v>286</v>
      </c>
    </row>
    <row r="1216" spans="1:15" x14ac:dyDescent="0.3">
      <c r="A1216" s="279" t="s">
        <v>1075</v>
      </c>
      <c r="B1216" s="279" t="s">
        <v>1787</v>
      </c>
      <c r="C1216" s="280" t="s">
        <v>1793</v>
      </c>
      <c r="D1216" s="250" t="s">
        <v>700</v>
      </c>
      <c r="E1216" s="279" t="s">
        <v>2</v>
      </c>
      <c r="F1216" s="279" t="s">
        <v>39</v>
      </c>
      <c r="G1216" s="279" t="s">
        <v>373</v>
      </c>
      <c r="H1216" s="279" t="s">
        <v>1072</v>
      </c>
      <c r="I1216" s="279"/>
      <c r="J1216" s="281" t="s">
        <v>285</v>
      </c>
      <c r="K1216" s="282">
        <v>35.397100000000002</v>
      </c>
      <c r="L1216" s="279">
        <v>250</v>
      </c>
      <c r="M1216" s="281">
        <f t="shared" si="38"/>
        <v>737.4395833333333</v>
      </c>
      <c r="N1216" s="281">
        <f t="shared" si="39"/>
        <v>8849.2749999999996</v>
      </c>
      <c r="O1216" s="279" t="s">
        <v>286</v>
      </c>
    </row>
    <row r="1217" spans="1:15" x14ac:dyDescent="0.3">
      <c r="A1217" s="279" t="s">
        <v>1075</v>
      </c>
      <c r="B1217" s="279" t="s">
        <v>1787</v>
      </c>
      <c r="C1217" s="280" t="s">
        <v>1797</v>
      </c>
      <c r="D1217" s="250" t="s">
        <v>587</v>
      </c>
      <c r="E1217" s="279" t="s">
        <v>7</v>
      </c>
      <c r="F1217" s="279" t="s">
        <v>39</v>
      </c>
      <c r="G1217" s="279" t="s">
        <v>378</v>
      </c>
      <c r="H1217" s="279" t="s">
        <v>378</v>
      </c>
      <c r="I1217" s="279"/>
      <c r="J1217" s="281" t="s">
        <v>285</v>
      </c>
      <c r="K1217" s="282">
        <v>37.430399999999999</v>
      </c>
      <c r="L1217" s="279">
        <v>52</v>
      </c>
      <c r="M1217" s="281">
        <f t="shared" si="38"/>
        <v>162.19839999999999</v>
      </c>
      <c r="N1217" s="281">
        <f t="shared" si="39"/>
        <v>1946.3807999999999</v>
      </c>
      <c r="O1217" s="279" t="s">
        <v>286</v>
      </c>
    </row>
    <row r="1218" spans="1:15" x14ac:dyDescent="0.3">
      <c r="A1218" s="279" t="s">
        <v>1075</v>
      </c>
      <c r="B1218" s="279" t="s">
        <v>1787</v>
      </c>
      <c r="C1218" s="280" t="s">
        <v>1803</v>
      </c>
      <c r="D1218" s="250" t="s">
        <v>587</v>
      </c>
      <c r="E1218" s="279" t="s">
        <v>7</v>
      </c>
      <c r="F1218" s="279" t="s">
        <v>38</v>
      </c>
      <c r="G1218" s="279" t="s">
        <v>378</v>
      </c>
      <c r="H1218" s="279" t="s">
        <v>378</v>
      </c>
      <c r="I1218" s="279" t="s">
        <v>1079</v>
      </c>
      <c r="J1218" s="281" t="s">
        <v>285</v>
      </c>
      <c r="K1218" s="282">
        <v>2.1375000000000002</v>
      </c>
      <c r="L1218" s="279">
        <v>52</v>
      </c>
      <c r="M1218" s="281">
        <f t="shared" si="38"/>
        <v>9.2625000000000011</v>
      </c>
      <c r="N1218" s="281">
        <f t="shared" si="39"/>
        <v>111.15</v>
      </c>
      <c r="O1218" s="279" t="s">
        <v>286</v>
      </c>
    </row>
    <row r="1219" spans="1:15" x14ac:dyDescent="0.3">
      <c r="A1219" s="279" t="s">
        <v>1075</v>
      </c>
      <c r="B1219" s="279" t="s">
        <v>1787</v>
      </c>
      <c r="C1219" s="280" t="s">
        <v>1814</v>
      </c>
      <c r="D1219" s="250" t="s">
        <v>587</v>
      </c>
      <c r="E1219" s="279" t="s">
        <v>7</v>
      </c>
      <c r="F1219" s="279" t="s">
        <v>39</v>
      </c>
      <c r="G1219" s="279" t="s">
        <v>378</v>
      </c>
      <c r="H1219" s="279" t="s">
        <v>378</v>
      </c>
      <c r="I1219" s="279"/>
      <c r="J1219" s="281" t="s">
        <v>285</v>
      </c>
      <c r="K1219" s="282">
        <v>37.44</v>
      </c>
      <c r="L1219" s="279">
        <v>52</v>
      </c>
      <c r="M1219" s="281">
        <f t="shared" si="38"/>
        <v>162.23999999999998</v>
      </c>
      <c r="N1219" s="281">
        <f t="shared" si="39"/>
        <v>1946.8799999999999</v>
      </c>
      <c r="O1219" s="279" t="s">
        <v>286</v>
      </c>
    </row>
    <row r="1220" spans="1:15" ht="20.399999999999999" x14ac:dyDescent="0.3">
      <c r="A1220" s="279" t="s">
        <v>1075</v>
      </c>
      <c r="B1220" s="279" t="s">
        <v>1787</v>
      </c>
      <c r="C1220" s="280" t="s">
        <v>1818</v>
      </c>
      <c r="D1220" s="250" t="s">
        <v>587</v>
      </c>
      <c r="E1220" s="279" t="s">
        <v>7</v>
      </c>
      <c r="F1220" s="279" t="s">
        <v>39</v>
      </c>
      <c r="G1220" s="279" t="s">
        <v>378</v>
      </c>
      <c r="H1220" s="279" t="s">
        <v>378</v>
      </c>
      <c r="I1220" s="250" t="s">
        <v>1096</v>
      </c>
      <c r="J1220" s="281" t="s">
        <v>285</v>
      </c>
      <c r="K1220" s="282">
        <v>16.300799999999999</v>
      </c>
      <c r="L1220" s="279">
        <v>52</v>
      </c>
      <c r="M1220" s="281">
        <f t="shared" si="38"/>
        <v>70.636799999999994</v>
      </c>
      <c r="N1220" s="281">
        <f t="shared" si="39"/>
        <v>847.64159999999993</v>
      </c>
      <c r="O1220" s="279" t="s">
        <v>286</v>
      </c>
    </row>
    <row r="1221" spans="1:15" x14ac:dyDescent="0.3">
      <c r="A1221" s="279" t="s">
        <v>1075</v>
      </c>
      <c r="B1221" s="279" t="s">
        <v>1787</v>
      </c>
      <c r="C1221" s="280" t="s">
        <v>1820</v>
      </c>
      <c r="D1221" s="250" t="s">
        <v>587</v>
      </c>
      <c r="E1221" s="279" t="s">
        <v>7</v>
      </c>
      <c r="F1221" s="279" t="s">
        <v>38</v>
      </c>
      <c r="G1221" s="279" t="s">
        <v>378</v>
      </c>
      <c r="H1221" s="279" t="s">
        <v>378</v>
      </c>
      <c r="I1221" s="279" t="s">
        <v>1079</v>
      </c>
      <c r="J1221" s="281" t="s">
        <v>285</v>
      </c>
      <c r="K1221" s="282">
        <v>2.1675</v>
      </c>
      <c r="L1221" s="279">
        <v>52</v>
      </c>
      <c r="M1221" s="281">
        <f t="shared" si="38"/>
        <v>9.3925000000000001</v>
      </c>
      <c r="N1221" s="281">
        <f t="shared" si="39"/>
        <v>112.71</v>
      </c>
      <c r="O1221" s="279" t="s">
        <v>286</v>
      </c>
    </row>
    <row r="1222" spans="1:15" x14ac:dyDescent="0.3">
      <c r="A1222" s="279" t="s">
        <v>1075</v>
      </c>
      <c r="B1222" s="279" t="s">
        <v>1787</v>
      </c>
      <c r="C1222" s="280" t="s">
        <v>1802</v>
      </c>
      <c r="D1222" s="250" t="s">
        <v>509</v>
      </c>
      <c r="E1222" s="279" t="s">
        <v>11</v>
      </c>
      <c r="F1222" s="279" t="s">
        <v>38</v>
      </c>
      <c r="G1222" s="279" t="s">
        <v>378</v>
      </c>
      <c r="H1222" s="279" t="s">
        <v>378</v>
      </c>
      <c r="I1222" s="279" t="s">
        <v>1079</v>
      </c>
      <c r="J1222" s="281" t="s">
        <v>285</v>
      </c>
      <c r="K1222" s="282">
        <v>15.4664</v>
      </c>
      <c r="L1222" s="279">
        <v>52</v>
      </c>
      <c r="M1222" s="281">
        <f t="shared" si="38"/>
        <v>67.02106666666667</v>
      </c>
      <c r="N1222" s="281">
        <f t="shared" si="39"/>
        <v>804.25279999999998</v>
      </c>
      <c r="O1222" s="279" t="s">
        <v>286</v>
      </c>
    </row>
    <row r="1223" spans="1:15" x14ac:dyDescent="0.3">
      <c r="A1223" s="279" t="s">
        <v>1075</v>
      </c>
      <c r="B1223" s="279" t="s">
        <v>1787</v>
      </c>
      <c r="C1223" s="280" t="s">
        <v>1819</v>
      </c>
      <c r="D1223" s="250" t="s">
        <v>509</v>
      </c>
      <c r="E1223" s="279" t="s">
        <v>11</v>
      </c>
      <c r="F1223" s="279" t="s">
        <v>38</v>
      </c>
      <c r="G1223" s="279" t="s">
        <v>378</v>
      </c>
      <c r="H1223" s="279" t="s">
        <v>378</v>
      </c>
      <c r="I1223" s="279" t="s">
        <v>1079</v>
      </c>
      <c r="J1223" s="281" t="s">
        <v>285</v>
      </c>
      <c r="K1223" s="282">
        <v>15.523</v>
      </c>
      <c r="L1223" s="279">
        <v>52</v>
      </c>
      <c r="M1223" s="281">
        <f t="shared" si="38"/>
        <v>67.266333333333336</v>
      </c>
      <c r="N1223" s="281">
        <f t="shared" si="39"/>
        <v>807.19600000000003</v>
      </c>
      <c r="O1223" s="279" t="s">
        <v>286</v>
      </c>
    </row>
    <row r="1224" spans="1:15" x14ac:dyDescent="0.3">
      <c r="A1224" s="279" t="s">
        <v>1075</v>
      </c>
      <c r="B1224" s="279" t="s">
        <v>1787</v>
      </c>
      <c r="C1224" s="280" t="s">
        <v>1816</v>
      </c>
      <c r="D1224" s="250" t="s">
        <v>50</v>
      </c>
      <c r="E1224" s="279" t="s">
        <v>13</v>
      </c>
      <c r="F1224" s="279" t="s">
        <v>9</v>
      </c>
      <c r="G1224" s="279" t="s">
        <v>373</v>
      </c>
      <c r="H1224" s="279" t="s">
        <v>376</v>
      </c>
      <c r="I1224" s="279"/>
      <c r="J1224" s="281" t="s">
        <v>285</v>
      </c>
      <c r="K1224" s="282">
        <v>4.4584999999999999</v>
      </c>
      <c r="L1224" s="279">
        <v>250</v>
      </c>
      <c r="M1224" s="281">
        <f t="shared" si="38"/>
        <v>92.885416666666671</v>
      </c>
      <c r="N1224" s="281">
        <f t="shared" si="39"/>
        <v>1114.625</v>
      </c>
      <c r="O1224" s="279" t="s">
        <v>286</v>
      </c>
    </row>
    <row r="1225" spans="1:15" x14ac:dyDescent="0.3">
      <c r="A1225" s="279" t="s">
        <v>1075</v>
      </c>
      <c r="B1225" s="279" t="s">
        <v>1787</v>
      </c>
      <c r="C1225" s="280" t="s">
        <v>1798</v>
      </c>
      <c r="D1225" s="250" t="s">
        <v>526</v>
      </c>
      <c r="E1225" s="279" t="s">
        <v>105</v>
      </c>
      <c r="F1225" s="279" t="s">
        <v>9</v>
      </c>
      <c r="G1225" s="279" t="s">
        <v>373</v>
      </c>
      <c r="H1225" s="279" t="s">
        <v>376</v>
      </c>
      <c r="I1225" s="279"/>
      <c r="J1225" s="281" t="s">
        <v>285</v>
      </c>
      <c r="K1225" s="282">
        <v>3.1354000000000002</v>
      </c>
      <c r="L1225" s="279">
        <v>375</v>
      </c>
      <c r="M1225" s="281">
        <f t="shared" si="38"/>
        <v>97.981250000000003</v>
      </c>
      <c r="N1225" s="281">
        <f t="shared" si="39"/>
        <v>1175.7750000000001</v>
      </c>
      <c r="O1225" s="279" t="s">
        <v>286</v>
      </c>
    </row>
    <row r="1226" spans="1:15" x14ac:dyDescent="0.3">
      <c r="A1226" s="279" t="s">
        <v>1075</v>
      </c>
      <c r="B1226" s="279" t="s">
        <v>1787</v>
      </c>
      <c r="C1226" s="280" t="s">
        <v>1799</v>
      </c>
      <c r="D1226" s="250" t="s">
        <v>526</v>
      </c>
      <c r="E1226" s="279" t="s">
        <v>105</v>
      </c>
      <c r="F1226" s="279" t="s">
        <v>9</v>
      </c>
      <c r="G1226" s="279" t="s">
        <v>373</v>
      </c>
      <c r="H1226" s="279" t="s">
        <v>376</v>
      </c>
      <c r="I1226" s="279"/>
      <c r="J1226" s="281" t="s">
        <v>285</v>
      </c>
      <c r="K1226" s="282">
        <v>4.968</v>
      </c>
      <c r="L1226" s="279">
        <v>375</v>
      </c>
      <c r="M1226" s="281">
        <f t="shared" si="38"/>
        <v>155.25</v>
      </c>
      <c r="N1226" s="281">
        <f t="shared" si="39"/>
        <v>1863</v>
      </c>
      <c r="O1226" s="279" t="s">
        <v>286</v>
      </c>
    </row>
    <row r="1227" spans="1:15" x14ac:dyDescent="0.3">
      <c r="A1227" s="279" t="s">
        <v>1075</v>
      </c>
      <c r="B1227" s="279" t="s">
        <v>1787</v>
      </c>
      <c r="C1227" s="280" t="s">
        <v>1800</v>
      </c>
      <c r="D1227" s="250" t="s">
        <v>526</v>
      </c>
      <c r="E1227" s="279" t="s">
        <v>105</v>
      </c>
      <c r="F1227" s="279" t="s">
        <v>9</v>
      </c>
      <c r="G1227" s="279" t="s">
        <v>373</v>
      </c>
      <c r="H1227" s="279" t="s">
        <v>376</v>
      </c>
      <c r="I1227" s="279"/>
      <c r="J1227" s="281" t="s">
        <v>285</v>
      </c>
      <c r="K1227" s="282">
        <v>3.137</v>
      </c>
      <c r="L1227" s="279">
        <v>375</v>
      </c>
      <c r="M1227" s="281">
        <f t="shared" si="38"/>
        <v>98.03125</v>
      </c>
      <c r="N1227" s="281">
        <f t="shared" si="39"/>
        <v>1176.375</v>
      </c>
      <c r="O1227" s="279" t="s">
        <v>286</v>
      </c>
    </row>
    <row r="1228" spans="1:15" x14ac:dyDescent="0.3">
      <c r="A1228" s="279" t="s">
        <v>1075</v>
      </c>
      <c r="B1228" s="279" t="s">
        <v>1787</v>
      </c>
      <c r="C1228" s="280" t="s">
        <v>1801</v>
      </c>
      <c r="D1228" s="250" t="s">
        <v>526</v>
      </c>
      <c r="E1228" s="279" t="s">
        <v>105</v>
      </c>
      <c r="F1228" s="279" t="s">
        <v>9</v>
      </c>
      <c r="G1228" s="279" t="s">
        <v>373</v>
      </c>
      <c r="H1228" s="279" t="s">
        <v>376</v>
      </c>
      <c r="I1228" s="279"/>
      <c r="J1228" s="281" t="s">
        <v>285</v>
      </c>
      <c r="K1228" s="282">
        <v>6.3643000000000001</v>
      </c>
      <c r="L1228" s="279">
        <v>375</v>
      </c>
      <c r="M1228" s="281">
        <f t="shared" ref="M1228:M1291" si="40">K1228*L1228/12</f>
        <v>198.88437500000001</v>
      </c>
      <c r="N1228" s="281">
        <f t="shared" ref="N1228:N1291" si="41">K1228*L1228</f>
        <v>2386.6125000000002</v>
      </c>
      <c r="O1228" s="279" t="s">
        <v>286</v>
      </c>
    </row>
    <row r="1229" spans="1:15" x14ac:dyDescent="0.3">
      <c r="A1229" s="279" t="s">
        <v>1075</v>
      </c>
      <c r="B1229" s="279" t="s">
        <v>1787</v>
      </c>
      <c r="C1229" s="280" t="s">
        <v>1817</v>
      </c>
      <c r="D1229" s="250" t="s">
        <v>514</v>
      </c>
      <c r="E1229" s="279" t="s">
        <v>18</v>
      </c>
      <c r="F1229" s="279" t="s">
        <v>9</v>
      </c>
      <c r="G1229" s="279" t="s">
        <v>373</v>
      </c>
      <c r="H1229" s="279" t="s">
        <v>376</v>
      </c>
      <c r="I1229" s="279"/>
      <c r="J1229" s="281" t="s">
        <v>285</v>
      </c>
      <c r="K1229" s="282">
        <v>2.2553000000000001</v>
      </c>
      <c r="L1229" s="279">
        <v>4</v>
      </c>
      <c r="M1229" s="281">
        <f t="shared" si="40"/>
        <v>0.75176666666666669</v>
      </c>
      <c r="N1229" s="281">
        <f t="shared" si="41"/>
        <v>9.0212000000000003</v>
      </c>
      <c r="O1229" s="279" t="s">
        <v>286</v>
      </c>
    </row>
    <row r="1230" spans="1:15" ht="20.399999999999999" x14ac:dyDescent="0.3">
      <c r="A1230" s="279" t="s">
        <v>1075</v>
      </c>
      <c r="B1230" s="279" t="s">
        <v>1787</v>
      </c>
      <c r="C1230" s="280" t="s">
        <v>1815</v>
      </c>
      <c r="D1230" s="250" t="s">
        <v>560</v>
      </c>
      <c r="E1230" s="279" t="s">
        <v>20</v>
      </c>
      <c r="F1230" s="279" t="s">
        <v>9</v>
      </c>
      <c r="G1230" s="279" t="s">
        <v>382</v>
      </c>
      <c r="H1230" s="279" t="s">
        <v>382</v>
      </c>
      <c r="I1230" s="279"/>
      <c r="J1230" s="281" t="s">
        <v>285</v>
      </c>
      <c r="K1230" s="282">
        <v>4.3920000000000003</v>
      </c>
      <c r="L1230" s="279">
        <v>1</v>
      </c>
      <c r="M1230" s="281">
        <f t="shared" si="40"/>
        <v>0.36600000000000005</v>
      </c>
      <c r="N1230" s="281">
        <f t="shared" si="41"/>
        <v>4.3920000000000003</v>
      </c>
      <c r="O1230" s="279" t="s">
        <v>286</v>
      </c>
    </row>
    <row r="1231" spans="1:15" x14ac:dyDescent="0.3">
      <c r="A1231" s="279" t="s">
        <v>1075</v>
      </c>
      <c r="B1231" s="279" t="s">
        <v>1787</v>
      </c>
      <c r="C1231" s="280" t="s">
        <v>1811</v>
      </c>
      <c r="D1231" s="250" t="s">
        <v>51</v>
      </c>
      <c r="E1231" s="279" t="s">
        <v>39</v>
      </c>
      <c r="F1231" s="279" t="s">
        <v>39</v>
      </c>
      <c r="G1231" s="279" t="s">
        <v>373</v>
      </c>
      <c r="H1231" s="279" t="s">
        <v>376</v>
      </c>
      <c r="I1231" s="279"/>
      <c r="J1231" s="281" t="s">
        <v>285</v>
      </c>
      <c r="K1231" s="282">
        <v>16.4345</v>
      </c>
      <c r="L1231" s="279">
        <v>52</v>
      </c>
      <c r="M1231" s="281">
        <f t="shared" si="40"/>
        <v>71.216166666666666</v>
      </c>
      <c r="N1231" s="281">
        <f t="shared" si="41"/>
        <v>854.59400000000005</v>
      </c>
      <c r="O1231" s="279" t="s">
        <v>286</v>
      </c>
    </row>
    <row r="1232" spans="1:15" ht="20.399999999999999" x14ac:dyDescent="0.3">
      <c r="A1232" s="279" t="s">
        <v>1075</v>
      </c>
      <c r="B1232" s="279" t="s">
        <v>1821</v>
      </c>
      <c r="C1232" s="280" t="s">
        <v>1839</v>
      </c>
      <c r="D1232" s="250" t="s">
        <v>587</v>
      </c>
      <c r="E1232" s="279" t="s">
        <v>7</v>
      </c>
      <c r="F1232" s="279" t="s">
        <v>24</v>
      </c>
      <c r="G1232" s="279" t="s">
        <v>378</v>
      </c>
      <c r="H1232" s="279" t="s">
        <v>378</v>
      </c>
      <c r="I1232" s="250" t="s">
        <v>1096</v>
      </c>
      <c r="J1232" s="281" t="s">
        <v>285</v>
      </c>
      <c r="K1232" s="282">
        <v>15.0822</v>
      </c>
      <c r="L1232" s="279">
        <v>52</v>
      </c>
      <c r="M1232" s="281">
        <f t="shared" si="40"/>
        <v>65.356200000000001</v>
      </c>
      <c r="N1232" s="281">
        <f t="shared" si="41"/>
        <v>784.27440000000001</v>
      </c>
      <c r="O1232" s="279" t="s">
        <v>286</v>
      </c>
    </row>
    <row r="1233" spans="1:15" x14ac:dyDescent="0.3">
      <c r="A1233" s="279" t="s">
        <v>1075</v>
      </c>
      <c r="B1233" s="279" t="s">
        <v>1821</v>
      </c>
      <c r="C1233" s="280" t="s">
        <v>1840</v>
      </c>
      <c r="D1233" s="250" t="s">
        <v>587</v>
      </c>
      <c r="E1233" s="279" t="s">
        <v>7</v>
      </c>
      <c r="F1233" s="279" t="s">
        <v>24</v>
      </c>
      <c r="G1233" s="279" t="s">
        <v>378</v>
      </c>
      <c r="H1233" s="279" t="s">
        <v>378</v>
      </c>
      <c r="I1233" s="279"/>
      <c r="J1233" s="281" t="s">
        <v>285</v>
      </c>
      <c r="K1233" s="282">
        <v>24.7775</v>
      </c>
      <c r="L1233" s="279">
        <v>52</v>
      </c>
      <c r="M1233" s="281">
        <f t="shared" si="40"/>
        <v>107.36916666666667</v>
      </c>
      <c r="N1233" s="281">
        <f t="shared" si="41"/>
        <v>1288.43</v>
      </c>
      <c r="O1233" s="279" t="s">
        <v>286</v>
      </c>
    </row>
    <row r="1234" spans="1:15" x14ac:dyDescent="0.3">
      <c r="A1234" s="279" t="s">
        <v>1075</v>
      </c>
      <c r="B1234" s="279" t="s">
        <v>1821</v>
      </c>
      <c r="C1234" s="280" t="s">
        <v>1841</v>
      </c>
      <c r="D1234" s="250" t="s">
        <v>587</v>
      </c>
      <c r="E1234" s="279" t="s">
        <v>7</v>
      </c>
      <c r="F1234" s="279" t="s">
        <v>24</v>
      </c>
      <c r="G1234" s="279" t="s">
        <v>378</v>
      </c>
      <c r="H1234" s="279" t="s">
        <v>378</v>
      </c>
      <c r="I1234" s="279"/>
      <c r="J1234" s="281" t="s">
        <v>285</v>
      </c>
      <c r="K1234" s="282">
        <v>3.0449999999999999</v>
      </c>
      <c r="L1234" s="279">
        <v>52</v>
      </c>
      <c r="M1234" s="281">
        <f t="shared" si="40"/>
        <v>13.195</v>
      </c>
      <c r="N1234" s="281">
        <f t="shared" si="41"/>
        <v>158.34</v>
      </c>
      <c r="O1234" s="279" t="s">
        <v>286</v>
      </c>
    </row>
    <row r="1235" spans="1:15" x14ac:dyDescent="0.3">
      <c r="A1235" s="279" t="s">
        <v>1075</v>
      </c>
      <c r="B1235" s="279" t="s">
        <v>1821</v>
      </c>
      <c r="C1235" s="280" t="s">
        <v>1843</v>
      </c>
      <c r="D1235" s="250" t="s">
        <v>587</v>
      </c>
      <c r="E1235" s="279" t="s">
        <v>7</v>
      </c>
      <c r="F1235" s="279" t="s">
        <v>24</v>
      </c>
      <c r="G1235" s="279" t="s">
        <v>378</v>
      </c>
      <c r="H1235" s="279" t="s">
        <v>378</v>
      </c>
      <c r="I1235" s="279"/>
      <c r="J1235" s="281" t="s">
        <v>285</v>
      </c>
      <c r="K1235" s="282">
        <v>18.32</v>
      </c>
      <c r="L1235" s="279">
        <v>52</v>
      </c>
      <c r="M1235" s="281">
        <f t="shared" si="40"/>
        <v>79.38666666666667</v>
      </c>
      <c r="N1235" s="281">
        <f t="shared" si="41"/>
        <v>952.64</v>
      </c>
      <c r="O1235" s="279" t="s">
        <v>286</v>
      </c>
    </row>
    <row r="1236" spans="1:15" x14ac:dyDescent="0.3">
      <c r="A1236" s="279" t="s">
        <v>1075</v>
      </c>
      <c r="B1236" s="279" t="s">
        <v>1821</v>
      </c>
      <c r="C1236" s="280" t="s">
        <v>1844</v>
      </c>
      <c r="D1236" s="250" t="s">
        <v>587</v>
      </c>
      <c r="E1236" s="279" t="s">
        <v>7</v>
      </c>
      <c r="F1236" s="279" t="s">
        <v>24</v>
      </c>
      <c r="G1236" s="279" t="s">
        <v>378</v>
      </c>
      <c r="H1236" s="279" t="s">
        <v>378</v>
      </c>
      <c r="I1236" s="279"/>
      <c r="J1236" s="281" t="s">
        <v>285</v>
      </c>
      <c r="K1236" s="282">
        <v>17.244299999999999</v>
      </c>
      <c r="L1236" s="279">
        <v>52</v>
      </c>
      <c r="M1236" s="281">
        <f t="shared" si="40"/>
        <v>74.72529999999999</v>
      </c>
      <c r="N1236" s="281">
        <f t="shared" si="41"/>
        <v>896.70359999999994</v>
      </c>
      <c r="O1236" s="279" t="s">
        <v>286</v>
      </c>
    </row>
    <row r="1237" spans="1:15" x14ac:dyDescent="0.3">
      <c r="A1237" s="279" t="s">
        <v>1075</v>
      </c>
      <c r="B1237" s="279" t="s">
        <v>1821</v>
      </c>
      <c r="C1237" s="280" t="s">
        <v>1845</v>
      </c>
      <c r="D1237" s="250" t="s">
        <v>587</v>
      </c>
      <c r="E1237" s="279" t="s">
        <v>7</v>
      </c>
      <c r="F1237" s="279" t="s">
        <v>24</v>
      </c>
      <c r="G1237" s="279" t="s">
        <v>378</v>
      </c>
      <c r="H1237" s="279" t="s">
        <v>378</v>
      </c>
      <c r="I1237" s="279"/>
      <c r="J1237" s="281" t="s">
        <v>285</v>
      </c>
      <c r="K1237" s="282">
        <v>3.1004999999999998</v>
      </c>
      <c r="L1237" s="279">
        <v>52</v>
      </c>
      <c r="M1237" s="281">
        <f t="shared" si="40"/>
        <v>13.435499999999999</v>
      </c>
      <c r="N1237" s="281">
        <f t="shared" si="41"/>
        <v>161.226</v>
      </c>
      <c r="O1237" s="279" t="s">
        <v>286</v>
      </c>
    </row>
    <row r="1238" spans="1:15" x14ac:dyDescent="0.3">
      <c r="A1238" s="279" t="s">
        <v>1075</v>
      </c>
      <c r="B1238" s="279" t="s">
        <v>1821</v>
      </c>
      <c r="C1238" s="280" t="s">
        <v>1847</v>
      </c>
      <c r="D1238" s="250" t="s">
        <v>587</v>
      </c>
      <c r="E1238" s="279" t="s">
        <v>7</v>
      </c>
      <c r="F1238" s="279" t="s">
        <v>24</v>
      </c>
      <c r="G1238" s="279" t="s">
        <v>378</v>
      </c>
      <c r="H1238" s="279" t="s">
        <v>378</v>
      </c>
      <c r="I1238" s="279"/>
      <c r="J1238" s="281" t="s">
        <v>285</v>
      </c>
      <c r="K1238" s="282">
        <v>4.9069000000000003</v>
      </c>
      <c r="L1238" s="279">
        <v>52</v>
      </c>
      <c r="M1238" s="281">
        <f t="shared" si="40"/>
        <v>21.263233333333336</v>
      </c>
      <c r="N1238" s="281">
        <f t="shared" si="41"/>
        <v>255.15880000000001</v>
      </c>
      <c r="O1238" s="279" t="s">
        <v>286</v>
      </c>
    </row>
    <row r="1239" spans="1:15" x14ac:dyDescent="0.3">
      <c r="A1239" s="279" t="s">
        <v>1075</v>
      </c>
      <c r="B1239" s="279" t="s">
        <v>1821</v>
      </c>
      <c r="C1239" s="280" t="s">
        <v>1848</v>
      </c>
      <c r="D1239" s="250" t="s">
        <v>587</v>
      </c>
      <c r="E1239" s="279" t="s">
        <v>7</v>
      </c>
      <c r="F1239" s="279" t="s">
        <v>24</v>
      </c>
      <c r="G1239" s="279" t="s">
        <v>378</v>
      </c>
      <c r="H1239" s="279" t="s">
        <v>378</v>
      </c>
      <c r="I1239" s="279"/>
      <c r="J1239" s="281" t="s">
        <v>285</v>
      </c>
      <c r="K1239" s="282">
        <v>15.421099999999999</v>
      </c>
      <c r="L1239" s="279">
        <v>52</v>
      </c>
      <c r="M1239" s="281">
        <f t="shared" si="40"/>
        <v>66.824766666666662</v>
      </c>
      <c r="N1239" s="281">
        <f t="shared" si="41"/>
        <v>801.8972</v>
      </c>
      <c r="O1239" s="279" t="s">
        <v>286</v>
      </c>
    </row>
    <row r="1240" spans="1:15" x14ac:dyDescent="0.3">
      <c r="A1240" s="279" t="s">
        <v>1075</v>
      </c>
      <c r="B1240" s="279" t="s">
        <v>1821</v>
      </c>
      <c r="C1240" s="280" t="s">
        <v>1849</v>
      </c>
      <c r="D1240" s="250" t="s">
        <v>587</v>
      </c>
      <c r="E1240" s="279" t="s">
        <v>7</v>
      </c>
      <c r="F1240" s="279" t="s">
        <v>24</v>
      </c>
      <c r="G1240" s="279" t="s">
        <v>378</v>
      </c>
      <c r="H1240" s="279" t="s">
        <v>378</v>
      </c>
      <c r="I1240" s="279"/>
      <c r="J1240" s="281" t="s">
        <v>285</v>
      </c>
      <c r="K1240" s="282">
        <v>3.2625000000000002</v>
      </c>
      <c r="L1240" s="279">
        <v>52</v>
      </c>
      <c r="M1240" s="281">
        <f t="shared" si="40"/>
        <v>14.137500000000001</v>
      </c>
      <c r="N1240" s="281">
        <f t="shared" si="41"/>
        <v>169.65</v>
      </c>
      <c r="O1240" s="279" t="s">
        <v>286</v>
      </c>
    </row>
    <row r="1241" spans="1:15" x14ac:dyDescent="0.3">
      <c r="A1241" s="279" t="s">
        <v>1075</v>
      </c>
      <c r="B1241" s="279" t="s">
        <v>1821</v>
      </c>
      <c r="C1241" s="280" t="s">
        <v>1853</v>
      </c>
      <c r="D1241" s="250" t="s">
        <v>587</v>
      </c>
      <c r="E1241" s="279" t="s">
        <v>7</v>
      </c>
      <c r="F1241" s="279" t="s">
        <v>24</v>
      </c>
      <c r="G1241" s="279" t="s">
        <v>378</v>
      </c>
      <c r="H1241" s="279" t="s">
        <v>378</v>
      </c>
      <c r="I1241" s="279"/>
      <c r="J1241" s="281" t="s">
        <v>285</v>
      </c>
      <c r="K1241" s="282">
        <v>8.14</v>
      </c>
      <c r="L1241" s="279">
        <v>52</v>
      </c>
      <c r="M1241" s="281">
        <f t="shared" si="40"/>
        <v>35.273333333333333</v>
      </c>
      <c r="N1241" s="281">
        <f t="shared" si="41"/>
        <v>423.28000000000003</v>
      </c>
      <c r="O1241" s="279" t="s">
        <v>286</v>
      </c>
    </row>
    <row r="1242" spans="1:15" x14ac:dyDescent="0.3">
      <c r="A1242" s="279" t="s">
        <v>1075</v>
      </c>
      <c r="B1242" s="279" t="s">
        <v>1821</v>
      </c>
      <c r="C1242" s="280" t="s">
        <v>1854</v>
      </c>
      <c r="D1242" s="250" t="s">
        <v>587</v>
      </c>
      <c r="E1242" s="279" t="s">
        <v>7</v>
      </c>
      <c r="F1242" s="279" t="s">
        <v>24</v>
      </c>
      <c r="G1242" s="279" t="s">
        <v>378</v>
      </c>
      <c r="H1242" s="279" t="s">
        <v>378</v>
      </c>
      <c r="I1242" s="279"/>
      <c r="J1242" s="281" t="s">
        <v>285</v>
      </c>
      <c r="K1242" s="282">
        <v>7.8425000000000002</v>
      </c>
      <c r="L1242" s="279">
        <v>52</v>
      </c>
      <c r="M1242" s="281">
        <f t="shared" si="40"/>
        <v>33.984166666666667</v>
      </c>
      <c r="N1242" s="281">
        <f t="shared" si="41"/>
        <v>407.81</v>
      </c>
      <c r="O1242" s="279" t="s">
        <v>286</v>
      </c>
    </row>
    <row r="1243" spans="1:15" x14ac:dyDescent="0.3">
      <c r="A1243" s="279" t="s">
        <v>1075</v>
      </c>
      <c r="B1243" s="279" t="s">
        <v>1821</v>
      </c>
      <c r="C1243" s="280" t="s">
        <v>1858</v>
      </c>
      <c r="D1243" s="250" t="s">
        <v>587</v>
      </c>
      <c r="E1243" s="279" t="s">
        <v>7</v>
      </c>
      <c r="F1243" s="279" t="s">
        <v>24</v>
      </c>
      <c r="G1243" s="279" t="s">
        <v>378</v>
      </c>
      <c r="H1243" s="279" t="s">
        <v>378</v>
      </c>
      <c r="I1243" s="279"/>
      <c r="J1243" s="281" t="s">
        <v>285</v>
      </c>
      <c r="K1243" s="282">
        <v>4.3238000000000003</v>
      </c>
      <c r="L1243" s="279">
        <v>52</v>
      </c>
      <c r="M1243" s="281">
        <f t="shared" si="40"/>
        <v>18.736466666666669</v>
      </c>
      <c r="N1243" s="281">
        <f t="shared" si="41"/>
        <v>224.83760000000001</v>
      </c>
      <c r="O1243" s="279" t="s">
        <v>286</v>
      </c>
    </row>
    <row r="1244" spans="1:15" x14ac:dyDescent="0.3">
      <c r="A1244" s="279" t="s">
        <v>1075</v>
      </c>
      <c r="B1244" s="279" t="s">
        <v>1821</v>
      </c>
      <c r="C1244" s="280" t="s">
        <v>1859</v>
      </c>
      <c r="D1244" s="250" t="s">
        <v>587</v>
      </c>
      <c r="E1244" s="279" t="s">
        <v>7</v>
      </c>
      <c r="F1244" s="279" t="s">
        <v>24</v>
      </c>
      <c r="G1244" s="279" t="s">
        <v>378</v>
      </c>
      <c r="H1244" s="279" t="s">
        <v>378</v>
      </c>
      <c r="I1244" s="279"/>
      <c r="J1244" s="281" t="s">
        <v>285</v>
      </c>
      <c r="K1244" s="282">
        <v>6.4741999999999997</v>
      </c>
      <c r="L1244" s="279">
        <v>52</v>
      </c>
      <c r="M1244" s="281">
        <f t="shared" si="40"/>
        <v>28.054866666666666</v>
      </c>
      <c r="N1244" s="281">
        <f t="shared" si="41"/>
        <v>336.65839999999997</v>
      </c>
      <c r="O1244" s="279" t="s">
        <v>286</v>
      </c>
    </row>
    <row r="1245" spans="1:15" x14ac:dyDescent="0.3">
      <c r="A1245" s="279" t="s">
        <v>1075</v>
      </c>
      <c r="B1245" s="279" t="s">
        <v>1821</v>
      </c>
      <c r="C1245" s="280" t="s">
        <v>1861</v>
      </c>
      <c r="D1245" s="250" t="s">
        <v>587</v>
      </c>
      <c r="E1245" s="279" t="s">
        <v>7</v>
      </c>
      <c r="F1245" s="279" t="s">
        <v>24</v>
      </c>
      <c r="G1245" s="279" t="s">
        <v>378</v>
      </c>
      <c r="H1245" s="279" t="s">
        <v>378</v>
      </c>
      <c r="I1245" s="279"/>
      <c r="J1245" s="281" t="s">
        <v>285</v>
      </c>
      <c r="K1245" s="282">
        <v>7.4607999999999999</v>
      </c>
      <c r="L1245" s="279">
        <v>52</v>
      </c>
      <c r="M1245" s="281">
        <f t="shared" si="40"/>
        <v>32.330133333333329</v>
      </c>
      <c r="N1245" s="281">
        <f t="shared" si="41"/>
        <v>387.96159999999998</v>
      </c>
      <c r="O1245" s="279" t="s">
        <v>286</v>
      </c>
    </row>
    <row r="1246" spans="1:15" x14ac:dyDescent="0.3">
      <c r="A1246" s="279" t="s">
        <v>1075</v>
      </c>
      <c r="B1246" s="279" t="s">
        <v>1821</v>
      </c>
      <c r="C1246" s="280" t="s">
        <v>1866</v>
      </c>
      <c r="D1246" s="250" t="s">
        <v>587</v>
      </c>
      <c r="E1246" s="279" t="s">
        <v>7</v>
      </c>
      <c r="F1246" s="279" t="s">
        <v>24</v>
      </c>
      <c r="G1246" s="279" t="s">
        <v>378</v>
      </c>
      <c r="H1246" s="279" t="s">
        <v>378</v>
      </c>
      <c r="I1246" s="279"/>
      <c r="J1246" s="281" t="s">
        <v>285</v>
      </c>
      <c r="K1246" s="282">
        <v>3.1230000000000002</v>
      </c>
      <c r="L1246" s="279">
        <v>52</v>
      </c>
      <c r="M1246" s="281">
        <f t="shared" si="40"/>
        <v>13.533000000000001</v>
      </c>
      <c r="N1246" s="281">
        <f t="shared" si="41"/>
        <v>162.39600000000002</v>
      </c>
      <c r="O1246" s="279" t="s">
        <v>286</v>
      </c>
    </row>
    <row r="1247" spans="1:15" x14ac:dyDescent="0.3">
      <c r="A1247" s="279" t="s">
        <v>1075</v>
      </c>
      <c r="B1247" s="279" t="s">
        <v>1821</v>
      </c>
      <c r="C1247" s="280" t="s">
        <v>1867</v>
      </c>
      <c r="D1247" s="250" t="s">
        <v>587</v>
      </c>
      <c r="E1247" s="279" t="s">
        <v>7</v>
      </c>
      <c r="F1247" s="279" t="s">
        <v>24</v>
      </c>
      <c r="G1247" s="279" t="s">
        <v>378</v>
      </c>
      <c r="H1247" s="279" t="s">
        <v>378</v>
      </c>
      <c r="I1247" s="279"/>
      <c r="J1247" s="281" t="s">
        <v>285</v>
      </c>
      <c r="K1247" s="282">
        <v>4.1139000000000001</v>
      </c>
      <c r="L1247" s="279">
        <v>52</v>
      </c>
      <c r="M1247" s="281">
        <f t="shared" si="40"/>
        <v>17.826899999999998</v>
      </c>
      <c r="N1247" s="281">
        <f t="shared" si="41"/>
        <v>213.9228</v>
      </c>
      <c r="O1247" s="279" t="s">
        <v>286</v>
      </c>
    </row>
    <row r="1248" spans="1:15" x14ac:dyDescent="0.3">
      <c r="A1248" s="279" t="s">
        <v>1075</v>
      </c>
      <c r="B1248" s="279" t="s">
        <v>1821</v>
      </c>
      <c r="C1248" s="280" t="s">
        <v>1842</v>
      </c>
      <c r="D1248" s="250" t="s">
        <v>509</v>
      </c>
      <c r="E1248" s="279" t="s">
        <v>11</v>
      </c>
      <c r="F1248" s="279" t="s">
        <v>38</v>
      </c>
      <c r="G1248" s="279" t="s">
        <v>378</v>
      </c>
      <c r="H1248" s="279" t="s">
        <v>378</v>
      </c>
      <c r="I1248" s="279"/>
      <c r="J1248" s="281" t="s">
        <v>285</v>
      </c>
      <c r="K1248" s="282">
        <v>14.036</v>
      </c>
      <c r="L1248" s="279">
        <v>52</v>
      </c>
      <c r="M1248" s="281">
        <f t="shared" si="40"/>
        <v>60.822666666666663</v>
      </c>
      <c r="N1248" s="281">
        <f t="shared" si="41"/>
        <v>729.87199999999996</v>
      </c>
      <c r="O1248" s="279" t="s">
        <v>286</v>
      </c>
    </row>
    <row r="1249" spans="1:15" x14ac:dyDescent="0.3">
      <c r="A1249" s="279" t="s">
        <v>1075</v>
      </c>
      <c r="B1249" s="279" t="s">
        <v>1821</v>
      </c>
      <c r="C1249" s="280" t="s">
        <v>1850</v>
      </c>
      <c r="D1249" s="250" t="s">
        <v>509</v>
      </c>
      <c r="E1249" s="279" t="s">
        <v>11</v>
      </c>
      <c r="F1249" s="279" t="s">
        <v>38</v>
      </c>
      <c r="G1249" s="279" t="s">
        <v>378</v>
      </c>
      <c r="H1249" s="279" t="s">
        <v>378</v>
      </c>
      <c r="I1249" s="279"/>
      <c r="J1249" s="281" t="s">
        <v>285</v>
      </c>
      <c r="K1249" s="282">
        <v>14.125299999999999</v>
      </c>
      <c r="L1249" s="279">
        <v>52</v>
      </c>
      <c r="M1249" s="281">
        <f t="shared" si="40"/>
        <v>61.209633333333329</v>
      </c>
      <c r="N1249" s="281">
        <f t="shared" si="41"/>
        <v>734.51559999999995</v>
      </c>
      <c r="O1249" s="279" t="s">
        <v>286</v>
      </c>
    </row>
    <row r="1250" spans="1:15" x14ac:dyDescent="0.3">
      <c r="A1250" s="279" t="s">
        <v>1075</v>
      </c>
      <c r="B1250" s="279" t="s">
        <v>1821</v>
      </c>
      <c r="C1250" s="280" t="s">
        <v>1862</v>
      </c>
      <c r="D1250" s="250" t="s">
        <v>509</v>
      </c>
      <c r="E1250" s="279" t="s">
        <v>11</v>
      </c>
      <c r="F1250" s="279" t="s">
        <v>38</v>
      </c>
      <c r="G1250" s="279" t="s">
        <v>378</v>
      </c>
      <c r="H1250" s="279" t="s">
        <v>378</v>
      </c>
      <c r="I1250" s="279"/>
      <c r="J1250" s="281" t="s">
        <v>285</v>
      </c>
      <c r="K1250" s="282">
        <v>14.766999999999999</v>
      </c>
      <c r="L1250" s="279">
        <v>52</v>
      </c>
      <c r="M1250" s="281">
        <f t="shared" si="40"/>
        <v>63.990333333333332</v>
      </c>
      <c r="N1250" s="281">
        <f t="shared" si="41"/>
        <v>767.88400000000001</v>
      </c>
      <c r="O1250" s="279" t="s">
        <v>286</v>
      </c>
    </row>
    <row r="1251" spans="1:15" x14ac:dyDescent="0.3">
      <c r="A1251" s="279" t="s">
        <v>1075</v>
      </c>
      <c r="B1251" s="279" t="s">
        <v>1821</v>
      </c>
      <c r="C1251" s="280" t="s">
        <v>1865</v>
      </c>
      <c r="D1251" s="250" t="s">
        <v>509</v>
      </c>
      <c r="E1251" s="279" t="s">
        <v>11</v>
      </c>
      <c r="F1251" s="279" t="s">
        <v>38</v>
      </c>
      <c r="G1251" s="279" t="s">
        <v>378</v>
      </c>
      <c r="H1251" s="279" t="s">
        <v>378</v>
      </c>
      <c r="I1251" s="279"/>
      <c r="J1251" s="281" t="s">
        <v>285</v>
      </c>
      <c r="K1251" s="282">
        <v>12.4277</v>
      </c>
      <c r="L1251" s="279">
        <v>52</v>
      </c>
      <c r="M1251" s="281">
        <f t="shared" si="40"/>
        <v>53.853366666666666</v>
      </c>
      <c r="N1251" s="281">
        <f t="shared" si="41"/>
        <v>646.24040000000002</v>
      </c>
      <c r="O1251" s="279" t="s">
        <v>286</v>
      </c>
    </row>
    <row r="1252" spans="1:15" x14ac:dyDescent="0.3">
      <c r="A1252" s="279" t="s">
        <v>1075</v>
      </c>
      <c r="B1252" s="279" t="s">
        <v>1821</v>
      </c>
      <c r="C1252" s="280" t="s">
        <v>1851</v>
      </c>
      <c r="D1252" s="250" t="s">
        <v>526</v>
      </c>
      <c r="E1252" s="279" t="s">
        <v>105</v>
      </c>
      <c r="F1252" s="279" t="s">
        <v>38</v>
      </c>
      <c r="G1252" s="279" t="s">
        <v>373</v>
      </c>
      <c r="H1252" s="279" t="s">
        <v>376</v>
      </c>
      <c r="I1252" s="279"/>
      <c r="J1252" s="281" t="s">
        <v>285</v>
      </c>
      <c r="K1252" s="282">
        <v>2.6071</v>
      </c>
      <c r="L1252" s="279">
        <v>375</v>
      </c>
      <c r="M1252" s="281">
        <f t="shared" si="40"/>
        <v>81.471874999999997</v>
      </c>
      <c r="N1252" s="281">
        <f t="shared" si="41"/>
        <v>977.66250000000002</v>
      </c>
      <c r="O1252" s="279" t="s">
        <v>286</v>
      </c>
    </row>
    <row r="1253" spans="1:15" x14ac:dyDescent="0.3">
      <c r="A1253" s="279" t="s">
        <v>1075</v>
      </c>
      <c r="B1253" s="279" t="s">
        <v>1821</v>
      </c>
      <c r="C1253" s="280" t="s">
        <v>1852</v>
      </c>
      <c r="D1253" s="250" t="s">
        <v>526</v>
      </c>
      <c r="E1253" s="279" t="s">
        <v>105</v>
      </c>
      <c r="F1253" s="279" t="s">
        <v>38</v>
      </c>
      <c r="G1253" s="279" t="s">
        <v>373</v>
      </c>
      <c r="H1253" s="279" t="s">
        <v>376</v>
      </c>
      <c r="I1253" s="279"/>
      <c r="J1253" s="281" t="s">
        <v>285</v>
      </c>
      <c r="K1253" s="282">
        <v>1.6182000000000001</v>
      </c>
      <c r="L1253" s="279">
        <v>375</v>
      </c>
      <c r="M1253" s="281">
        <f t="shared" si="40"/>
        <v>50.568750000000001</v>
      </c>
      <c r="N1253" s="281">
        <f t="shared" si="41"/>
        <v>606.82500000000005</v>
      </c>
      <c r="O1253" s="279" t="s">
        <v>286</v>
      </c>
    </row>
    <row r="1254" spans="1:15" x14ac:dyDescent="0.3">
      <c r="A1254" s="279" t="s">
        <v>1075</v>
      </c>
      <c r="B1254" s="279" t="s">
        <v>1821</v>
      </c>
      <c r="C1254" s="280" t="s">
        <v>1822</v>
      </c>
      <c r="D1254" s="250" t="s">
        <v>514</v>
      </c>
      <c r="E1254" s="279" t="s">
        <v>18</v>
      </c>
      <c r="F1254" s="279" t="s">
        <v>38</v>
      </c>
      <c r="G1254" s="279" t="s">
        <v>373</v>
      </c>
      <c r="H1254" s="279" t="s">
        <v>384</v>
      </c>
      <c r="I1254" s="279"/>
      <c r="J1254" s="281" t="s">
        <v>285</v>
      </c>
      <c r="K1254" s="282">
        <v>42.056399999999996</v>
      </c>
      <c r="L1254" s="279">
        <v>4</v>
      </c>
      <c r="M1254" s="281">
        <f t="shared" si="40"/>
        <v>14.018799999999999</v>
      </c>
      <c r="N1254" s="281">
        <f t="shared" si="41"/>
        <v>168.22559999999999</v>
      </c>
      <c r="O1254" s="279" t="s">
        <v>286</v>
      </c>
    </row>
    <row r="1255" spans="1:15" x14ac:dyDescent="0.3">
      <c r="A1255" s="279" t="s">
        <v>1075</v>
      </c>
      <c r="B1255" s="279" t="s">
        <v>1821</v>
      </c>
      <c r="C1255" s="280" t="s">
        <v>1823</v>
      </c>
      <c r="D1255" s="250" t="s">
        <v>514</v>
      </c>
      <c r="E1255" s="279" t="s">
        <v>18</v>
      </c>
      <c r="F1255" s="279" t="s">
        <v>38</v>
      </c>
      <c r="G1255" s="279" t="s">
        <v>373</v>
      </c>
      <c r="H1255" s="279" t="s">
        <v>384</v>
      </c>
      <c r="I1255" s="279"/>
      <c r="J1255" s="281" t="s">
        <v>285</v>
      </c>
      <c r="K1255" s="282">
        <v>48.563299999999998</v>
      </c>
      <c r="L1255" s="279">
        <v>4</v>
      </c>
      <c r="M1255" s="281">
        <f t="shared" si="40"/>
        <v>16.187766666666665</v>
      </c>
      <c r="N1255" s="281">
        <f t="shared" si="41"/>
        <v>194.25319999999999</v>
      </c>
      <c r="O1255" s="279" t="s">
        <v>286</v>
      </c>
    </row>
    <row r="1256" spans="1:15" x14ac:dyDescent="0.3">
      <c r="A1256" s="279" t="s">
        <v>1075</v>
      </c>
      <c r="B1256" s="279" t="s">
        <v>1821</v>
      </c>
      <c r="C1256" s="280" t="s">
        <v>1824</v>
      </c>
      <c r="D1256" s="250" t="s">
        <v>514</v>
      </c>
      <c r="E1256" s="279" t="s">
        <v>18</v>
      </c>
      <c r="F1256" s="279" t="s">
        <v>38</v>
      </c>
      <c r="G1256" s="279" t="s">
        <v>373</v>
      </c>
      <c r="H1256" s="279" t="s">
        <v>384</v>
      </c>
      <c r="I1256" s="279"/>
      <c r="J1256" s="281" t="s">
        <v>285</v>
      </c>
      <c r="K1256" s="282">
        <v>32.286799999999999</v>
      </c>
      <c r="L1256" s="279">
        <v>4</v>
      </c>
      <c r="M1256" s="281">
        <f t="shared" si="40"/>
        <v>10.762266666666667</v>
      </c>
      <c r="N1256" s="281">
        <f t="shared" si="41"/>
        <v>129.1472</v>
      </c>
      <c r="O1256" s="279" t="s">
        <v>286</v>
      </c>
    </row>
    <row r="1257" spans="1:15" x14ac:dyDescent="0.3">
      <c r="A1257" s="279" t="s">
        <v>1075</v>
      </c>
      <c r="B1257" s="279" t="s">
        <v>1821</v>
      </c>
      <c r="C1257" s="280" t="s">
        <v>1825</v>
      </c>
      <c r="D1257" s="250" t="s">
        <v>514</v>
      </c>
      <c r="E1257" s="279" t="s">
        <v>18</v>
      </c>
      <c r="F1257" s="279" t="s">
        <v>38</v>
      </c>
      <c r="G1257" s="279" t="s">
        <v>373</v>
      </c>
      <c r="H1257" s="279" t="s">
        <v>384</v>
      </c>
      <c r="I1257" s="279"/>
      <c r="J1257" s="281" t="s">
        <v>285</v>
      </c>
      <c r="K1257" s="282">
        <v>33.889600000000002</v>
      </c>
      <c r="L1257" s="279">
        <v>4</v>
      </c>
      <c r="M1257" s="281">
        <f t="shared" si="40"/>
        <v>11.296533333333334</v>
      </c>
      <c r="N1257" s="281">
        <f t="shared" si="41"/>
        <v>135.55840000000001</v>
      </c>
      <c r="O1257" s="279" t="s">
        <v>286</v>
      </c>
    </row>
    <row r="1258" spans="1:15" x14ac:dyDescent="0.3">
      <c r="A1258" s="279" t="s">
        <v>1075</v>
      </c>
      <c r="B1258" s="279" t="s">
        <v>1821</v>
      </c>
      <c r="C1258" s="280" t="s">
        <v>1826</v>
      </c>
      <c r="D1258" s="250" t="s">
        <v>514</v>
      </c>
      <c r="E1258" s="279" t="s">
        <v>18</v>
      </c>
      <c r="F1258" s="279" t="s">
        <v>38</v>
      </c>
      <c r="G1258" s="279" t="s">
        <v>373</v>
      </c>
      <c r="H1258" s="279" t="s">
        <v>384</v>
      </c>
      <c r="I1258" s="279"/>
      <c r="J1258" s="281" t="s">
        <v>285</v>
      </c>
      <c r="K1258" s="282">
        <v>32.000900000000001</v>
      </c>
      <c r="L1258" s="279">
        <v>4</v>
      </c>
      <c r="M1258" s="281">
        <f t="shared" si="40"/>
        <v>10.666966666666667</v>
      </c>
      <c r="N1258" s="281">
        <f t="shared" si="41"/>
        <v>128.00360000000001</v>
      </c>
      <c r="O1258" s="279" t="s">
        <v>286</v>
      </c>
    </row>
    <row r="1259" spans="1:15" x14ac:dyDescent="0.3">
      <c r="A1259" s="279" t="s">
        <v>1075</v>
      </c>
      <c r="B1259" s="279" t="s">
        <v>1821</v>
      </c>
      <c r="C1259" s="280" t="s">
        <v>1827</v>
      </c>
      <c r="D1259" s="250" t="s">
        <v>514</v>
      </c>
      <c r="E1259" s="279" t="s">
        <v>18</v>
      </c>
      <c r="F1259" s="279" t="s">
        <v>38</v>
      </c>
      <c r="G1259" s="279" t="s">
        <v>373</v>
      </c>
      <c r="H1259" s="279" t="s">
        <v>384</v>
      </c>
      <c r="I1259" s="279"/>
      <c r="J1259" s="281" t="s">
        <v>285</v>
      </c>
      <c r="K1259" s="282">
        <v>41.030700000000003</v>
      </c>
      <c r="L1259" s="279">
        <v>4</v>
      </c>
      <c r="M1259" s="281">
        <f t="shared" si="40"/>
        <v>13.676900000000002</v>
      </c>
      <c r="N1259" s="281">
        <f t="shared" si="41"/>
        <v>164.12280000000001</v>
      </c>
      <c r="O1259" s="279" t="s">
        <v>286</v>
      </c>
    </row>
    <row r="1260" spans="1:15" x14ac:dyDescent="0.3">
      <c r="A1260" s="279" t="s">
        <v>1075</v>
      </c>
      <c r="B1260" s="279" t="s">
        <v>1821</v>
      </c>
      <c r="C1260" s="280" t="s">
        <v>1828</v>
      </c>
      <c r="D1260" s="250" t="s">
        <v>514</v>
      </c>
      <c r="E1260" s="279" t="s">
        <v>18</v>
      </c>
      <c r="F1260" s="279" t="s">
        <v>38</v>
      </c>
      <c r="G1260" s="279" t="s">
        <v>373</v>
      </c>
      <c r="H1260" s="279" t="s">
        <v>384</v>
      </c>
      <c r="I1260" s="279"/>
      <c r="J1260" s="281" t="s">
        <v>285</v>
      </c>
      <c r="K1260" s="282">
        <v>42.213799999999999</v>
      </c>
      <c r="L1260" s="279">
        <v>4</v>
      </c>
      <c r="M1260" s="281">
        <f t="shared" si="40"/>
        <v>14.071266666666666</v>
      </c>
      <c r="N1260" s="281">
        <f t="shared" si="41"/>
        <v>168.8552</v>
      </c>
      <c r="O1260" s="279" t="s">
        <v>286</v>
      </c>
    </row>
    <row r="1261" spans="1:15" x14ac:dyDescent="0.3">
      <c r="A1261" s="279" t="s">
        <v>1075</v>
      </c>
      <c r="B1261" s="279" t="s">
        <v>1821</v>
      </c>
      <c r="C1261" s="280" t="s">
        <v>1829</v>
      </c>
      <c r="D1261" s="250" t="s">
        <v>514</v>
      </c>
      <c r="E1261" s="279" t="s">
        <v>18</v>
      </c>
      <c r="F1261" s="279" t="s">
        <v>38</v>
      </c>
      <c r="G1261" s="279" t="s">
        <v>373</v>
      </c>
      <c r="H1261" s="279" t="s">
        <v>384</v>
      </c>
      <c r="I1261" s="279"/>
      <c r="J1261" s="281" t="s">
        <v>285</v>
      </c>
      <c r="K1261" s="282">
        <v>74.462900000000005</v>
      </c>
      <c r="L1261" s="279">
        <v>4</v>
      </c>
      <c r="M1261" s="281">
        <f t="shared" si="40"/>
        <v>24.820966666666667</v>
      </c>
      <c r="N1261" s="281">
        <f t="shared" si="41"/>
        <v>297.85160000000002</v>
      </c>
      <c r="O1261" s="279" t="s">
        <v>286</v>
      </c>
    </row>
    <row r="1262" spans="1:15" x14ac:dyDescent="0.3">
      <c r="A1262" s="279" t="s">
        <v>1075</v>
      </c>
      <c r="B1262" s="279" t="s">
        <v>1821</v>
      </c>
      <c r="C1262" s="280" t="s">
        <v>1831</v>
      </c>
      <c r="D1262" s="250" t="s">
        <v>1010</v>
      </c>
      <c r="E1262" s="279" t="s">
        <v>18</v>
      </c>
      <c r="F1262" s="279" t="s">
        <v>13</v>
      </c>
      <c r="G1262" s="279" t="s">
        <v>373</v>
      </c>
      <c r="H1262" s="279" t="s">
        <v>384</v>
      </c>
      <c r="I1262" s="279"/>
      <c r="J1262" s="281" t="s">
        <v>285</v>
      </c>
      <c r="K1262" s="282">
        <v>6.8250000000000002</v>
      </c>
      <c r="L1262" s="279">
        <v>4</v>
      </c>
      <c r="M1262" s="281">
        <f t="shared" si="40"/>
        <v>2.2749999999999999</v>
      </c>
      <c r="N1262" s="281">
        <f t="shared" si="41"/>
        <v>27.3</v>
      </c>
      <c r="O1262" s="279" t="s">
        <v>286</v>
      </c>
    </row>
    <row r="1263" spans="1:15" x14ac:dyDescent="0.3">
      <c r="A1263" s="279" t="s">
        <v>1075</v>
      </c>
      <c r="B1263" s="279" t="s">
        <v>1821</v>
      </c>
      <c r="C1263" s="280" t="s">
        <v>1832</v>
      </c>
      <c r="D1263" s="250" t="s">
        <v>1010</v>
      </c>
      <c r="E1263" s="279" t="s">
        <v>18</v>
      </c>
      <c r="F1263" s="279" t="s">
        <v>13</v>
      </c>
      <c r="G1263" s="279" t="s">
        <v>373</v>
      </c>
      <c r="H1263" s="279" t="s">
        <v>384</v>
      </c>
      <c r="I1263" s="279"/>
      <c r="J1263" s="281" t="s">
        <v>285</v>
      </c>
      <c r="K1263" s="282">
        <v>7.02</v>
      </c>
      <c r="L1263" s="279">
        <v>4</v>
      </c>
      <c r="M1263" s="281">
        <f t="shared" si="40"/>
        <v>2.34</v>
      </c>
      <c r="N1263" s="281">
        <f t="shared" si="41"/>
        <v>28.08</v>
      </c>
      <c r="O1263" s="279" t="s">
        <v>286</v>
      </c>
    </row>
    <row r="1264" spans="1:15" x14ac:dyDescent="0.3">
      <c r="A1264" s="279" t="s">
        <v>1075</v>
      </c>
      <c r="B1264" s="279" t="s">
        <v>1821</v>
      </c>
      <c r="C1264" s="280" t="s">
        <v>1833</v>
      </c>
      <c r="D1264" s="250" t="s">
        <v>1010</v>
      </c>
      <c r="E1264" s="279" t="s">
        <v>18</v>
      </c>
      <c r="F1264" s="279" t="s">
        <v>13</v>
      </c>
      <c r="G1264" s="279" t="s">
        <v>373</v>
      </c>
      <c r="H1264" s="279" t="s">
        <v>384</v>
      </c>
      <c r="I1264" s="279"/>
      <c r="J1264" s="281" t="s">
        <v>285</v>
      </c>
      <c r="K1264" s="282">
        <v>65.481899999999996</v>
      </c>
      <c r="L1264" s="279">
        <v>4</v>
      </c>
      <c r="M1264" s="281">
        <f t="shared" si="40"/>
        <v>21.827299999999997</v>
      </c>
      <c r="N1264" s="281">
        <f t="shared" si="41"/>
        <v>261.92759999999998</v>
      </c>
      <c r="O1264" s="279" t="s">
        <v>286</v>
      </c>
    </row>
    <row r="1265" spans="1:15" x14ac:dyDescent="0.3">
      <c r="A1265" s="279" t="s">
        <v>1075</v>
      </c>
      <c r="B1265" s="279" t="s">
        <v>1821</v>
      </c>
      <c r="C1265" s="280" t="s">
        <v>1834</v>
      </c>
      <c r="D1265" s="250" t="s">
        <v>1010</v>
      </c>
      <c r="E1265" s="279" t="s">
        <v>18</v>
      </c>
      <c r="F1265" s="279" t="s">
        <v>13</v>
      </c>
      <c r="G1265" s="279" t="s">
        <v>373</v>
      </c>
      <c r="H1265" s="279" t="s">
        <v>384</v>
      </c>
      <c r="I1265" s="279"/>
      <c r="J1265" s="281" t="s">
        <v>285</v>
      </c>
      <c r="K1265" s="282">
        <v>24.96</v>
      </c>
      <c r="L1265" s="279">
        <v>4</v>
      </c>
      <c r="M1265" s="281">
        <f t="shared" si="40"/>
        <v>8.32</v>
      </c>
      <c r="N1265" s="281">
        <f t="shared" si="41"/>
        <v>99.84</v>
      </c>
      <c r="O1265" s="279" t="s">
        <v>286</v>
      </c>
    </row>
    <row r="1266" spans="1:15" x14ac:dyDescent="0.3">
      <c r="A1266" s="279" t="s">
        <v>1075</v>
      </c>
      <c r="B1266" s="279" t="s">
        <v>1821</v>
      </c>
      <c r="C1266" s="280" t="s">
        <v>1835</v>
      </c>
      <c r="D1266" s="250" t="s">
        <v>1010</v>
      </c>
      <c r="E1266" s="279" t="s">
        <v>18</v>
      </c>
      <c r="F1266" s="279" t="s">
        <v>13</v>
      </c>
      <c r="G1266" s="279" t="s">
        <v>373</v>
      </c>
      <c r="H1266" s="279" t="s">
        <v>384</v>
      </c>
      <c r="I1266" s="279"/>
      <c r="J1266" s="281" t="s">
        <v>285</v>
      </c>
      <c r="K1266" s="282">
        <v>26.61</v>
      </c>
      <c r="L1266" s="279">
        <v>4</v>
      </c>
      <c r="M1266" s="281">
        <f t="shared" si="40"/>
        <v>8.8699999999999992</v>
      </c>
      <c r="N1266" s="281">
        <f t="shared" si="41"/>
        <v>106.44</v>
      </c>
      <c r="O1266" s="279" t="s">
        <v>286</v>
      </c>
    </row>
    <row r="1267" spans="1:15" x14ac:dyDescent="0.3">
      <c r="A1267" s="279" t="s">
        <v>1075</v>
      </c>
      <c r="B1267" s="279" t="s">
        <v>1821</v>
      </c>
      <c r="C1267" s="280" t="s">
        <v>1836</v>
      </c>
      <c r="D1267" s="250" t="s">
        <v>1010</v>
      </c>
      <c r="E1267" s="279" t="s">
        <v>18</v>
      </c>
      <c r="F1267" s="279" t="s">
        <v>13</v>
      </c>
      <c r="G1267" s="279" t="s">
        <v>373</v>
      </c>
      <c r="H1267" s="279" t="s">
        <v>384</v>
      </c>
      <c r="I1267" s="279"/>
      <c r="J1267" s="281" t="s">
        <v>285</v>
      </c>
      <c r="K1267" s="282">
        <v>53.1312</v>
      </c>
      <c r="L1267" s="279">
        <v>4</v>
      </c>
      <c r="M1267" s="281">
        <f t="shared" si="40"/>
        <v>17.7104</v>
      </c>
      <c r="N1267" s="281">
        <f t="shared" si="41"/>
        <v>212.5248</v>
      </c>
      <c r="O1267" s="279" t="s">
        <v>286</v>
      </c>
    </row>
    <row r="1268" spans="1:15" x14ac:dyDescent="0.3">
      <c r="A1268" s="279" t="s">
        <v>1075</v>
      </c>
      <c r="B1268" s="279" t="s">
        <v>1821</v>
      </c>
      <c r="C1268" s="280" t="s">
        <v>1838</v>
      </c>
      <c r="D1268" s="250" t="s">
        <v>1010</v>
      </c>
      <c r="E1268" s="279" t="s">
        <v>18</v>
      </c>
      <c r="F1268" s="279" t="s">
        <v>13</v>
      </c>
      <c r="G1268" s="279" t="s">
        <v>373</v>
      </c>
      <c r="H1268" s="279" t="s">
        <v>384</v>
      </c>
      <c r="I1268" s="279"/>
      <c r="J1268" s="281" t="s">
        <v>285</v>
      </c>
      <c r="K1268" s="282">
        <v>9.1199999999999992</v>
      </c>
      <c r="L1268" s="279">
        <v>4</v>
      </c>
      <c r="M1268" s="281">
        <f t="shared" si="40"/>
        <v>3.0399999999999996</v>
      </c>
      <c r="N1268" s="281">
        <f t="shared" si="41"/>
        <v>36.479999999999997</v>
      </c>
      <c r="O1268" s="279" t="s">
        <v>286</v>
      </c>
    </row>
    <row r="1269" spans="1:15" x14ac:dyDescent="0.3">
      <c r="A1269" s="279" t="s">
        <v>1075</v>
      </c>
      <c r="B1269" s="279" t="s">
        <v>1821</v>
      </c>
      <c r="C1269" s="280" t="s">
        <v>1855</v>
      </c>
      <c r="D1269" s="250" t="s">
        <v>514</v>
      </c>
      <c r="E1269" s="279" t="s">
        <v>18</v>
      </c>
      <c r="F1269" s="279" t="s">
        <v>38</v>
      </c>
      <c r="G1269" s="279" t="s">
        <v>373</v>
      </c>
      <c r="H1269" s="279" t="s">
        <v>384</v>
      </c>
      <c r="I1269" s="279"/>
      <c r="J1269" s="281" t="s">
        <v>285</v>
      </c>
      <c r="K1269" s="282">
        <v>27.6584</v>
      </c>
      <c r="L1269" s="279">
        <v>4</v>
      </c>
      <c r="M1269" s="281">
        <f t="shared" si="40"/>
        <v>9.2194666666666674</v>
      </c>
      <c r="N1269" s="281">
        <f t="shared" si="41"/>
        <v>110.6336</v>
      </c>
      <c r="O1269" s="279" t="s">
        <v>286</v>
      </c>
    </row>
    <row r="1270" spans="1:15" x14ac:dyDescent="0.3">
      <c r="A1270" s="279" t="s">
        <v>1075</v>
      </c>
      <c r="B1270" s="279" t="s">
        <v>1821</v>
      </c>
      <c r="C1270" s="280" t="s">
        <v>1857</v>
      </c>
      <c r="D1270" s="250" t="s">
        <v>514</v>
      </c>
      <c r="E1270" s="279" t="s">
        <v>18</v>
      </c>
      <c r="F1270" s="279" t="s">
        <v>38</v>
      </c>
      <c r="G1270" s="279" t="s">
        <v>373</v>
      </c>
      <c r="H1270" s="279" t="s">
        <v>384</v>
      </c>
      <c r="I1270" s="279"/>
      <c r="J1270" s="281" t="s">
        <v>285</v>
      </c>
      <c r="K1270" s="282">
        <v>49.822699999999998</v>
      </c>
      <c r="L1270" s="279">
        <v>4</v>
      </c>
      <c r="M1270" s="281">
        <f t="shared" si="40"/>
        <v>16.607566666666667</v>
      </c>
      <c r="N1270" s="281">
        <f t="shared" si="41"/>
        <v>199.29079999999999</v>
      </c>
      <c r="O1270" s="279" t="s">
        <v>286</v>
      </c>
    </row>
    <row r="1271" spans="1:15" ht="30.6" x14ac:dyDescent="0.3">
      <c r="A1271" s="279" t="s">
        <v>1075</v>
      </c>
      <c r="B1271" s="279" t="s">
        <v>1821</v>
      </c>
      <c r="C1271" s="280" t="s">
        <v>1830</v>
      </c>
      <c r="D1271" s="250" t="s">
        <v>818</v>
      </c>
      <c r="E1271" s="279" t="s">
        <v>20</v>
      </c>
      <c r="F1271" s="279" t="s">
        <v>38</v>
      </c>
      <c r="G1271" s="279" t="s">
        <v>382</v>
      </c>
      <c r="H1271" s="279" t="s">
        <v>382</v>
      </c>
      <c r="I1271" s="279"/>
      <c r="J1271" s="281" t="s">
        <v>285</v>
      </c>
      <c r="K1271" s="282">
        <v>1.3</v>
      </c>
      <c r="L1271" s="279">
        <v>1</v>
      </c>
      <c r="M1271" s="281">
        <f t="shared" si="40"/>
        <v>0.10833333333333334</v>
      </c>
      <c r="N1271" s="281">
        <f t="shared" si="41"/>
        <v>1.3</v>
      </c>
      <c r="O1271" s="279" t="s">
        <v>286</v>
      </c>
    </row>
    <row r="1272" spans="1:15" ht="30.6" x14ac:dyDescent="0.3">
      <c r="A1272" s="279" t="s">
        <v>1075</v>
      </c>
      <c r="B1272" s="279" t="s">
        <v>1821</v>
      </c>
      <c r="C1272" s="280" t="s">
        <v>1837</v>
      </c>
      <c r="D1272" s="250" t="s">
        <v>818</v>
      </c>
      <c r="E1272" s="279" t="s">
        <v>20</v>
      </c>
      <c r="F1272" s="279" t="s">
        <v>38</v>
      </c>
      <c r="G1272" s="279" t="s">
        <v>382</v>
      </c>
      <c r="H1272" s="279" t="s">
        <v>382</v>
      </c>
      <c r="I1272" s="279"/>
      <c r="J1272" s="281" t="s">
        <v>285</v>
      </c>
      <c r="K1272" s="282">
        <v>8.9949999999999992</v>
      </c>
      <c r="L1272" s="279">
        <v>1</v>
      </c>
      <c r="M1272" s="281">
        <f t="shared" si="40"/>
        <v>0.74958333333333327</v>
      </c>
      <c r="N1272" s="281">
        <f t="shared" si="41"/>
        <v>8.9949999999999992</v>
      </c>
      <c r="O1272" s="279" t="s">
        <v>286</v>
      </c>
    </row>
    <row r="1273" spans="1:15" ht="30.6" x14ac:dyDescent="0.3">
      <c r="A1273" s="279" t="s">
        <v>1075</v>
      </c>
      <c r="B1273" s="279" t="s">
        <v>1821</v>
      </c>
      <c r="C1273" s="280" t="s">
        <v>1846</v>
      </c>
      <c r="D1273" s="250" t="s">
        <v>818</v>
      </c>
      <c r="E1273" s="279" t="s">
        <v>20</v>
      </c>
      <c r="F1273" s="279" t="s">
        <v>38</v>
      </c>
      <c r="G1273" s="279" t="s">
        <v>382</v>
      </c>
      <c r="H1273" s="279" t="s">
        <v>382</v>
      </c>
      <c r="I1273" s="279"/>
      <c r="J1273" s="281" t="s">
        <v>285</v>
      </c>
      <c r="K1273" s="282">
        <v>1.52</v>
      </c>
      <c r="L1273" s="279">
        <v>1</v>
      </c>
      <c r="M1273" s="281">
        <f t="shared" si="40"/>
        <v>0.12666666666666668</v>
      </c>
      <c r="N1273" s="281">
        <f t="shared" si="41"/>
        <v>1.52</v>
      </c>
      <c r="O1273" s="279" t="s">
        <v>286</v>
      </c>
    </row>
    <row r="1274" spans="1:15" ht="30.6" x14ac:dyDescent="0.3">
      <c r="A1274" s="279" t="s">
        <v>1075</v>
      </c>
      <c r="B1274" s="279" t="s">
        <v>1821</v>
      </c>
      <c r="C1274" s="280" t="s">
        <v>1860</v>
      </c>
      <c r="D1274" s="250" t="s">
        <v>818</v>
      </c>
      <c r="E1274" s="279" t="s">
        <v>20</v>
      </c>
      <c r="F1274" s="279" t="s">
        <v>38</v>
      </c>
      <c r="G1274" s="279" t="s">
        <v>382</v>
      </c>
      <c r="H1274" s="279" t="s">
        <v>382</v>
      </c>
      <c r="I1274" s="279"/>
      <c r="J1274" s="281" t="s">
        <v>285</v>
      </c>
      <c r="K1274" s="282">
        <v>1.2195</v>
      </c>
      <c r="L1274" s="279">
        <v>1</v>
      </c>
      <c r="M1274" s="281">
        <f t="shared" si="40"/>
        <v>0.10162500000000001</v>
      </c>
      <c r="N1274" s="281">
        <f t="shared" si="41"/>
        <v>1.2195</v>
      </c>
      <c r="O1274" s="279" t="s">
        <v>286</v>
      </c>
    </row>
    <row r="1275" spans="1:15" ht="30.6" x14ac:dyDescent="0.3">
      <c r="A1275" s="279" t="s">
        <v>1075</v>
      </c>
      <c r="B1275" s="279" t="s">
        <v>1821</v>
      </c>
      <c r="C1275" s="280" t="s">
        <v>1863</v>
      </c>
      <c r="D1275" s="250" t="s">
        <v>818</v>
      </c>
      <c r="E1275" s="279" t="s">
        <v>20</v>
      </c>
      <c r="F1275" s="279" t="s">
        <v>38</v>
      </c>
      <c r="G1275" s="279" t="s">
        <v>382</v>
      </c>
      <c r="H1275" s="279" t="s">
        <v>382</v>
      </c>
      <c r="I1275" s="279"/>
      <c r="J1275" s="281" t="s">
        <v>285</v>
      </c>
      <c r="K1275" s="282">
        <v>5.6334</v>
      </c>
      <c r="L1275" s="279">
        <v>1</v>
      </c>
      <c r="M1275" s="281">
        <f t="shared" si="40"/>
        <v>0.46944999999999998</v>
      </c>
      <c r="N1275" s="281">
        <f t="shared" si="41"/>
        <v>5.6334</v>
      </c>
      <c r="O1275" s="279" t="s">
        <v>286</v>
      </c>
    </row>
    <row r="1276" spans="1:15" ht="30.6" x14ac:dyDescent="0.3">
      <c r="A1276" s="279" t="s">
        <v>1075</v>
      </c>
      <c r="B1276" s="279" t="s">
        <v>1821</v>
      </c>
      <c r="C1276" s="280" t="s">
        <v>1864</v>
      </c>
      <c r="D1276" s="250" t="s">
        <v>818</v>
      </c>
      <c r="E1276" s="279" t="s">
        <v>20</v>
      </c>
      <c r="F1276" s="279" t="s">
        <v>38</v>
      </c>
      <c r="G1276" s="279" t="s">
        <v>382</v>
      </c>
      <c r="H1276" s="279" t="s">
        <v>382</v>
      </c>
      <c r="I1276" s="279"/>
      <c r="J1276" s="281" t="s">
        <v>285</v>
      </c>
      <c r="K1276" s="282">
        <v>4.7336999999999998</v>
      </c>
      <c r="L1276" s="279">
        <v>1</v>
      </c>
      <c r="M1276" s="281">
        <f t="shared" si="40"/>
        <v>0.39447499999999996</v>
      </c>
      <c r="N1276" s="281">
        <f t="shared" si="41"/>
        <v>4.7336999999999998</v>
      </c>
      <c r="O1276" s="279" t="s">
        <v>286</v>
      </c>
    </row>
    <row r="1277" spans="1:15" x14ac:dyDescent="0.3">
      <c r="A1277" s="279" t="s">
        <v>1075</v>
      </c>
      <c r="B1277" s="279" t="s">
        <v>1821</v>
      </c>
      <c r="C1277" s="280" t="s">
        <v>1856</v>
      </c>
      <c r="D1277" s="250" t="s">
        <v>1199</v>
      </c>
      <c r="E1277" s="279" t="s">
        <v>28</v>
      </c>
      <c r="F1277" s="279" t="s">
        <v>38</v>
      </c>
      <c r="G1277" s="279" t="s">
        <v>373</v>
      </c>
      <c r="H1277" s="279" t="s">
        <v>376</v>
      </c>
      <c r="I1277" s="279"/>
      <c r="J1277" s="281" t="s">
        <v>285</v>
      </c>
      <c r="K1277" s="282">
        <v>1725.1292000000001</v>
      </c>
      <c r="L1277" s="279">
        <v>4</v>
      </c>
      <c r="M1277" s="281">
        <f t="shared" si="40"/>
        <v>575.04306666666673</v>
      </c>
      <c r="N1277" s="281">
        <f t="shared" si="41"/>
        <v>6900.5168000000003</v>
      </c>
      <c r="O1277" s="279" t="s">
        <v>286</v>
      </c>
    </row>
    <row r="1278" spans="1:15" x14ac:dyDescent="0.3">
      <c r="A1278" s="279" t="s">
        <v>1075</v>
      </c>
      <c r="B1278" s="279" t="s">
        <v>1868</v>
      </c>
      <c r="C1278" s="280" t="s">
        <v>1869</v>
      </c>
      <c r="D1278" s="250" t="s">
        <v>687</v>
      </c>
      <c r="E1278" s="279" t="s">
        <v>104</v>
      </c>
      <c r="F1278" s="279" t="s">
        <v>39</v>
      </c>
      <c r="G1278" s="279" t="s">
        <v>373</v>
      </c>
      <c r="H1278" s="279" t="s">
        <v>1072</v>
      </c>
      <c r="I1278" s="279"/>
      <c r="J1278" s="281" t="s">
        <v>285</v>
      </c>
      <c r="K1278" s="282">
        <v>22.144300000000001</v>
      </c>
      <c r="L1278" s="279">
        <v>52</v>
      </c>
      <c r="M1278" s="281">
        <f t="shared" si="40"/>
        <v>95.958633333333339</v>
      </c>
      <c r="N1278" s="281">
        <f t="shared" si="41"/>
        <v>1151.5036</v>
      </c>
      <c r="O1278" s="279" t="s">
        <v>286</v>
      </c>
    </row>
    <row r="1279" spans="1:15" x14ac:dyDescent="0.3">
      <c r="A1279" s="279" t="s">
        <v>1075</v>
      </c>
      <c r="B1279" s="279" t="s">
        <v>1868</v>
      </c>
      <c r="C1279" s="280" t="s">
        <v>1870</v>
      </c>
      <c r="D1279" s="250" t="s">
        <v>687</v>
      </c>
      <c r="E1279" s="279" t="s">
        <v>104</v>
      </c>
      <c r="F1279" s="279" t="s">
        <v>39</v>
      </c>
      <c r="G1279" s="279" t="s">
        <v>373</v>
      </c>
      <c r="H1279" s="279" t="s">
        <v>1072</v>
      </c>
      <c r="I1279" s="279"/>
      <c r="J1279" s="281" t="s">
        <v>285</v>
      </c>
      <c r="K1279" s="282">
        <v>23.7256</v>
      </c>
      <c r="L1279" s="279">
        <v>52</v>
      </c>
      <c r="M1279" s="281">
        <f t="shared" si="40"/>
        <v>102.81093333333332</v>
      </c>
      <c r="N1279" s="281">
        <f t="shared" si="41"/>
        <v>1233.7311999999999</v>
      </c>
      <c r="O1279" s="279" t="s">
        <v>286</v>
      </c>
    </row>
    <row r="1280" spans="1:15" x14ac:dyDescent="0.3">
      <c r="A1280" s="279" t="s">
        <v>1075</v>
      </c>
      <c r="B1280" s="279" t="s">
        <v>1868</v>
      </c>
      <c r="C1280" s="280" t="s">
        <v>1871</v>
      </c>
      <c r="D1280" s="250" t="s">
        <v>687</v>
      </c>
      <c r="E1280" s="279" t="s">
        <v>104</v>
      </c>
      <c r="F1280" s="279" t="s">
        <v>39</v>
      </c>
      <c r="G1280" s="279" t="s">
        <v>373</v>
      </c>
      <c r="H1280" s="279" t="s">
        <v>1072</v>
      </c>
      <c r="I1280" s="279"/>
      <c r="J1280" s="281" t="s">
        <v>285</v>
      </c>
      <c r="K1280" s="282">
        <v>23.7256</v>
      </c>
      <c r="L1280" s="279">
        <v>52</v>
      </c>
      <c r="M1280" s="281">
        <f t="shared" si="40"/>
        <v>102.81093333333332</v>
      </c>
      <c r="N1280" s="281">
        <f t="shared" si="41"/>
        <v>1233.7311999999999</v>
      </c>
      <c r="O1280" s="279" t="s">
        <v>286</v>
      </c>
    </row>
    <row r="1281" spans="1:15" x14ac:dyDescent="0.3">
      <c r="A1281" s="279" t="s">
        <v>1075</v>
      </c>
      <c r="B1281" s="279" t="s">
        <v>1868</v>
      </c>
      <c r="C1281" s="280" t="s">
        <v>1872</v>
      </c>
      <c r="D1281" s="250" t="s">
        <v>687</v>
      </c>
      <c r="E1281" s="279" t="s">
        <v>104</v>
      </c>
      <c r="F1281" s="279" t="s">
        <v>39</v>
      </c>
      <c r="G1281" s="279" t="s">
        <v>373</v>
      </c>
      <c r="H1281" s="279" t="s">
        <v>1072</v>
      </c>
      <c r="I1281" s="279"/>
      <c r="J1281" s="281" t="s">
        <v>285</v>
      </c>
      <c r="K1281" s="282">
        <v>23.7256</v>
      </c>
      <c r="L1281" s="279">
        <v>52</v>
      </c>
      <c r="M1281" s="281">
        <f t="shared" si="40"/>
        <v>102.81093333333332</v>
      </c>
      <c r="N1281" s="281">
        <f t="shared" si="41"/>
        <v>1233.7311999999999</v>
      </c>
      <c r="O1281" s="279" t="s">
        <v>286</v>
      </c>
    </row>
    <row r="1282" spans="1:15" x14ac:dyDescent="0.3">
      <c r="A1282" s="279" t="s">
        <v>1075</v>
      </c>
      <c r="B1282" s="279" t="s">
        <v>1868</v>
      </c>
      <c r="C1282" s="280" t="s">
        <v>1873</v>
      </c>
      <c r="D1282" s="250" t="s">
        <v>687</v>
      </c>
      <c r="E1282" s="279" t="s">
        <v>104</v>
      </c>
      <c r="F1282" s="279" t="s">
        <v>39</v>
      </c>
      <c r="G1282" s="279" t="s">
        <v>373</v>
      </c>
      <c r="H1282" s="279" t="s">
        <v>1072</v>
      </c>
      <c r="I1282" s="279"/>
      <c r="J1282" s="281" t="s">
        <v>285</v>
      </c>
      <c r="K1282" s="282">
        <v>23.7256</v>
      </c>
      <c r="L1282" s="279">
        <v>52</v>
      </c>
      <c r="M1282" s="281">
        <f t="shared" si="40"/>
        <v>102.81093333333332</v>
      </c>
      <c r="N1282" s="281">
        <f t="shared" si="41"/>
        <v>1233.7311999999999</v>
      </c>
      <c r="O1282" s="279" t="s">
        <v>286</v>
      </c>
    </row>
    <row r="1283" spans="1:15" x14ac:dyDescent="0.3">
      <c r="A1283" s="279" t="s">
        <v>1075</v>
      </c>
      <c r="B1283" s="279" t="s">
        <v>1868</v>
      </c>
      <c r="C1283" s="280" t="s">
        <v>1874</v>
      </c>
      <c r="D1283" s="250" t="s">
        <v>687</v>
      </c>
      <c r="E1283" s="279" t="s">
        <v>104</v>
      </c>
      <c r="F1283" s="279" t="s">
        <v>39</v>
      </c>
      <c r="G1283" s="279" t="s">
        <v>373</v>
      </c>
      <c r="H1283" s="279" t="s">
        <v>1072</v>
      </c>
      <c r="I1283" s="279"/>
      <c r="J1283" s="281" t="s">
        <v>285</v>
      </c>
      <c r="K1283" s="282">
        <v>17.127099999999999</v>
      </c>
      <c r="L1283" s="279">
        <v>52</v>
      </c>
      <c r="M1283" s="281">
        <f t="shared" si="40"/>
        <v>74.217433333333318</v>
      </c>
      <c r="N1283" s="281">
        <f t="shared" si="41"/>
        <v>890.60919999999987</v>
      </c>
      <c r="O1283" s="279" t="s">
        <v>286</v>
      </c>
    </row>
    <row r="1284" spans="1:15" x14ac:dyDescent="0.3">
      <c r="A1284" s="279" t="s">
        <v>1075</v>
      </c>
      <c r="B1284" s="279" t="s">
        <v>1868</v>
      </c>
      <c r="C1284" s="280" t="s">
        <v>1875</v>
      </c>
      <c r="D1284" s="250" t="s">
        <v>687</v>
      </c>
      <c r="E1284" s="279" t="s">
        <v>104</v>
      </c>
      <c r="F1284" s="279" t="s">
        <v>39</v>
      </c>
      <c r="G1284" s="279" t="s">
        <v>373</v>
      </c>
      <c r="H1284" s="279" t="s">
        <v>1072</v>
      </c>
      <c r="I1284" s="279"/>
      <c r="J1284" s="281" t="s">
        <v>285</v>
      </c>
      <c r="K1284" s="282">
        <v>22.882200000000001</v>
      </c>
      <c r="L1284" s="279">
        <v>52</v>
      </c>
      <c r="M1284" s="281">
        <f t="shared" si="40"/>
        <v>99.156200000000013</v>
      </c>
      <c r="N1284" s="281">
        <f t="shared" si="41"/>
        <v>1189.8744000000002</v>
      </c>
      <c r="O1284" s="279" t="s">
        <v>286</v>
      </c>
    </row>
    <row r="1285" spans="1:15" x14ac:dyDescent="0.3">
      <c r="A1285" s="279" t="s">
        <v>1075</v>
      </c>
      <c r="B1285" s="279" t="s">
        <v>1868</v>
      </c>
      <c r="C1285" s="280" t="s">
        <v>1876</v>
      </c>
      <c r="D1285" s="250" t="s">
        <v>687</v>
      </c>
      <c r="E1285" s="279" t="s">
        <v>104</v>
      </c>
      <c r="F1285" s="279" t="s">
        <v>39</v>
      </c>
      <c r="G1285" s="279" t="s">
        <v>373</v>
      </c>
      <c r="H1285" s="279" t="s">
        <v>1072</v>
      </c>
      <c r="I1285" s="279"/>
      <c r="J1285" s="281" t="s">
        <v>285</v>
      </c>
      <c r="K1285" s="282">
        <v>17.670400000000001</v>
      </c>
      <c r="L1285" s="279">
        <v>52</v>
      </c>
      <c r="M1285" s="281">
        <f t="shared" si="40"/>
        <v>76.571733333333341</v>
      </c>
      <c r="N1285" s="281">
        <f t="shared" si="41"/>
        <v>918.86080000000004</v>
      </c>
      <c r="O1285" s="279" t="s">
        <v>286</v>
      </c>
    </row>
    <row r="1286" spans="1:15" x14ac:dyDescent="0.3">
      <c r="A1286" s="279" t="s">
        <v>1075</v>
      </c>
      <c r="B1286" s="279" t="s">
        <v>1868</v>
      </c>
      <c r="C1286" s="280" t="s">
        <v>1877</v>
      </c>
      <c r="D1286" s="250" t="s">
        <v>687</v>
      </c>
      <c r="E1286" s="279" t="s">
        <v>104</v>
      </c>
      <c r="F1286" s="279" t="s">
        <v>39</v>
      </c>
      <c r="G1286" s="279" t="s">
        <v>373</v>
      </c>
      <c r="H1286" s="279" t="s">
        <v>1072</v>
      </c>
      <c r="I1286" s="279"/>
      <c r="J1286" s="281" t="s">
        <v>285</v>
      </c>
      <c r="K1286" s="282">
        <v>17.198899999999998</v>
      </c>
      <c r="L1286" s="279">
        <v>52</v>
      </c>
      <c r="M1286" s="281">
        <f t="shared" si="40"/>
        <v>74.528566666666663</v>
      </c>
      <c r="N1286" s="281">
        <f t="shared" si="41"/>
        <v>894.3427999999999</v>
      </c>
      <c r="O1286" s="279" t="s">
        <v>286</v>
      </c>
    </row>
    <row r="1287" spans="1:15" x14ac:dyDescent="0.3">
      <c r="A1287" s="279" t="s">
        <v>1075</v>
      </c>
      <c r="B1287" s="279" t="s">
        <v>1868</v>
      </c>
      <c r="C1287" s="280" t="s">
        <v>1885</v>
      </c>
      <c r="D1287" s="250" t="s">
        <v>687</v>
      </c>
      <c r="E1287" s="279" t="s">
        <v>104</v>
      </c>
      <c r="F1287" s="279" t="s">
        <v>39</v>
      </c>
      <c r="G1287" s="279" t="s">
        <v>373</v>
      </c>
      <c r="H1287" s="279" t="s">
        <v>1072</v>
      </c>
      <c r="I1287" s="279"/>
      <c r="J1287" s="281" t="s">
        <v>285</v>
      </c>
      <c r="K1287" s="282">
        <v>22.155100000000001</v>
      </c>
      <c r="L1287" s="279">
        <v>52</v>
      </c>
      <c r="M1287" s="281">
        <f t="shared" si="40"/>
        <v>96.005433333333329</v>
      </c>
      <c r="N1287" s="281">
        <f t="shared" si="41"/>
        <v>1152.0652</v>
      </c>
      <c r="O1287" s="279" t="s">
        <v>286</v>
      </c>
    </row>
    <row r="1288" spans="1:15" x14ac:dyDescent="0.3">
      <c r="A1288" s="279" t="s">
        <v>1075</v>
      </c>
      <c r="B1288" s="279" t="s">
        <v>1868</v>
      </c>
      <c r="C1288" s="280" t="s">
        <v>1886</v>
      </c>
      <c r="D1288" s="250" t="s">
        <v>687</v>
      </c>
      <c r="E1288" s="279" t="s">
        <v>104</v>
      </c>
      <c r="F1288" s="279" t="s">
        <v>39</v>
      </c>
      <c r="G1288" s="279" t="s">
        <v>373</v>
      </c>
      <c r="H1288" s="279" t="s">
        <v>1072</v>
      </c>
      <c r="I1288" s="279"/>
      <c r="J1288" s="281" t="s">
        <v>285</v>
      </c>
      <c r="K1288" s="282">
        <v>17.6831</v>
      </c>
      <c r="L1288" s="279">
        <v>52</v>
      </c>
      <c r="M1288" s="281">
        <f t="shared" si="40"/>
        <v>76.626766666666668</v>
      </c>
      <c r="N1288" s="281">
        <f t="shared" si="41"/>
        <v>919.52120000000002</v>
      </c>
      <c r="O1288" s="279" t="s">
        <v>286</v>
      </c>
    </row>
    <row r="1289" spans="1:15" x14ac:dyDescent="0.3">
      <c r="A1289" s="279" t="s">
        <v>1075</v>
      </c>
      <c r="B1289" s="279" t="s">
        <v>1868</v>
      </c>
      <c r="C1289" s="280" t="s">
        <v>1887</v>
      </c>
      <c r="D1289" s="250" t="s">
        <v>687</v>
      </c>
      <c r="E1289" s="279" t="s">
        <v>104</v>
      </c>
      <c r="F1289" s="279" t="s">
        <v>39</v>
      </c>
      <c r="G1289" s="279" t="s">
        <v>373</v>
      </c>
      <c r="H1289" s="279" t="s">
        <v>1072</v>
      </c>
      <c r="I1289" s="279"/>
      <c r="J1289" s="281" t="s">
        <v>285</v>
      </c>
      <c r="K1289" s="282">
        <v>23.772400000000001</v>
      </c>
      <c r="L1289" s="279">
        <v>52</v>
      </c>
      <c r="M1289" s="281">
        <f t="shared" si="40"/>
        <v>103.01373333333333</v>
      </c>
      <c r="N1289" s="281">
        <f t="shared" si="41"/>
        <v>1236.1648</v>
      </c>
      <c r="O1289" s="279" t="s">
        <v>286</v>
      </c>
    </row>
    <row r="1290" spans="1:15" x14ac:dyDescent="0.3">
      <c r="A1290" s="279" t="s">
        <v>1075</v>
      </c>
      <c r="B1290" s="279" t="s">
        <v>1868</v>
      </c>
      <c r="C1290" s="280" t="s">
        <v>1888</v>
      </c>
      <c r="D1290" s="250" t="s">
        <v>687</v>
      </c>
      <c r="E1290" s="279" t="s">
        <v>104</v>
      </c>
      <c r="F1290" s="279" t="s">
        <v>39</v>
      </c>
      <c r="G1290" s="279" t="s">
        <v>373</v>
      </c>
      <c r="H1290" s="279" t="s">
        <v>1072</v>
      </c>
      <c r="I1290" s="279"/>
      <c r="J1290" s="281" t="s">
        <v>285</v>
      </c>
      <c r="K1290" s="282">
        <v>17.670400000000001</v>
      </c>
      <c r="L1290" s="279">
        <v>52</v>
      </c>
      <c r="M1290" s="281">
        <f t="shared" si="40"/>
        <v>76.571733333333341</v>
      </c>
      <c r="N1290" s="281">
        <f t="shared" si="41"/>
        <v>918.86080000000004</v>
      </c>
      <c r="O1290" s="279" t="s">
        <v>286</v>
      </c>
    </row>
    <row r="1291" spans="1:15" x14ac:dyDescent="0.3">
      <c r="A1291" s="279" t="s">
        <v>1075</v>
      </c>
      <c r="B1291" s="279" t="s">
        <v>1868</v>
      </c>
      <c r="C1291" s="280" t="s">
        <v>1889</v>
      </c>
      <c r="D1291" s="250" t="s">
        <v>687</v>
      </c>
      <c r="E1291" s="279" t="s">
        <v>104</v>
      </c>
      <c r="F1291" s="279" t="s">
        <v>39</v>
      </c>
      <c r="G1291" s="279" t="s">
        <v>373</v>
      </c>
      <c r="H1291" s="279" t="s">
        <v>1072</v>
      </c>
      <c r="I1291" s="279"/>
      <c r="J1291" s="281" t="s">
        <v>285</v>
      </c>
      <c r="K1291" s="282">
        <v>17.670400000000001</v>
      </c>
      <c r="L1291" s="279">
        <v>52</v>
      </c>
      <c r="M1291" s="281">
        <f t="shared" si="40"/>
        <v>76.571733333333341</v>
      </c>
      <c r="N1291" s="281">
        <f t="shared" si="41"/>
        <v>918.86080000000004</v>
      </c>
      <c r="O1291" s="279" t="s">
        <v>286</v>
      </c>
    </row>
    <row r="1292" spans="1:15" x14ac:dyDescent="0.3">
      <c r="A1292" s="279" t="s">
        <v>1075</v>
      </c>
      <c r="B1292" s="279" t="s">
        <v>1868</v>
      </c>
      <c r="C1292" s="280" t="s">
        <v>1890</v>
      </c>
      <c r="D1292" s="250" t="s">
        <v>687</v>
      </c>
      <c r="E1292" s="279" t="s">
        <v>104</v>
      </c>
      <c r="F1292" s="279" t="s">
        <v>39</v>
      </c>
      <c r="G1292" s="279" t="s">
        <v>373</v>
      </c>
      <c r="H1292" s="279" t="s">
        <v>1072</v>
      </c>
      <c r="I1292" s="279"/>
      <c r="J1292" s="281" t="s">
        <v>285</v>
      </c>
      <c r="K1292" s="282">
        <v>17.670400000000001</v>
      </c>
      <c r="L1292" s="279">
        <v>52</v>
      </c>
      <c r="M1292" s="281">
        <f t="shared" ref="M1292:M1355" si="42">K1292*L1292/12</f>
        <v>76.571733333333341</v>
      </c>
      <c r="N1292" s="281">
        <f t="shared" ref="N1292:N1355" si="43">K1292*L1292</f>
        <v>918.86080000000004</v>
      </c>
      <c r="O1292" s="279" t="s">
        <v>286</v>
      </c>
    </row>
    <row r="1293" spans="1:15" x14ac:dyDescent="0.3">
      <c r="A1293" s="279" t="s">
        <v>1075</v>
      </c>
      <c r="B1293" s="279" t="s">
        <v>1868</v>
      </c>
      <c r="C1293" s="280" t="s">
        <v>1891</v>
      </c>
      <c r="D1293" s="250" t="s">
        <v>687</v>
      </c>
      <c r="E1293" s="279" t="s">
        <v>104</v>
      </c>
      <c r="F1293" s="279" t="s">
        <v>39</v>
      </c>
      <c r="G1293" s="279" t="s">
        <v>373</v>
      </c>
      <c r="H1293" s="279" t="s">
        <v>1072</v>
      </c>
      <c r="I1293" s="279"/>
      <c r="J1293" s="281" t="s">
        <v>285</v>
      </c>
      <c r="K1293" s="282">
        <v>17.1615</v>
      </c>
      <c r="L1293" s="279">
        <v>52</v>
      </c>
      <c r="M1293" s="281">
        <f t="shared" si="42"/>
        <v>74.366500000000002</v>
      </c>
      <c r="N1293" s="281">
        <f t="shared" si="43"/>
        <v>892.39800000000002</v>
      </c>
      <c r="O1293" s="279" t="s">
        <v>286</v>
      </c>
    </row>
    <row r="1294" spans="1:15" x14ac:dyDescent="0.3">
      <c r="A1294" s="279" t="s">
        <v>1075</v>
      </c>
      <c r="B1294" s="279" t="s">
        <v>1868</v>
      </c>
      <c r="C1294" s="280" t="s">
        <v>1893</v>
      </c>
      <c r="D1294" s="250" t="s">
        <v>687</v>
      </c>
      <c r="E1294" s="279" t="s">
        <v>104</v>
      </c>
      <c r="F1294" s="279" t="s">
        <v>39</v>
      </c>
      <c r="G1294" s="279" t="s">
        <v>373</v>
      </c>
      <c r="H1294" s="279" t="s">
        <v>1072</v>
      </c>
      <c r="I1294" s="279"/>
      <c r="J1294" s="281" t="s">
        <v>285</v>
      </c>
      <c r="K1294" s="282">
        <v>17.600899999999999</v>
      </c>
      <c r="L1294" s="279">
        <v>52</v>
      </c>
      <c r="M1294" s="281">
        <f t="shared" si="42"/>
        <v>76.270566666666667</v>
      </c>
      <c r="N1294" s="281">
        <f t="shared" si="43"/>
        <v>915.24680000000001</v>
      </c>
      <c r="O1294" s="279" t="s">
        <v>286</v>
      </c>
    </row>
    <row r="1295" spans="1:15" x14ac:dyDescent="0.3">
      <c r="A1295" s="279" t="s">
        <v>1075</v>
      </c>
      <c r="B1295" s="279" t="s">
        <v>1868</v>
      </c>
      <c r="C1295" s="280" t="s">
        <v>1894</v>
      </c>
      <c r="D1295" s="250" t="s">
        <v>687</v>
      </c>
      <c r="E1295" s="279" t="s">
        <v>104</v>
      </c>
      <c r="F1295" s="279" t="s">
        <v>39</v>
      </c>
      <c r="G1295" s="279" t="s">
        <v>373</v>
      </c>
      <c r="H1295" s="279" t="s">
        <v>1072</v>
      </c>
      <c r="I1295" s="279"/>
      <c r="J1295" s="281" t="s">
        <v>285</v>
      </c>
      <c r="K1295" s="282">
        <v>23.2272</v>
      </c>
      <c r="L1295" s="279">
        <v>52</v>
      </c>
      <c r="M1295" s="281">
        <f t="shared" si="42"/>
        <v>100.6512</v>
      </c>
      <c r="N1295" s="281">
        <f t="shared" si="43"/>
        <v>1207.8144</v>
      </c>
      <c r="O1295" s="279" t="s">
        <v>286</v>
      </c>
    </row>
    <row r="1296" spans="1:15" x14ac:dyDescent="0.3">
      <c r="A1296" s="279" t="s">
        <v>1075</v>
      </c>
      <c r="B1296" s="279" t="s">
        <v>1868</v>
      </c>
      <c r="C1296" s="280" t="s">
        <v>1878</v>
      </c>
      <c r="D1296" s="250" t="s">
        <v>587</v>
      </c>
      <c r="E1296" s="279" t="s">
        <v>7</v>
      </c>
      <c r="F1296" s="279" t="s">
        <v>39</v>
      </c>
      <c r="G1296" s="279" t="s">
        <v>378</v>
      </c>
      <c r="H1296" s="279" t="s">
        <v>378</v>
      </c>
      <c r="I1296" s="279"/>
      <c r="J1296" s="281" t="s">
        <v>285</v>
      </c>
      <c r="K1296" s="282">
        <v>37.430399999999999</v>
      </c>
      <c r="L1296" s="279">
        <v>52</v>
      </c>
      <c r="M1296" s="281">
        <f t="shared" si="42"/>
        <v>162.19839999999999</v>
      </c>
      <c r="N1296" s="281">
        <f t="shared" si="43"/>
        <v>1946.3807999999999</v>
      </c>
      <c r="O1296" s="279" t="s">
        <v>286</v>
      </c>
    </row>
    <row r="1297" spans="1:15" x14ac:dyDescent="0.3">
      <c r="A1297" s="279" t="s">
        <v>1075</v>
      </c>
      <c r="B1297" s="279" t="s">
        <v>1868</v>
      </c>
      <c r="C1297" s="280" t="s">
        <v>1884</v>
      </c>
      <c r="D1297" s="250" t="s">
        <v>587</v>
      </c>
      <c r="E1297" s="279" t="s">
        <v>7</v>
      </c>
      <c r="F1297" s="279" t="s">
        <v>38</v>
      </c>
      <c r="G1297" s="279" t="s">
        <v>378</v>
      </c>
      <c r="H1297" s="279" t="s">
        <v>378</v>
      </c>
      <c r="I1297" s="279" t="s">
        <v>1079</v>
      </c>
      <c r="J1297" s="281" t="s">
        <v>285</v>
      </c>
      <c r="K1297" s="282">
        <v>2.1375000000000002</v>
      </c>
      <c r="L1297" s="279">
        <v>52</v>
      </c>
      <c r="M1297" s="281">
        <f t="shared" si="42"/>
        <v>9.2625000000000011</v>
      </c>
      <c r="N1297" s="281">
        <f t="shared" si="43"/>
        <v>111.15</v>
      </c>
      <c r="O1297" s="279" t="s">
        <v>286</v>
      </c>
    </row>
    <row r="1298" spans="1:15" x14ac:dyDescent="0.3">
      <c r="A1298" s="279" t="s">
        <v>1075</v>
      </c>
      <c r="B1298" s="279" t="s">
        <v>1868</v>
      </c>
      <c r="C1298" s="280" t="s">
        <v>1895</v>
      </c>
      <c r="D1298" s="250" t="s">
        <v>587</v>
      </c>
      <c r="E1298" s="279" t="s">
        <v>7</v>
      </c>
      <c r="F1298" s="279" t="s">
        <v>39</v>
      </c>
      <c r="G1298" s="279" t="s">
        <v>378</v>
      </c>
      <c r="H1298" s="279" t="s">
        <v>378</v>
      </c>
      <c r="I1298" s="279"/>
      <c r="J1298" s="281" t="s">
        <v>285</v>
      </c>
      <c r="K1298" s="282">
        <v>37.44</v>
      </c>
      <c r="L1298" s="279">
        <v>52</v>
      </c>
      <c r="M1298" s="281">
        <f t="shared" si="42"/>
        <v>162.23999999999998</v>
      </c>
      <c r="N1298" s="281">
        <f t="shared" si="43"/>
        <v>1946.8799999999999</v>
      </c>
      <c r="O1298" s="279" t="s">
        <v>286</v>
      </c>
    </row>
    <row r="1299" spans="1:15" ht="20.399999999999999" x14ac:dyDescent="0.3">
      <c r="A1299" s="279" t="s">
        <v>1075</v>
      </c>
      <c r="B1299" s="279" t="s">
        <v>1868</v>
      </c>
      <c r="C1299" s="280" t="s">
        <v>1899</v>
      </c>
      <c r="D1299" s="250" t="s">
        <v>587</v>
      </c>
      <c r="E1299" s="279" t="s">
        <v>7</v>
      </c>
      <c r="F1299" s="279" t="s">
        <v>39</v>
      </c>
      <c r="G1299" s="279" t="s">
        <v>378</v>
      </c>
      <c r="H1299" s="279" t="s">
        <v>378</v>
      </c>
      <c r="I1299" s="250" t="s">
        <v>1096</v>
      </c>
      <c r="J1299" s="281" t="s">
        <v>285</v>
      </c>
      <c r="K1299" s="282">
        <v>16.300799999999999</v>
      </c>
      <c r="L1299" s="279">
        <v>52</v>
      </c>
      <c r="M1299" s="281">
        <f t="shared" si="42"/>
        <v>70.636799999999994</v>
      </c>
      <c r="N1299" s="281">
        <f t="shared" si="43"/>
        <v>847.64159999999993</v>
      </c>
      <c r="O1299" s="279" t="s">
        <v>286</v>
      </c>
    </row>
    <row r="1300" spans="1:15" x14ac:dyDescent="0.3">
      <c r="A1300" s="279" t="s">
        <v>1075</v>
      </c>
      <c r="B1300" s="279" t="s">
        <v>1868</v>
      </c>
      <c r="C1300" s="280" t="s">
        <v>1901</v>
      </c>
      <c r="D1300" s="250" t="s">
        <v>587</v>
      </c>
      <c r="E1300" s="279" t="s">
        <v>7</v>
      </c>
      <c r="F1300" s="279" t="s">
        <v>38</v>
      </c>
      <c r="G1300" s="279" t="s">
        <v>378</v>
      </c>
      <c r="H1300" s="279" t="s">
        <v>378</v>
      </c>
      <c r="I1300" s="279" t="s">
        <v>1079</v>
      </c>
      <c r="J1300" s="281" t="s">
        <v>285</v>
      </c>
      <c r="K1300" s="282">
        <v>2.1675</v>
      </c>
      <c r="L1300" s="279">
        <v>52</v>
      </c>
      <c r="M1300" s="281">
        <f t="shared" si="42"/>
        <v>9.3925000000000001</v>
      </c>
      <c r="N1300" s="281">
        <f t="shared" si="43"/>
        <v>112.71</v>
      </c>
      <c r="O1300" s="279" t="s">
        <v>286</v>
      </c>
    </row>
    <row r="1301" spans="1:15" x14ac:dyDescent="0.3">
      <c r="A1301" s="279" t="s">
        <v>1075</v>
      </c>
      <c r="B1301" s="279" t="s">
        <v>1868</v>
      </c>
      <c r="C1301" s="280" t="s">
        <v>1883</v>
      </c>
      <c r="D1301" s="250" t="s">
        <v>509</v>
      </c>
      <c r="E1301" s="279" t="s">
        <v>11</v>
      </c>
      <c r="F1301" s="279" t="s">
        <v>38</v>
      </c>
      <c r="G1301" s="279" t="s">
        <v>378</v>
      </c>
      <c r="H1301" s="279" t="s">
        <v>378</v>
      </c>
      <c r="I1301" s="279" t="s">
        <v>1079</v>
      </c>
      <c r="J1301" s="281" t="s">
        <v>285</v>
      </c>
      <c r="K1301" s="282">
        <v>15.47</v>
      </c>
      <c r="L1301" s="279">
        <v>52</v>
      </c>
      <c r="M1301" s="281">
        <f t="shared" si="42"/>
        <v>67.036666666666676</v>
      </c>
      <c r="N1301" s="281">
        <f t="shared" si="43"/>
        <v>804.44</v>
      </c>
      <c r="O1301" s="279" t="s">
        <v>286</v>
      </c>
    </row>
    <row r="1302" spans="1:15" x14ac:dyDescent="0.3">
      <c r="A1302" s="279" t="s">
        <v>1075</v>
      </c>
      <c r="B1302" s="279" t="s">
        <v>1868</v>
      </c>
      <c r="C1302" s="280" t="s">
        <v>1900</v>
      </c>
      <c r="D1302" s="250" t="s">
        <v>509</v>
      </c>
      <c r="E1302" s="279" t="s">
        <v>11</v>
      </c>
      <c r="F1302" s="279" t="s">
        <v>38</v>
      </c>
      <c r="G1302" s="279" t="s">
        <v>378</v>
      </c>
      <c r="H1302" s="279" t="s">
        <v>378</v>
      </c>
      <c r="I1302" s="279" t="s">
        <v>1079</v>
      </c>
      <c r="J1302" s="281" t="s">
        <v>285</v>
      </c>
      <c r="K1302" s="282">
        <v>15.5158</v>
      </c>
      <c r="L1302" s="279">
        <v>52</v>
      </c>
      <c r="M1302" s="281">
        <f t="shared" si="42"/>
        <v>67.235133333333337</v>
      </c>
      <c r="N1302" s="281">
        <f t="shared" si="43"/>
        <v>806.82159999999999</v>
      </c>
      <c r="O1302" s="279" t="s">
        <v>286</v>
      </c>
    </row>
    <row r="1303" spans="1:15" x14ac:dyDescent="0.3">
      <c r="A1303" s="279" t="s">
        <v>1075</v>
      </c>
      <c r="B1303" s="279" t="s">
        <v>1868</v>
      </c>
      <c r="C1303" s="280" t="s">
        <v>1897</v>
      </c>
      <c r="D1303" s="250" t="s">
        <v>50</v>
      </c>
      <c r="E1303" s="279" t="s">
        <v>13</v>
      </c>
      <c r="F1303" s="279" t="s">
        <v>9</v>
      </c>
      <c r="G1303" s="279" t="s">
        <v>373</v>
      </c>
      <c r="H1303" s="279" t="s">
        <v>376</v>
      </c>
      <c r="I1303" s="279"/>
      <c r="J1303" s="281" t="s">
        <v>285</v>
      </c>
      <c r="K1303" s="282">
        <v>4.4584999999999999</v>
      </c>
      <c r="L1303" s="279">
        <v>250</v>
      </c>
      <c r="M1303" s="281">
        <f t="shared" si="42"/>
        <v>92.885416666666671</v>
      </c>
      <c r="N1303" s="281">
        <f t="shared" si="43"/>
        <v>1114.625</v>
      </c>
      <c r="O1303" s="279" t="s">
        <v>286</v>
      </c>
    </row>
    <row r="1304" spans="1:15" x14ac:dyDescent="0.3">
      <c r="A1304" s="279" t="s">
        <v>1075</v>
      </c>
      <c r="B1304" s="279" t="s">
        <v>1868</v>
      </c>
      <c r="C1304" s="280" t="s">
        <v>1879</v>
      </c>
      <c r="D1304" s="250" t="s">
        <v>526</v>
      </c>
      <c r="E1304" s="279" t="s">
        <v>105</v>
      </c>
      <c r="F1304" s="279" t="s">
        <v>9</v>
      </c>
      <c r="G1304" s="279" t="s">
        <v>373</v>
      </c>
      <c r="H1304" s="279" t="s">
        <v>376</v>
      </c>
      <c r="I1304" s="279"/>
      <c r="J1304" s="281" t="s">
        <v>285</v>
      </c>
      <c r="K1304" s="282">
        <v>3.1354000000000002</v>
      </c>
      <c r="L1304" s="279">
        <v>375</v>
      </c>
      <c r="M1304" s="281">
        <f t="shared" si="42"/>
        <v>97.981250000000003</v>
      </c>
      <c r="N1304" s="281">
        <f t="shared" si="43"/>
        <v>1175.7750000000001</v>
      </c>
      <c r="O1304" s="279" t="s">
        <v>286</v>
      </c>
    </row>
    <row r="1305" spans="1:15" x14ac:dyDescent="0.3">
      <c r="A1305" s="279" t="s">
        <v>1075</v>
      </c>
      <c r="B1305" s="279" t="s">
        <v>1868</v>
      </c>
      <c r="C1305" s="280" t="s">
        <v>1880</v>
      </c>
      <c r="D1305" s="250" t="s">
        <v>526</v>
      </c>
      <c r="E1305" s="279" t="s">
        <v>105</v>
      </c>
      <c r="F1305" s="279" t="s">
        <v>9</v>
      </c>
      <c r="G1305" s="279" t="s">
        <v>373</v>
      </c>
      <c r="H1305" s="279" t="s">
        <v>376</v>
      </c>
      <c r="I1305" s="279"/>
      <c r="J1305" s="281" t="s">
        <v>285</v>
      </c>
      <c r="K1305" s="282">
        <v>4.968</v>
      </c>
      <c r="L1305" s="279">
        <v>375</v>
      </c>
      <c r="M1305" s="281">
        <f t="shared" si="42"/>
        <v>155.25</v>
      </c>
      <c r="N1305" s="281">
        <f t="shared" si="43"/>
        <v>1863</v>
      </c>
      <c r="O1305" s="279" t="s">
        <v>286</v>
      </c>
    </row>
    <row r="1306" spans="1:15" x14ac:dyDescent="0.3">
      <c r="A1306" s="279" t="s">
        <v>1075</v>
      </c>
      <c r="B1306" s="279" t="s">
        <v>1868</v>
      </c>
      <c r="C1306" s="280" t="s">
        <v>1881</v>
      </c>
      <c r="D1306" s="250" t="s">
        <v>526</v>
      </c>
      <c r="E1306" s="279" t="s">
        <v>105</v>
      </c>
      <c r="F1306" s="279" t="s">
        <v>9</v>
      </c>
      <c r="G1306" s="279" t="s">
        <v>373</v>
      </c>
      <c r="H1306" s="279" t="s">
        <v>376</v>
      </c>
      <c r="I1306" s="279"/>
      <c r="J1306" s="281" t="s">
        <v>285</v>
      </c>
      <c r="K1306" s="282">
        <v>3.137</v>
      </c>
      <c r="L1306" s="279">
        <v>375</v>
      </c>
      <c r="M1306" s="281">
        <f t="shared" si="42"/>
        <v>98.03125</v>
      </c>
      <c r="N1306" s="281">
        <f t="shared" si="43"/>
        <v>1176.375</v>
      </c>
      <c r="O1306" s="279" t="s">
        <v>286</v>
      </c>
    </row>
    <row r="1307" spans="1:15" x14ac:dyDescent="0.3">
      <c r="A1307" s="279" t="s">
        <v>1075</v>
      </c>
      <c r="B1307" s="279" t="s">
        <v>1868</v>
      </c>
      <c r="C1307" s="280" t="s">
        <v>1882</v>
      </c>
      <c r="D1307" s="250" t="s">
        <v>526</v>
      </c>
      <c r="E1307" s="279" t="s">
        <v>105</v>
      </c>
      <c r="F1307" s="279" t="s">
        <v>9</v>
      </c>
      <c r="G1307" s="279" t="s">
        <v>373</v>
      </c>
      <c r="H1307" s="279" t="s">
        <v>376</v>
      </c>
      <c r="I1307" s="279"/>
      <c r="J1307" s="281" t="s">
        <v>285</v>
      </c>
      <c r="K1307" s="282">
        <v>6.3643000000000001</v>
      </c>
      <c r="L1307" s="279">
        <v>375</v>
      </c>
      <c r="M1307" s="281">
        <f t="shared" si="42"/>
        <v>198.88437500000001</v>
      </c>
      <c r="N1307" s="281">
        <f t="shared" si="43"/>
        <v>2386.6125000000002</v>
      </c>
      <c r="O1307" s="279" t="s">
        <v>286</v>
      </c>
    </row>
    <row r="1308" spans="1:15" x14ac:dyDescent="0.3">
      <c r="A1308" s="279" t="s">
        <v>1075</v>
      </c>
      <c r="B1308" s="279" t="s">
        <v>1868</v>
      </c>
      <c r="C1308" s="280" t="s">
        <v>1898</v>
      </c>
      <c r="D1308" s="250" t="s">
        <v>514</v>
      </c>
      <c r="E1308" s="279" t="s">
        <v>18</v>
      </c>
      <c r="F1308" s="279" t="s">
        <v>9</v>
      </c>
      <c r="G1308" s="279" t="s">
        <v>373</v>
      </c>
      <c r="H1308" s="279" t="s">
        <v>376</v>
      </c>
      <c r="I1308" s="279"/>
      <c r="J1308" s="281" t="s">
        <v>285</v>
      </c>
      <c r="K1308" s="282">
        <v>2.2553000000000001</v>
      </c>
      <c r="L1308" s="279">
        <v>4</v>
      </c>
      <c r="M1308" s="281">
        <f t="shared" si="42"/>
        <v>0.75176666666666669</v>
      </c>
      <c r="N1308" s="281">
        <f t="shared" si="43"/>
        <v>9.0212000000000003</v>
      </c>
      <c r="O1308" s="279" t="s">
        <v>286</v>
      </c>
    </row>
    <row r="1309" spans="1:15" ht="20.399999999999999" x14ac:dyDescent="0.3">
      <c r="A1309" s="279" t="s">
        <v>1075</v>
      </c>
      <c r="B1309" s="279" t="s">
        <v>1868</v>
      </c>
      <c r="C1309" s="280" t="s">
        <v>1896</v>
      </c>
      <c r="D1309" s="250" t="s">
        <v>560</v>
      </c>
      <c r="E1309" s="279" t="s">
        <v>20</v>
      </c>
      <c r="F1309" s="279" t="s">
        <v>9</v>
      </c>
      <c r="G1309" s="279" t="s">
        <v>382</v>
      </c>
      <c r="H1309" s="279" t="s">
        <v>382</v>
      </c>
      <c r="I1309" s="279"/>
      <c r="J1309" s="281" t="s">
        <v>285</v>
      </c>
      <c r="K1309" s="282">
        <v>4.3920000000000003</v>
      </c>
      <c r="L1309" s="279">
        <v>1</v>
      </c>
      <c r="M1309" s="281">
        <f t="shared" si="42"/>
        <v>0.36600000000000005</v>
      </c>
      <c r="N1309" s="281">
        <f t="shared" si="43"/>
        <v>4.3920000000000003</v>
      </c>
      <c r="O1309" s="279" t="s">
        <v>286</v>
      </c>
    </row>
    <row r="1310" spans="1:15" x14ac:dyDescent="0.3">
      <c r="A1310" s="279" t="s">
        <v>1075</v>
      </c>
      <c r="B1310" s="279" t="s">
        <v>1868</v>
      </c>
      <c r="C1310" s="280" t="s">
        <v>1892</v>
      </c>
      <c r="D1310" s="250" t="s">
        <v>51</v>
      </c>
      <c r="E1310" s="279" t="s">
        <v>39</v>
      </c>
      <c r="F1310" s="279" t="s">
        <v>39</v>
      </c>
      <c r="G1310" s="279" t="s">
        <v>373</v>
      </c>
      <c r="H1310" s="279" t="s">
        <v>376</v>
      </c>
      <c r="I1310" s="279"/>
      <c r="J1310" s="281" t="s">
        <v>285</v>
      </c>
      <c r="K1310" s="282">
        <v>16.711300000000001</v>
      </c>
      <c r="L1310" s="279">
        <v>52</v>
      </c>
      <c r="M1310" s="281">
        <f t="shared" si="42"/>
        <v>72.415633333333332</v>
      </c>
      <c r="N1310" s="281">
        <f t="shared" si="43"/>
        <v>868.98760000000004</v>
      </c>
      <c r="O1310" s="279" t="s">
        <v>286</v>
      </c>
    </row>
    <row r="1311" spans="1:15" x14ac:dyDescent="0.3">
      <c r="A1311" s="279" t="s">
        <v>1075</v>
      </c>
      <c r="B1311" s="279" t="s">
        <v>1902</v>
      </c>
      <c r="C1311" s="280" t="s">
        <v>1911</v>
      </c>
      <c r="D1311" s="250" t="s">
        <v>587</v>
      </c>
      <c r="E1311" s="279" t="s">
        <v>7</v>
      </c>
      <c r="F1311" s="279" t="s">
        <v>24</v>
      </c>
      <c r="G1311" s="279" t="s">
        <v>378</v>
      </c>
      <c r="H1311" s="279" t="s">
        <v>378</v>
      </c>
      <c r="I1311" s="279"/>
      <c r="J1311" s="281" t="s">
        <v>285</v>
      </c>
      <c r="K1311" s="282">
        <v>21.7043</v>
      </c>
      <c r="L1311" s="279">
        <v>52</v>
      </c>
      <c r="M1311" s="281">
        <f t="shared" si="42"/>
        <v>94.051966666666658</v>
      </c>
      <c r="N1311" s="281">
        <f t="shared" si="43"/>
        <v>1128.6235999999999</v>
      </c>
      <c r="O1311" s="279" t="s">
        <v>286</v>
      </c>
    </row>
    <row r="1312" spans="1:15" x14ac:dyDescent="0.3">
      <c r="A1312" s="279" t="s">
        <v>1075</v>
      </c>
      <c r="B1312" s="279" t="s">
        <v>1902</v>
      </c>
      <c r="C1312" s="280" t="s">
        <v>1912</v>
      </c>
      <c r="D1312" s="250" t="s">
        <v>587</v>
      </c>
      <c r="E1312" s="279" t="s">
        <v>7</v>
      </c>
      <c r="F1312" s="279" t="s">
        <v>24</v>
      </c>
      <c r="G1312" s="279" t="s">
        <v>378</v>
      </c>
      <c r="H1312" s="279" t="s">
        <v>378</v>
      </c>
      <c r="I1312" s="279"/>
      <c r="J1312" s="281" t="s">
        <v>285</v>
      </c>
      <c r="K1312" s="282">
        <v>23.94</v>
      </c>
      <c r="L1312" s="279">
        <v>52</v>
      </c>
      <c r="M1312" s="281">
        <f t="shared" si="42"/>
        <v>103.74000000000001</v>
      </c>
      <c r="N1312" s="281">
        <f t="shared" si="43"/>
        <v>1244.8800000000001</v>
      </c>
      <c r="O1312" s="279" t="s">
        <v>286</v>
      </c>
    </row>
    <row r="1313" spans="1:15" x14ac:dyDescent="0.3">
      <c r="A1313" s="279" t="s">
        <v>1075</v>
      </c>
      <c r="B1313" s="279" t="s">
        <v>1902</v>
      </c>
      <c r="C1313" s="280" t="s">
        <v>1913</v>
      </c>
      <c r="D1313" s="250" t="s">
        <v>587</v>
      </c>
      <c r="E1313" s="279" t="s">
        <v>7</v>
      </c>
      <c r="F1313" s="279" t="s">
        <v>24</v>
      </c>
      <c r="G1313" s="279" t="s">
        <v>378</v>
      </c>
      <c r="H1313" s="279" t="s">
        <v>378</v>
      </c>
      <c r="I1313" s="279"/>
      <c r="J1313" s="281" t="s">
        <v>285</v>
      </c>
      <c r="K1313" s="282">
        <v>3.15</v>
      </c>
      <c r="L1313" s="279">
        <v>52</v>
      </c>
      <c r="M1313" s="281">
        <f t="shared" si="42"/>
        <v>13.649999999999999</v>
      </c>
      <c r="N1313" s="281">
        <f t="shared" si="43"/>
        <v>163.79999999999998</v>
      </c>
      <c r="O1313" s="279" t="s">
        <v>286</v>
      </c>
    </row>
    <row r="1314" spans="1:15" x14ac:dyDescent="0.3">
      <c r="A1314" s="279" t="s">
        <v>1075</v>
      </c>
      <c r="B1314" s="279" t="s">
        <v>1902</v>
      </c>
      <c r="C1314" s="280" t="s">
        <v>1915</v>
      </c>
      <c r="D1314" s="250" t="s">
        <v>587</v>
      </c>
      <c r="E1314" s="279" t="s">
        <v>7</v>
      </c>
      <c r="F1314" s="279" t="s">
        <v>24</v>
      </c>
      <c r="G1314" s="279" t="s">
        <v>378</v>
      </c>
      <c r="H1314" s="279" t="s">
        <v>378</v>
      </c>
      <c r="I1314" s="279"/>
      <c r="J1314" s="281" t="s">
        <v>285</v>
      </c>
      <c r="K1314" s="282">
        <v>12.012499999999999</v>
      </c>
      <c r="L1314" s="279">
        <v>52</v>
      </c>
      <c r="M1314" s="281">
        <f t="shared" si="42"/>
        <v>52.054166666666667</v>
      </c>
      <c r="N1314" s="281">
        <f t="shared" si="43"/>
        <v>624.65</v>
      </c>
      <c r="O1314" s="279" t="s">
        <v>286</v>
      </c>
    </row>
    <row r="1315" spans="1:15" x14ac:dyDescent="0.3">
      <c r="A1315" s="279" t="s">
        <v>1075</v>
      </c>
      <c r="B1315" s="279" t="s">
        <v>1902</v>
      </c>
      <c r="C1315" s="280" t="s">
        <v>1917</v>
      </c>
      <c r="D1315" s="250" t="s">
        <v>587</v>
      </c>
      <c r="E1315" s="279" t="s">
        <v>7</v>
      </c>
      <c r="F1315" s="279" t="s">
        <v>24</v>
      </c>
      <c r="G1315" s="279" t="s">
        <v>378</v>
      </c>
      <c r="H1315" s="279" t="s">
        <v>378</v>
      </c>
      <c r="I1315" s="279"/>
      <c r="J1315" s="281" t="s">
        <v>285</v>
      </c>
      <c r="K1315" s="282">
        <v>2.9725000000000001</v>
      </c>
      <c r="L1315" s="279">
        <v>52</v>
      </c>
      <c r="M1315" s="281">
        <f t="shared" si="42"/>
        <v>12.880833333333333</v>
      </c>
      <c r="N1315" s="281">
        <f t="shared" si="43"/>
        <v>154.57</v>
      </c>
      <c r="O1315" s="279" t="s">
        <v>286</v>
      </c>
    </row>
    <row r="1316" spans="1:15" x14ac:dyDescent="0.3">
      <c r="A1316" s="279" t="s">
        <v>1075</v>
      </c>
      <c r="B1316" s="279" t="s">
        <v>1902</v>
      </c>
      <c r="C1316" s="280" t="s">
        <v>1918</v>
      </c>
      <c r="D1316" s="250" t="s">
        <v>587</v>
      </c>
      <c r="E1316" s="279" t="s">
        <v>7</v>
      </c>
      <c r="F1316" s="279" t="s">
        <v>24</v>
      </c>
      <c r="G1316" s="279" t="s">
        <v>378</v>
      </c>
      <c r="H1316" s="279" t="s">
        <v>378</v>
      </c>
      <c r="I1316" s="279"/>
      <c r="J1316" s="281" t="s">
        <v>285</v>
      </c>
      <c r="K1316" s="282">
        <v>17.9345</v>
      </c>
      <c r="L1316" s="279">
        <v>52</v>
      </c>
      <c r="M1316" s="281">
        <f t="shared" si="42"/>
        <v>77.716166666666666</v>
      </c>
      <c r="N1316" s="281">
        <f t="shared" si="43"/>
        <v>932.59400000000005</v>
      </c>
      <c r="O1316" s="279" t="s">
        <v>286</v>
      </c>
    </row>
    <row r="1317" spans="1:15" x14ac:dyDescent="0.3">
      <c r="A1317" s="279" t="s">
        <v>1075</v>
      </c>
      <c r="B1317" s="279" t="s">
        <v>1902</v>
      </c>
      <c r="C1317" s="280" t="s">
        <v>1919</v>
      </c>
      <c r="D1317" s="250" t="s">
        <v>587</v>
      </c>
      <c r="E1317" s="279" t="s">
        <v>7</v>
      </c>
      <c r="F1317" s="279" t="s">
        <v>24</v>
      </c>
      <c r="G1317" s="279" t="s">
        <v>378</v>
      </c>
      <c r="H1317" s="279" t="s">
        <v>378</v>
      </c>
      <c r="I1317" s="279"/>
      <c r="J1317" s="281" t="s">
        <v>285</v>
      </c>
      <c r="K1317" s="282">
        <v>21.265000000000001</v>
      </c>
      <c r="L1317" s="279">
        <v>52</v>
      </c>
      <c r="M1317" s="281">
        <f t="shared" si="42"/>
        <v>92.148333333333326</v>
      </c>
      <c r="N1317" s="281">
        <f t="shared" si="43"/>
        <v>1105.78</v>
      </c>
      <c r="O1317" s="279" t="s">
        <v>286</v>
      </c>
    </row>
    <row r="1318" spans="1:15" x14ac:dyDescent="0.3">
      <c r="A1318" s="279" t="s">
        <v>1075</v>
      </c>
      <c r="B1318" s="279" t="s">
        <v>1902</v>
      </c>
      <c r="C1318" s="280" t="s">
        <v>1923</v>
      </c>
      <c r="D1318" s="250" t="s">
        <v>587</v>
      </c>
      <c r="E1318" s="279" t="s">
        <v>7</v>
      </c>
      <c r="F1318" s="279" t="s">
        <v>24</v>
      </c>
      <c r="G1318" s="279" t="s">
        <v>378</v>
      </c>
      <c r="H1318" s="279" t="s">
        <v>378</v>
      </c>
      <c r="I1318" s="279"/>
      <c r="J1318" s="281" t="s">
        <v>285</v>
      </c>
      <c r="K1318" s="282">
        <v>7.74</v>
      </c>
      <c r="L1318" s="279">
        <v>52</v>
      </c>
      <c r="M1318" s="281">
        <f t="shared" si="42"/>
        <v>33.54</v>
      </c>
      <c r="N1318" s="281">
        <f t="shared" si="43"/>
        <v>402.48</v>
      </c>
      <c r="O1318" s="279" t="s">
        <v>286</v>
      </c>
    </row>
    <row r="1319" spans="1:15" x14ac:dyDescent="0.3">
      <c r="A1319" s="279" t="s">
        <v>1075</v>
      </c>
      <c r="B1319" s="279" t="s">
        <v>1902</v>
      </c>
      <c r="C1319" s="280" t="s">
        <v>1927</v>
      </c>
      <c r="D1319" s="250" t="s">
        <v>587</v>
      </c>
      <c r="E1319" s="279" t="s">
        <v>7</v>
      </c>
      <c r="F1319" s="279" t="s">
        <v>24</v>
      </c>
      <c r="G1319" s="279" t="s">
        <v>378</v>
      </c>
      <c r="H1319" s="279" t="s">
        <v>378</v>
      </c>
      <c r="I1319" s="279"/>
      <c r="J1319" s="281" t="s">
        <v>285</v>
      </c>
      <c r="K1319" s="282">
        <v>8.0765999999999991</v>
      </c>
      <c r="L1319" s="279">
        <v>52</v>
      </c>
      <c r="M1319" s="281">
        <f t="shared" si="42"/>
        <v>34.998599999999996</v>
      </c>
      <c r="N1319" s="281">
        <f t="shared" si="43"/>
        <v>419.98319999999995</v>
      </c>
      <c r="O1319" s="279" t="s">
        <v>286</v>
      </c>
    </row>
    <row r="1320" spans="1:15" x14ac:dyDescent="0.3">
      <c r="A1320" s="279" t="s">
        <v>1075</v>
      </c>
      <c r="B1320" s="279" t="s">
        <v>1902</v>
      </c>
      <c r="C1320" s="280" t="s">
        <v>1929</v>
      </c>
      <c r="D1320" s="250" t="s">
        <v>587</v>
      </c>
      <c r="E1320" s="279" t="s">
        <v>7</v>
      </c>
      <c r="F1320" s="279" t="s">
        <v>24</v>
      </c>
      <c r="G1320" s="279" t="s">
        <v>378</v>
      </c>
      <c r="H1320" s="279" t="s">
        <v>378</v>
      </c>
      <c r="I1320" s="279"/>
      <c r="J1320" s="281" t="s">
        <v>285</v>
      </c>
      <c r="K1320" s="282">
        <v>2.0409999999999999</v>
      </c>
      <c r="L1320" s="279">
        <v>52</v>
      </c>
      <c r="M1320" s="281">
        <f t="shared" si="42"/>
        <v>8.8443333333333332</v>
      </c>
      <c r="N1320" s="281">
        <f t="shared" si="43"/>
        <v>106.13199999999999</v>
      </c>
      <c r="O1320" s="279" t="s">
        <v>286</v>
      </c>
    </row>
    <row r="1321" spans="1:15" x14ac:dyDescent="0.3">
      <c r="A1321" s="279" t="s">
        <v>1075</v>
      </c>
      <c r="B1321" s="279" t="s">
        <v>1902</v>
      </c>
      <c r="C1321" s="280" t="s">
        <v>1933</v>
      </c>
      <c r="D1321" s="250" t="s">
        <v>587</v>
      </c>
      <c r="E1321" s="279" t="s">
        <v>7</v>
      </c>
      <c r="F1321" s="279" t="s">
        <v>24</v>
      </c>
      <c r="G1321" s="279" t="s">
        <v>378</v>
      </c>
      <c r="H1321" s="279" t="s">
        <v>378</v>
      </c>
      <c r="I1321" s="279"/>
      <c r="J1321" s="281" t="s">
        <v>285</v>
      </c>
      <c r="K1321" s="282">
        <v>2.9403000000000001</v>
      </c>
      <c r="L1321" s="279">
        <v>52</v>
      </c>
      <c r="M1321" s="281">
        <f t="shared" si="42"/>
        <v>12.741300000000001</v>
      </c>
      <c r="N1321" s="281">
        <f t="shared" si="43"/>
        <v>152.8956</v>
      </c>
      <c r="O1321" s="279" t="s">
        <v>286</v>
      </c>
    </row>
    <row r="1322" spans="1:15" x14ac:dyDescent="0.3">
      <c r="A1322" s="279" t="s">
        <v>1075</v>
      </c>
      <c r="B1322" s="279" t="s">
        <v>1902</v>
      </c>
      <c r="C1322" s="280" t="s">
        <v>1934</v>
      </c>
      <c r="D1322" s="250" t="s">
        <v>587</v>
      </c>
      <c r="E1322" s="279" t="s">
        <v>7</v>
      </c>
      <c r="F1322" s="279" t="s">
        <v>24</v>
      </c>
      <c r="G1322" s="279" t="s">
        <v>378</v>
      </c>
      <c r="H1322" s="279" t="s">
        <v>378</v>
      </c>
      <c r="I1322" s="279"/>
      <c r="J1322" s="281" t="s">
        <v>285</v>
      </c>
      <c r="K1322" s="282">
        <v>4.0345000000000004</v>
      </c>
      <c r="L1322" s="279">
        <v>52</v>
      </c>
      <c r="M1322" s="281">
        <f t="shared" si="42"/>
        <v>17.482833333333335</v>
      </c>
      <c r="N1322" s="281">
        <f t="shared" si="43"/>
        <v>209.79400000000001</v>
      </c>
      <c r="O1322" s="279" t="s">
        <v>286</v>
      </c>
    </row>
    <row r="1323" spans="1:15" x14ac:dyDescent="0.3">
      <c r="A1323" s="279" t="s">
        <v>1075</v>
      </c>
      <c r="B1323" s="279" t="s">
        <v>1902</v>
      </c>
      <c r="C1323" s="280" t="s">
        <v>1914</v>
      </c>
      <c r="D1323" s="250" t="s">
        <v>509</v>
      </c>
      <c r="E1323" s="279" t="s">
        <v>11</v>
      </c>
      <c r="F1323" s="279" t="s">
        <v>38</v>
      </c>
      <c r="G1323" s="279" t="s">
        <v>378</v>
      </c>
      <c r="H1323" s="279" t="s">
        <v>378</v>
      </c>
      <c r="I1323" s="279"/>
      <c r="J1323" s="281" t="s">
        <v>285</v>
      </c>
      <c r="K1323" s="282">
        <v>14.637499999999999</v>
      </c>
      <c r="L1323" s="279">
        <v>52</v>
      </c>
      <c r="M1323" s="281">
        <f t="shared" si="42"/>
        <v>63.429166666666667</v>
      </c>
      <c r="N1323" s="281">
        <f t="shared" si="43"/>
        <v>761.15</v>
      </c>
      <c r="O1323" s="279" t="s">
        <v>286</v>
      </c>
    </row>
    <row r="1324" spans="1:15" x14ac:dyDescent="0.3">
      <c r="A1324" s="279" t="s">
        <v>1075</v>
      </c>
      <c r="B1324" s="279" t="s">
        <v>1902</v>
      </c>
      <c r="C1324" s="280" t="s">
        <v>1920</v>
      </c>
      <c r="D1324" s="250" t="s">
        <v>509</v>
      </c>
      <c r="E1324" s="279" t="s">
        <v>11</v>
      </c>
      <c r="F1324" s="279" t="s">
        <v>38</v>
      </c>
      <c r="G1324" s="279" t="s">
        <v>378</v>
      </c>
      <c r="H1324" s="279" t="s">
        <v>378</v>
      </c>
      <c r="I1324" s="279"/>
      <c r="J1324" s="281" t="s">
        <v>285</v>
      </c>
      <c r="K1324" s="282">
        <v>14.62</v>
      </c>
      <c r="L1324" s="279">
        <v>52</v>
      </c>
      <c r="M1324" s="281">
        <f t="shared" si="42"/>
        <v>63.353333333333332</v>
      </c>
      <c r="N1324" s="281">
        <f t="shared" si="43"/>
        <v>760.24</v>
      </c>
      <c r="O1324" s="279" t="s">
        <v>286</v>
      </c>
    </row>
    <row r="1325" spans="1:15" x14ac:dyDescent="0.3">
      <c r="A1325" s="279" t="s">
        <v>1075</v>
      </c>
      <c r="B1325" s="279" t="s">
        <v>1902</v>
      </c>
      <c r="C1325" s="280" t="s">
        <v>1928</v>
      </c>
      <c r="D1325" s="250" t="s">
        <v>509</v>
      </c>
      <c r="E1325" s="279" t="s">
        <v>11</v>
      </c>
      <c r="F1325" s="279" t="s">
        <v>38</v>
      </c>
      <c r="G1325" s="279" t="s">
        <v>378</v>
      </c>
      <c r="H1325" s="279" t="s">
        <v>378</v>
      </c>
      <c r="I1325" s="279"/>
      <c r="J1325" s="281" t="s">
        <v>285</v>
      </c>
      <c r="K1325" s="282">
        <v>15.329499999999999</v>
      </c>
      <c r="L1325" s="279">
        <v>52</v>
      </c>
      <c r="M1325" s="281">
        <f t="shared" si="42"/>
        <v>66.427833333333339</v>
      </c>
      <c r="N1325" s="281">
        <f t="shared" si="43"/>
        <v>797.13400000000001</v>
      </c>
      <c r="O1325" s="279" t="s">
        <v>286</v>
      </c>
    </row>
    <row r="1326" spans="1:15" x14ac:dyDescent="0.3">
      <c r="A1326" s="279" t="s">
        <v>1075</v>
      </c>
      <c r="B1326" s="279" t="s">
        <v>1902</v>
      </c>
      <c r="C1326" s="280" t="s">
        <v>1932</v>
      </c>
      <c r="D1326" s="250" t="s">
        <v>509</v>
      </c>
      <c r="E1326" s="279" t="s">
        <v>11</v>
      </c>
      <c r="F1326" s="279" t="s">
        <v>38</v>
      </c>
      <c r="G1326" s="279" t="s">
        <v>378</v>
      </c>
      <c r="H1326" s="279" t="s">
        <v>378</v>
      </c>
      <c r="I1326" s="279"/>
      <c r="J1326" s="281" t="s">
        <v>285</v>
      </c>
      <c r="K1326" s="282">
        <v>11.092499999999999</v>
      </c>
      <c r="L1326" s="279">
        <v>52</v>
      </c>
      <c r="M1326" s="281">
        <f t="shared" si="42"/>
        <v>48.067499999999995</v>
      </c>
      <c r="N1326" s="281">
        <f t="shared" si="43"/>
        <v>576.80999999999995</v>
      </c>
      <c r="O1326" s="279" t="s">
        <v>286</v>
      </c>
    </row>
    <row r="1327" spans="1:15" x14ac:dyDescent="0.3">
      <c r="A1327" s="279" t="s">
        <v>1075</v>
      </c>
      <c r="B1327" s="279" t="s">
        <v>1902</v>
      </c>
      <c r="C1327" s="280" t="s">
        <v>1921</v>
      </c>
      <c r="D1327" s="250" t="s">
        <v>526</v>
      </c>
      <c r="E1327" s="279" t="s">
        <v>105</v>
      </c>
      <c r="F1327" s="279" t="s">
        <v>9</v>
      </c>
      <c r="G1327" s="279" t="s">
        <v>373</v>
      </c>
      <c r="H1327" s="279" t="s">
        <v>376</v>
      </c>
      <c r="I1327" s="279"/>
      <c r="J1327" s="281" t="s">
        <v>285</v>
      </c>
      <c r="K1327" s="282">
        <v>2.3125</v>
      </c>
      <c r="L1327" s="279">
        <v>375</v>
      </c>
      <c r="M1327" s="281">
        <f t="shared" si="42"/>
        <v>72.265625</v>
      </c>
      <c r="N1327" s="281">
        <f t="shared" si="43"/>
        <v>867.1875</v>
      </c>
      <c r="O1327" s="279" t="s">
        <v>286</v>
      </c>
    </row>
    <row r="1328" spans="1:15" x14ac:dyDescent="0.3">
      <c r="A1328" s="279" t="s">
        <v>1075</v>
      </c>
      <c r="B1328" s="279" t="s">
        <v>1902</v>
      </c>
      <c r="C1328" s="280" t="s">
        <v>1922</v>
      </c>
      <c r="D1328" s="250" t="s">
        <v>526</v>
      </c>
      <c r="E1328" s="279" t="s">
        <v>105</v>
      </c>
      <c r="F1328" s="279" t="s">
        <v>9</v>
      </c>
      <c r="G1328" s="279" t="s">
        <v>373</v>
      </c>
      <c r="H1328" s="279" t="s">
        <v>376</v>
      </c>
      <c r="I1328" s="279"/>
      <c r="J1328" s="281" t="s">
        <v>285</v>
      </c>
      <c r="K1328" s="282">
        <v>2.1274999999999999</v>
      </c>
      <c r="L1328" s="279">
        <v>375</v>
      </c>
      <c r="M1328" s="281">
        <f t="shared" si="42"/>
        <v>66.484375</v>
      </c>
      <c r="N1328" s="281">
        <f t="shared" si="43"/>
        <v>797.8125</v>
      </c>
      <c r="O1328" s="279" t="s">
        <v>286</v>
      </c>
    </row>
    <row r="1329" spans="1:15" x14ac:dyDescent="0.3">
      <c r="A1329" s="279" t="s">
        <v>1075</v>
      </c>
      <c r="B1329" s="279" t="s">
        <v>1902</v>
      </c>
      <c r="C1329" s="280" t="s">
        <v>1904</v>
      </c>
      <c r="D1329" s="250" t="s">
        <v>514</v>
      </c>
      <c r="E1329" s="279" t="s">
        <v>18</v>
      </c>
      <c r="F1329" s="279" t="s">
        <v>38</v>
      </c>
      <c r="G1329" s="279" t="s">
        <v>373</v>
      </c>
      <c r="H1329" s="279" t="s">
        <v>384</v>
      </c>
      <c r="I1329" s="279"/>
      <c r="J1329" s="281" t="s">
        <v>285</v>
      </c>
      <c r="K1329" s="282">
        <v>316.40480000000002</v>
      </c>
      <c r="L1329" s="279">
        <v>4</v>
      </c>
      <c r="M1329" s="281">
        <f t="shared" si="42"/>
        <v>105.46826666666668</v>
      </c>
      <c r="N1329" s="281">
        <f t="shared" si="43"/>
        <v>1265.6192000000001</v>
      </c>
      <c r="O1329" s="279" t="s">
        <v>286</v>
      </c>
    </row>
    <row r="1330" spans="1:15" x14ac:dyDescent="0.3">
      <c r="A1330" s="279" t="s">
        <v>1075</v>
      </c>
      <c r="B1330" s="279" t="s">
        <v>1902</v>
      </c>
      <c r="C1330" s="280" t="s">
        <v>1905</v>
      </c>
      <c r="D1330" s="250" t="s">
        <v>1010</v>
      </c>
      <c r="E1330" s="279" t="s">
        <v>18</v>
      </c>
      <c r="F1330" s="279" t="s">
        <v>13</v>
      </c>
      <c r="G1330" s="279" t="s">
        <v>373</v>
      </c>
      <c r="H1330" s="279" t="s">
        <v>384</v>
      </c>
      <c r="I1330" s="279"/>
      <c r="J1330" s="281" t="s">
        <v>285</v>
      </c>
      <c r="K1330" s="282">
        <v>6.7374999999999998</v>
      </c>
      <c r="L1330" s="279">
        <v>4</v>
      </c>
      <c r="M1330" s="281">
        <f t="shared" si="42"/>
        <v>2.2458333333333331</v>
      </c>
      <c r="N1330" s="281">
        <f t="shared" si="43"/>
        <v>26.95</v>
      </c>
      <c r="O1330" s="279" t="s">
        <v>286</v>
      </c>
    </row>
    <row r="1331" spans="1:15" x14ac:dyDescent="0.3">
      <c r="A1331" s="279" t="s">
        <v>1075</v>
      </c>
      <c r="B1331" s="279" t="s">
        <v>1902</v>
      </c>
      <c r="C1331" s="280" t="s">
        <v>1906</v>
      </c>
      <c r="D1331" s="250" t="s">
        <v>1010</v>
      </c>
      <c r="E1331" s="279" t="s">
        <v>18</v>
      </c>
      <c r="F1331" s="279" t="s">
        <v>13</v>
      </c>
      <c r="G1331" s="279" t="s">
        <v>373</v>
      </c>
      <c r="H1331" s="279" t="s">
        <v>384</v>
      </c>
      <c r="I1331" s="279"/>
      <c r="J1331" s="281" t="s">
        <v>285</v>
      </c>
      <c r="K1331" s="282">
        <v>6.7374999999999998</v>
      </c>
      <c r="L1331" s="279">
        <v>4</v>
      </c>
      <c r="M1331" s="281">
        <f t="shared" si="42"/>
        <v>2.2458333333333331</v>
      </c>
      <c r="N1331" s="281">
        <f t="shared" si="43"/>
        <v>26.95</v>
      </c>
      <c r="O1331" s="279" t="s">
        <v>286</v>
      </c>
    </row>
    <row r="1332" spans="1:15" x14ac:dyDescent="0.3">
      <c r="A1332" s="279" t="s">
        <v>1075</v>
      </c>
      <c r="B1332" s="279" t="s">
        <v>1902</v>
      </c>
      <c r="C1332" s="280" t="s">
        <v>1908</v>
      </c>
      <c r="D1332" s="250" t="s">
        <v>514</v>
      </c>
      <c r="E1332" s="279" t="s">
        <v>18</v>
      </c>
      <c r="F1332" s="279" t="s">
        <v>38</v>
      </c>
      <c r="G1332" s="279" t="s">
        <v>373</v>
      </c>
      <c r="H1332" s="279" t="s">
        <v>384</v>
      </c>
      <c r="I1332" s="279"/>
      <c r="J1332" s="281" t="s">
        <v>285</v>
      </c>
      <c r="K1332" s="282">
        <v>171.2835</v>
      </c>
      <c r="L1332" s="279">
        <v>4</v>
      </c>
      <c r="M1332" s="281">
        <f t="shared" si="42"/>
        <v>57.094500000000004</v>
      </c>
      <c r="N1332" s="281">
        <f t="shared" si="43"/>
        <v>685.13400000000001</v>
      </c>
      <c r="O1332" s="279" t="s">
        <v>286</v>
      </c>
    </row>
    <row r="1333" spans="1:15" ht="20.399999999999999" x14ac:dyDescent="0.3">
      <c r="A1333" s="279" t="s">
        <v>1075</v>
      </c>
      <c r="B1333" s="279" t="s">
        <v>1902</v>
      </c>
      <c r="C1333" s="280" t="s">
        <v>1924</v>
      </c>
      <c r="D1333" s="250" t="s">
        <v>514</v>
      </c>
      <c r="E1333" s="279" t="s">
        <v>18</v>
      </c>
      <c r="F1333" s="279" t="s">
        <v>38</v>
      </c>
      <c r="G1333" s="279" t="s">
        <v>373</v>
      </c>
      <c r="H1333" s="279" t="s">
        <v>384</v>
      </c>
      <c r="I1333" s="250" t="s">
        <v>1925</v>
      </c>
      <c r="J1333" s="281" t="s">
        <v>285</v>
      </c>
      <c r="K1333" s="282">
        <f>1727.3959-1200</f>
        <v>527.39589999999998</v>
      </c>
      <c r="L1333" s="279">
        <v>4</v>
      </c>
      <c r="M1333" s="281">
        <f t="shared" si="42"/>
        <v>175.79863333333333</v>
      </c>
      <c r="N1333" s="281">
        <f t="shared" si="43"/>
        <v>2109.5835999999999</v>
      </c>
      <c r="O1333" s="279" t="s">
        <v>286</v>
      </c>
    </row>
    <row r="1334" spans="1:15" x14ac:dyDescent="0.3">
      <c r="A1334" s="279" t="s">
        <v>1075</v>
      </c>
      <c r="B1334" s="279" t="s">
        <v>1902</v>
      </c>
      <c r="C1334" s="280" t="s">
        <v>1931</v>
      </c>
      <c r="D1334" s="250" t="s">
        <v>1010</v>
      </c>
      <c r="E1334" s="279" t="s">
        <v>18</v>
      </c>
      <c r="F1334" s="279" t="s">
        <v>13</v>
      </c>
      <c r="G1334" s="279" t="s">
        <v>373</v>
      </c>
      <c r="H1334" s="279" t="s">
        <v>384</v>
      </c>
      <c r="I1334" s="279"/>
      <c r="J1334" s="281" t="s">
        <v>285</v>
      </c>
      <c r="K1334" s="282">
        <v>11.033099999999999</v>
      </c>
      <c r="L1334" s="279">
        <v>4</v>
      </c>
      <c r="M1334" s="281">
        <f t="shared" si="42"/>
        <v>3.6776999999999997</v>
      </c>
      <c r="N1334" s="281">
        <f t="shared" si="43"/>
        <v>44.132399999999997</v>
      </c>
      <c r="O1334" s="279" t="s">
        <v>286</v>
      </c>
    </row>
    <row r="1335" spans="1:15" ht="30.6" x14ac:dyDescent="0.3">
      <c r="A1335" s="279" t="s">
        <v>1075</v>
      </c>
      <c r="B1335" s="279" t="s">
        <v>1902</v>
      </c>
      <c r="C1335" s="280" t="s">
        <v>1903</v>
      </c>
      <c r="D1335" s="250" t="s">
        <v>818</v>
      </c>
      <c r="E1335" s="279" t="s">
        <v>20</v>
      </c>
      <c r="F1335" s="279" t="s">
        <v>38</v>
      </c>
      <c r="G1335" s="279" t="s">
        <v>382</v>
      </c>
      <c r="H1335" s="279" t="s">
        <v>382</v>
      </c>
      <c r="I1335" s="279"/>
      <c r="J1335" s="281" t="s">
        <v>285</v>
      </c>
      <c r="K1335" s="282">
        <v>18.879200000000001</v>
      </c>
      <c r="L1335" s="279">
        <v>1</v>
      </c>
      <c r="M1335" s="281">
        <f t="shared" si="42"/>
        <v>1.5732666666666668</v>
      </c>
      <c r="N1335" s="281">
        <f t="shared" si="43"/>
        <v>18.879200000000001</v>
      </c>
      <c r="O1335" s="279" t="s">
        <v>286</v>
      </c>
    </row>
    <row r="1336" spans="1:15" ht="30.6" x14ac:dyDescent="0.3">
      <c r="A1336" s="279" t="s">
        <v>1075</v>
      </c>
      <c r="B1336" s="279" t="s">
        <v>1902</v>
      </c>
      <c r="C1336" s="280" t="s">
        <v>1907</v>
      </c>
      <c r="D1336" s="250" t="s">
        <v>818</v>
      </c>
      <c r="E1336" s="279" t="s">
        <v>20</v>
      </c>
      <c r="F1336" s="279" t="s">
        <v>38</v>
      </c>
      <c r="G1336" s="279" t="s">
        <v>382</v>
      </c>
      <c r="H1336" s="279" t="s">
        <v>382</v>
      </c>
      <c r="I1336" s="279"/>
      <c r="J1336" s="281" t="s">
        <v>285</v>
      </c>
      <c r="K1336" s="282">
        <v>1.6274999999999999</v>
      </c>
      <c r="L1336" s="279">
        <v>1</v>
      </c>
      <c r="M1336" s="281">
        <f t="shared" si="42"/>
        <v>0.135625</v>
      </c>
      <c r="N1336" s="281">
        <f t="shared" si="43"/>
        <v>1.6274999999999999</v>
      </c>
      <c r="O1336" s="279" t="s">
        <v>286</v>
      </c>
    </row>
    <row r="1337" spans="1:15" ht="20.399999999999999" x14ac:dyDescent="0.3">
      <c r="A1337" s="279" t="s">
        <v>1075</v>
      </c>
      <c r="B1337" s="279" t="s">
        <v>1902</v>
      </c>
      <c r="C1337" s="280" t="s">
        <v>1909</v>
      </c>
      <c r="D1337" s="250" t="s">
        <v>560</v>
      </c>
      <c r="E1337" s="279" t="s">
        <v>20</v>
      </c>
      <c r="F1337" s="279" t="s">
        <v>38</v>
      </c>
      <c r="G1337" s="279" t="s">
        <v>382</v>
      </c>
      <c r="H1337" s="279" t="s">
        <v>382</v>
      </c>
      <c r="I1337" s="279"/>
      <c r="J1337" s="281" t="s">
        <v>285</v>
      </c>
      <c r="K1337" s="282">
        <v>9.2324999999999999</v>
      </c>
      <c r="L1337" s="279">
        <v>1</v>
      </c>
      <c r="M1337" s="281">
        <f t="shared" si="42"/>
        <v>0.76937500000000003</v>
      </c>
      <c r="N1337" s="281">
        <f t="shared" si="43"/>
        <v>9.2324999999999999</v>
      </c>
      <c r="O1337" s="279" t="s">
        <v>286</v>
      </c>
    </row>
    <row r="1338" spans="1:15" ht="30.6" x14ac:dyDescent="0.3">
      <c r="A1338" s="279" t="s">
        <v>1075</v>
      </c>
      <c r="B1338" s="279" t="s">
        <v>1902</v>
      </c>
      <c r="C1338" s="280" t="s">
        <v>1910</v>
      </c>
      <c r="D1338" s="250" t="s">
        <v>818</v>
      </c>
      <c r="E1338" s="279" t="s">
        <v>20</v>
      </c>
      <c r="F1338" s="279" t="s">
        <v>38</v>
      </c>
      <c r="G1338" s="279" t="s">
        <v>382</v>
      </c>
      <c r="H1338" s="279" t="s">
        <v>382</v>
      </c>
      <c r="I1338" s="279"/>
      <c r="J1338" s="281" t="s">
        <v>285</v>
      </c>
      <c r="K1338" s="282">
        <v>9.24</v>
      </c>
      <c r="L1338" s="279">
        <v>1</v>
      </c>
      <c r="M1338" s="281">
        <f t="shared" si="42"/>
        <v>0.77</v>
      </c>
      <c r="N1338" s="281">
        <f t="shared" si="43"/>
        <v>9.24</v>
      </c>
      <c r="O1338" s="279" t="s">
        <v>286</v>
      </c>
    </row>
    <row r="1339" spans="1:15" ht="30.6" x14ac:dyDescent="0.3">
      <c r="A1339" s="279" t="s">
        <v>1075</v>
      </c>
      <c r="B1339" s="279" t="s">
        <v>1902</v>
      </c>
      <c r="C1339" s="280" t="s">
        <v>1916</v>
      </c>
      <c r="D1339" s="250" t="s">
        <v>818</v>
      </c>
      <c r="E1339" s="279" t="s">
        <v>20</v>
      </c>
      <c r="F1339" s="279" t="s">
        <v>38</v>
      </c>
      <c r="G1339" s="279" t="s">
        <v>382</v>
      </c>
      <c r="H1339" s="279" t="s">
        <v>382</v>
      </c>
      <c r="I1339" s="279"/>
      <c r="J1339" s="281" t="s">
        <v>285</v>
      </c>
      <c r="K1339" s="282">
        <v>18.673999999999999</v>
      </c>
      <c r="L1339" s="279">
        <v>1</v>
      </c>
      <c r="M1339" s="281">
        <f t="shared" si="42"/>
        <v>1.5561666666666667</v>
      </c>
      <c r="N1339" s="281">
        <f t="shared" si="43"/>
        <v>18.673999999999999</v>
      </c>
      <c r="O1339" s="279" t="s">
        <v>286</v>
      </c>
    </row>
    <row r="1340" spans="1:15" ht="30.6" x14ac:dyDescent="0.3">
      <c r="A1340" s="279" t="s">
        <v>1075</v>
      </c>
      <c r="B1340" s="279" t="s">
        <v>1902</v>
      </c>
      <c r="C1340" s="280" t="s">
        <v>1926</v>
      </c>
      <c r="D1340" s="250" t="s">
        <v>818</v>
      </c>
      <c r="E1340" s="279" t="s">
        <v>20</v>
      </c>
      <c r="F1340" s="279" t="s">
        <v>38</v>
      </c>
      <c r="G1340" s="279" t="s">
        <v>382</v>
      </c>
      <c r="H1340" s="279" t="s">
        <v>382</v>
      </c>
      <c r="I1340" s="279"/>
      <c r="J1340" s="281" t="s">
        <v>285</v>
      </c>
      <c r="K1340" s="282">
        <v>38.792099999999998</v>
      </c>
      <c r="L1340" s="279">
        <v>1</v>
      </c>
      <c r="M1340" s="281">
        <f t="shared" si="42"/>
        <v>3.232675</v>
      </c>
      <c r="N1340" s="281">
        <f t="shared" si="43"/>
        <v>38.792099999999998</v>
      </c>
      <c r="O1340" s="279" t="s">
        <v>286</v>
      </c>
    </row>
    <row r="1341" spans="1:15" ht="20.399999999999999" x14ac:dyDescent="0.3">
      <c r="A1341" s="279" t="s">
        <v>1075</v>
      </c>
      <c r="B1341" s="279" t="s">
        <v>1902</v>
      </c>
      <c r="C1341" s="280" t="s">
        <v>1930</v>
      </c>
      <c r="D1341" s="250" t="s">
        <v>755</v>
      </c>
      <c r="E1341" s="279" t="s">
        <v>20</v>
      </c>
      <c r="F1341" s="279" t="s">
        <v>38</v>
      </c>
      <c r="G1341" s="279" t="s">
        <v>382</v>
      </c>
      <c r="H1341" s="279" t="s">
        <v>382</v>
      </c>
      <c r="I1341" s="279"/>
      <c r="J1341" s="281" t="s">
        <v>285</v>
      </c>
      <c r="K1341" s="282">
        <v>70.152299999999997</v>
      </c>
      <c r="L1341" s="279">
        <v>1</v>
      </c>
      <c r="M1341" s="281">
        <f t="shared" si="42"/>
        <v>5.846025</v>
      </c>
      <c r="N1341" s="281">
        <f t="shared" si="43"/>
        <v>70.152299999999997</v>
      </c>
      <c r="O1341" s="279" t="s">
        <v>286</v>
      </c>
    </row>
    <row r="1342" spans="1:15" x14ac:dyDescent="0.3">
      <c r="A1342" s="279" t="s">
        <v>1075</v>
      </c>
      <c r="B1342" s="279" t="s">
        <v>1935</v>
      </c>
      <c r="C1342" s="280" t="s">
        <v>1936</v>
      </c>
      <c r="D1342" s="250" t="s">
        <v>687</v>
      </c>
      <c r="E1342" s="279" t="s">
        <v>104</v>
      </c>
      <c r="F1342" s="279" t="s">
        <v>39</v>
      </c>
      <c r="G1342" s="279" t="s">
        <v>373</v>
      </c>
      <c r="H1342" s="279" t="s">
        <v>1072</v>
      </c>
      <c r="I1342" s="279"/>
      <c r="J1342" s="281" t="s">
        <v>285</v>
      </c>
      <c r="K1342" s="282">
        <v>22.144300000000001</v>
      </c>
      <c r="L1342" s="279">
        <v>52</v>
      </c>
      <c r="M1342" s="281">
        <f t="shared" si="42"/>
        <v>95.958633333333339</v>
      </c>
      <c r="N1342" s="281">
        <f t="shared" si="43"/>
        <v>1151.5036</v>
      </c>
      <c r="O1342" s="279" t="s">
        <v>286</v>
      </c>
    </row>
    <row r="1343" spans="1:15" x14ac:dyDescent="0.3">
      <c r="A1343" s="279" t="s">
        <v>1075</v>
      </c>
      <c r="B1343" s="279" t="s">
        <v>1935</v>
      </c>
      <c r="C1343" s="280" t="s">
        <v>1937</v>
      </c>
      <c r="D1343" s="250" t="s">
        <v>687</v>
      </c>
      <c r="E1343" s="279" t="s">
        <v>104</v>
      </c>
      <c r="F1343" s="279" t="s">
        <v>39</v>
      </c>
      <c r="G1343" s="279" t="s">
        <v>373</v>
      </c>
      <c r="H1343" s="279" t="s">
        <v>1072</v>
      </c>
      <c r="I1343" s="279"/>
      <c r="J1343" s="281" t="s">
        <v>285</v>
      </c>
      <c r="K1343" s="282">
        <v>17.6356</v>
      </c>
      <c r="L1343" s="279">
        <v>52</v>
      </c>
      <c r="M1343" s="281">
        <f t="shared" si="42"/>
        <v>76.420933333333338</v>
      </c>
      <c r="N1343" s="281">
        <f t="shared" si="43"/>
        <v>917.05119999999999</v>
      </c>
      <c r="O1343" s="279" t="s">
        <v>286</v>
      </c>
    </row>
    <row r="1344" spans="1:15" x14ac:dyDescent="0.3">
      <c r="A1344" s="279" t="s">
        <v>1075</v>
      </c>
      <c r="B1344" s="279" t="s">
        <v>1935</v>
      </c>
      <c r="C1344" s="280" t="s">
        <v>1938</v>
      </c>
      <c r="D1344" s="250" t="s">
        <v>687</v>
      </c>
      <c r="E1344" s="279" t="s">
        <v>104</v>
      </c>
      <c r="F1344" s="279" t="s">
        <v>39</v>
      </c>
      <c r="G1344" s="279" t="s">
        <v>373</v>
      </c>
      <c r="H1344" s="279" t="s">
        <v>1072</v>
      </c>
      <c r="I1344" s="279"/>
      <c r="J1344" s="281" t="s">
        <v>285</v>
      </c>
      <c r="K1344" s="282">
        <v>17.6356</v>
      </c>
      <c r="L1344" s="279">
        <v>52</v>
      </c>
      <c r="M1344" s="281">
        <f t="shared" si="42"/>
        <v>76.420933333333338</v>
      </c>
      <c r="N1344" s="281">
        <f t="shared" si="43"/>
        <v>917.05119999999999</v>
      </c>
      <c r="O1344" s="279" t="s">
        <v>286</v>
      </c>
    </row>
    <row r="1345" spans="1:15" x14ac:dyDescent="0.3">
      <c r="A1345" s="279" t="s">
        <v>1075</v>
      </c>
      <c r="B1345" s="279" t="s">
        <v>1935</v>
      </c>
      <c r="C1345" s="280" t="s">
        <v>1939</v>
      </c>
      <c r="D1345" s="250" t="s">
        <v>687</v>
      </c>
      <c r="E1345" s="279" t="s">
        <v>104</v>
      </c>
      <c r="F1345" s="279" t="s">
        <v>39</v>
      </c>
      <c r="G1345" s="279" t="s">
        <v>373</v>
      </c>
      <c r="H1345" s="279" t="s">
        <v>1072</v>
      </c>
      <c r="I1345" s="279"/>
      <c r="J1345" s="281" t="s">
        <v>285</v>
      </c>
      <c r="K1345" s="282">
        <v>17.6356</v>
      </c>
      <c r="L1345" s="279">
        <v>52</v>
      </c>
      <c r="M1345" s="281">
        <f t="shared" si="42"/>
        <v>76.420933333333338</v>
      </c>
      <c r="N1345" s="281">
        <f t="shared" si="43"/>
        <v>917.05119999999999</v>
      </c>
      <c r="O1345" s="279" t="s">
        <v>286</v>
      </c>
    </row>
    <row r="1346" spans="1:15" x14ac:dyDescent="0.3">
      <c r="A1346" s="279" t="s">
        <v>1075</v>
      </c>
      <c r="B1346" s="279" t="s">
        <v>1935</v>
      </c>
      <c r="C1346" s="280" t="s">
        <v>1940</v>
      </c>
      <c r="D1346" s="250" t="s">
        <v>687</v>
      </c>
      <c r="E1346" s="279" t="s">
        <v>104</v>
      </c>
      <c r="F1346" s="279" t="s">
        <v>39</v>
      </c>
      <c r="G1346" s="279" t="s">
        <v>373</v>
      </c>
      <c r="H1346" s="279" t="s">
        <v>1072</v>
      </c>
      <c r="I1346" s="279"/>
      <c r="J1346" s="281" t="s">
        <v>285</v>
      </c>
      <c r="K1346" s="282">
        <v>17.6356</v>
      </c>
      <c r="L1346" s="279">
        <v>52</v>
      </c>
      <c r="M1346" s="281">
        <f t="shared" si="42"/>
        <v>76.420933333333338</v>
      </c>
      <c r="N1346" s="281">
        <f t="shared" si="43"/>
        <v>917.05119999999999</v>
      </c>
      <c r="O1346" s="279" t="s">
        <v>286</v>
      </c>
    </row>
    <row r="1347" spans="1:15" x14ac:dyDescent="0.3">
      <c r="A1347" s="279" t="s">
        <v>1075</v>
      </c>
      <c r="B1347" s="279" t="s">
        <v>1935</v>
      </c>
      <c r="C1347" s="280" t="s">
        <v>1941</v>
      </c>
      <c r="D1347" s="250" t="s">
        <v>687</v>
      </c>
      <c r="E1347" s="279" t="s">
        <v>104</v>
      </c>
      <c r="F1347" s="279" t="s">
        <v>39</v>
      </c>
      <c r="G1347" s="279" t="s">
        <v>373</v>
      </c>
      <c r="H1347" s="279" t="s">
        <v>1072</v>
      </c>
      <c r="I1347" s="279"/>
      <c r="J1347" s="281" t="s">
        <v>285</v>
      </c>
      <c r="K1347" s="282">
        <v>17.6356</v>
      </c>
      <c r="L1347" s="279">
        <v>52</v>
      </c>
      <c r="M1347" s="281">
        <f t="shared" si="42"/>
        <v>76.420933333333338</v>
      </c>
      <c r="N1347" s="281">
        <f t="shared" si="43"/>
        <v>917.05119999999999</v>
      </c>
      <c r="O1347" s="279" t="s">
        <v>286</v>
      </c>
    </row>
    <row r="1348" spans="1:15" x14ac:dyDescent="0.3">
      <c r="A1348" s="279" t="s">
        <v>1075</v>
      </c>
      <c r="B1348" s="279" t="s">
        <v>1935</v>
      </c>
      <c r="C1348" s="280" t="s">
        <v>1942</v>
      </c>
      <c r="D1348" s="250" t="s">
        <v>687</v>
      </c>
      <c r="E1348" s="279" t="s">
        <v>104</v>
      </c>
      <c r="F1348" s="279" t="s">
        <v>39</v>
      </c>
      <c r="G1348" s="279" t="s">
        <v>373</v>
      </c>
      <c r="H1348" s="279" t="s">
        <v>1072</v>
      </c>
      <c r="I1348" s="279"/>
      <c r="J1348" s="281" t="s">
        <v>285</v>
      </c>
      <c r="K1348" s="282">
        <v>23.217099999999999</v>
      </c>
      <c r="L1348" s="279">
        <v>52</v>
      </c>
      <c r="M1348" s="281">
        <f t="shared" si="42"/>
        <v>100.60743333333333</v>
      </c>
      <c r="N1348" s="281">
        <f t="shared" si="43"/>
        <v>1207.2891999999999</v>
      </c>
      <c r="O1348" s="279" t="s">
        <v>286</v>
      </c>
    </row>
    <row r="1349" spans="1:15" x14ac:dyDescent="0.3">
      <c r="A1349" s="279" t="s">
        <v>1075</v>
      </c>
      <c r="B1349" s="279" t="s">
        <v>1935</v>
      </c>
      <c r="C1349" s="280" t="s">
        <v>1944</v>
      </c>
      <c r="D1349" s="250" t="s">
        <v>687</v>
      </c>
      <c r="E1349" s="279" t="s">
        <v>104</v>
      </c>
      <c r="F1349" s="279" t="s">
        <v>39</v>
      </c>
      <c r="G1349" s="279" t="s">
        <v>373</v>
      </c>
      <c r="H1349" s="279" t="s">
        <v>1072</v>
      </c>
      <c r="I1349" s="279"/>
      <c r="J1349" s="281" t="s">
        <v>285</v>
      </c>
      <c r="K1349" s="282">
        <v>23.772400000000001</v>
      </c>
      <c r="L1349" s="279">
        <v>52</v>
      </c>
      <c r="M1349" s="281">
        <f t="shared" si="42"/>
        <v>103.01373333333333</v>
      </c>
      <c r="N1349" s="281">
        <f t="shared" si="43"/>
        <v>1236.1648</v>
      </c>
      <c r="O1349" s="279" t="s">
        <v>286</v>
      </c>
    </row>
    <row r="1350" spans="1:15" x14ac:dyDescent="0.3">
      <c r="A1350" s="279" t="s">
        <v>1075</v>
      </c>
      <c r="B1350" s="279" t="s">
        <v>1935</v>
      </c>
      <c r="C1350" s="280" t="s">
        <v>1945</v>
      </c>
      <c r="D1350" s="250" t="s">
        <v>687</v>
      </c>
      <c r="E1350" s="279" t="s">
        <v>104</v>
      </c>
      <c r="F1350" s="279" t="s">
        <v>39</v>
      </c>
      <c r="G1350" s="279" t="s">
        <v>373</v>
      </c>
      <c r="H1350" s="279" t="s">
        <v>1072</v>
      </c>
      <c r="I1350" s="279"/>
      <c r="J1350" s="281" t="s">
        <v>285</v>
      </c>
      <c r="K1350" s="282">
        <v>17.198899999999998</v>
      </c>
      <c r="L1350" s="279">
        <v>52</v>
      </c>
      <c r="M1350" s="281">
        <f t="shared" si="42"/>
        <v>74.528566666666663</v>
      </c>
      <c r="N1350" s="281">
        <f t="shared" si="43"/>
        <v>894.3427999999999</v>
      </c>
      <c r="O1350" s="279" t="s">
        <v>286</v>
      </c>
    </row>
    <row r="1351" spans="1:15" x14ac:dyDescent="0.3">
      <c r="A1351" s="279" t="s">
        <v>1075</v>
      </c>
      <c r="B1351" s="279" t="s">
        <v>1935</v>
      </c>
      <c r="C1351" s="280" t="s">
        <v>1953</v>
      </c>
      <c r="D1351" s="250" t="s">
        <v>687</v>
      </c>
      <c r="E1351" s="279" t="s">
        <v>104</v>
      </c>
      <c r="F1351" s="279" t="s">
        <v>39</v>
      </c>
      <c r="G1351" s="279" t="s">
        <v>373</v>
      </c>
      <c r="H1351" s="279" t="s">
        <v>1072</v>
      </c>
      <c r="I1351" s="279"/>
      <c r="J1351" s="281" t="s">
        <v>285</v>
      </c>
      <c r="K1351" s="282">
        <v>22.155100000000001</v>
      </c>
      <c r="L1351" s="279">
        <v>52</v>
      </c>
      <c r="M1351" s="281">
        <f t="shared" si="42"/>
        <v>96.005433333333329</v>
      </c>
      <c r="N1351" s="281">
        <f t="shared" si="43"/>
        <v>1152.0652</v>
      </c>
      <c r="O1351" s="279" t="s">
        <v>286</v>
      </c>
    </row>
    <row r="1352" spans="1:15" x14ac:dyDescent="0.3">
      <c r="A1352" s="279" t="s">
        <v>1075</v>
      </c>
      <c r="B1352" s="279" t="s">
        <v>1935</v>
      </c>
      <c r="C1352" s="280" t="s">
        <v>1954</v>
      </c>
      <c r="D1352" s="250" t="s">
        <v>687</v>
      </c>
      <c r="E1352" s="279" t="s">
        <v>104</v>
      </c>
      <c r="F1352" s="279" t="s">
        <v>39</v>
      </c>
      <c r="G1352" s="279" t="s">
        <v>373</v>
      </c>
      <c r="H1352" s="279" t="s">
        <v>1072</v>
      </c>
      <c r="I1352" s="279"/>
      <c r="J1352" s="281" t="s">
        <v>285</v>
      </c>
      <c r="K1352" s="282">
        <v>23.7851</v>
      </c>
      <c r="L1352" s="279">
        <v>52</v>
      </c>
      <c r="M1352" s="281">
        <f t="shared" si="42"/>
        <v>103.06876666666666</v>
      </c>
      <c r="N1352" s="281">
        <f t="shared" si="43"/>
        <v>1236.8252</v>
      </c>
      <c r="O1352" s="279" t="s">
        <v>286</v>
      </c>
    </row>
    <row r="1353" spans="1:15" x14ac:dyDescent="0.3">
      <c r="A1353" s="279" t="s">
        <v>1075</v>
      </c>
      <c r="B1353" s="279" t="s">
        <v>1935</v>
      </c>
      <c r="C1353" s="280" t="s">
        <v>1955</v>
      </c>
      <c r="D1353" s="250" t="s">
        <v>687</v>
      </c>
      <c r="E1353" s="279" t="s">
        <v>104</v>
      </c>
      <c r="F1353" s="279" t="s">
        <v>39</v>
      </c>
      <c r="G1353" s="279" t="s">
        <v>373</v>
      </c>
      <c r="H1353" s="279" t="s">
        <v>1072</v>
      </c>
      <c r="I1353" s="279"/>
      <c r="J1353" s="281" t="s">
        <v>285</v>
      </c>
      <c r="K1353" s="282">
        <v>17.670400000000001</v>
      </c>
      <c r="L1353" s="279">
        <v>52</v>
      </c>
      <c r="M1353" s="281">
        <f t="shared" si="42"/>
        <v>76.571733333333341</v>
      </c>
      <c r="N1353" s="281">
        <f t="shared" si="43"/>
        <v>918.86080000000004</v>
      </c>
      <c r="O1353" s="279" t="s">
        <v>286</v>
      </c>
    </row>
    <row r="1354" spans="1:15" x14ac:dyDescent="0.3">
      <c r="A1354" s="279" t="s">
        <v>1075</v>
      </c>
      <c r="B1354" s="279" t="s">
        <v>1935</v>
      </c>
      <c r="C1354" s="280" t="s">
        <v>1956</v>
      </c>
      <c r="D1354" s="250" t="s">
        <v>687</v>
      </c>
      <c r="E1354" s="279" t="s">
        <v>104</v>
      </c>
      <c r="F1354" s="279" t="s">
        <v>39</v>
      </c>
      <c r="G1354" s="279" t="s">
        <v>373</v>
      </c>
      <c r="H1354" s="279" t="s">
        <v>1072</v>
      </c>
      <c r="I1354" s="279"/>
      <c r="J1354" s="281" t="s">
        <v>285</v>
      </c>
      <c r="K1354" s="282">
        <v>17.670400000000001</v>
      </c>
      <c r="L1354" s="279">
        <v>52</v>
      </c>
      <c r="M1354" s="281">
        <f t="shared" si="42"/>
        <v>76.571733333333341</v>
      </c>
      <c r="N1354" s="281">
        <f t="shared" si="43"/>
        <v>918.86080000000004</v>
      </c>
      <c r="O1354" s="279" t="s">
        <v>286</v>
      </c>
    </row>
    <row r="1355" spans="1:15" x14ac:dyDescent="0.3">
      <c r="A1355" s="279" t="s">
        <v>1075</v>
      </c>
      <c r="B1355" s="279" t="s">
        <v>1935</v>
      </c>
      <c r="C1355" s="280" t="s">
        <v>1957</v>
      </c>
      <c r="D1355" s="250" t="s">
        <v>687</v>
      </c>
      <c r="E1355" s="279" t="s">
        <v>104</v>
      </c>
      <c r="F1355" s="279" t="s">
        <v>39</v>
      </c>
      <c r="G1355" s="279" t="s">
        <v>373</v>
      </c>
      <c r="H1355" s="279" t="s">
        <v>1072</v>
      </c>
      <c r="I1355" s="279"/>
      <c r="J1355" s="281" t="s">
        <v>285</v>
      </c>
      <c r="K1355" s="282">
        <v>17.670400000000001</v>
      </c>
      <c r="L1355" s="279">
        <v>52</v>
      </c>
      <c r="M1355" s="281">
        <f t="shared" si="42"/>
        <v>76.571733333333341</v>
      </c>
      <c r="N1355" s="281">
        <f t="shared" si="43"/>
        <v>918.86080000000004</v>
      </c>
      <c r="O1355" s="279" t="s">
        <v>286</v>
      </c>
    </row>
    <row r="1356" spans="1:15" x14ac:dyDescent="0.3">
      <c r="A1356" s="279" t="s">
        <v>1075</v>
      </c>
      <c r="B1356" s="279" t="s">
        <v>1935</v>
      </c>
      <c r="C1356" s="280" t="s">
        <v>1958</v>
      </c>
      <c r="D1356" s="250" t="s">
        <v>687</v>
      </c>
      <c r="E1356" s="279" t="s">
        <v>104</v>
      </c>
      <c r="F1356" s="279" t="s">
        <v>39</v>
      </c>
      <c r="G1356" s="279" t="s">
        <v>373</v>
      </c>
      <c r="H1356" s="279" t="s">
        <v>1072</v>
      </c>
      <c r="I1356" s="279"/>
      <c r="J1356" s="281" t="s">
        <v>285</v>
      </c>
      <c r="K1356" s="282">
        <v>17.670400000000001</v>
      </c>
      <c r="L1356" s="279">
        <v>52</v>
      </c>
      <c r="M1356" s="281">
        <f t="shared" ref="M1356:M1419" si="44">K1356*L1356/12</f>
        <v>76.571733333333341</v>
      </c>
      <c r="N1356" s="281">
        <f t="shared" ref="N1356:N1419" si="45">K1356*L1356</f>
        <v>918.86080000000004</v>
      </c>
      <c r="O1356" s="279" t="s">
        <v>286</v>
      </c>
    </row>
    <row r="1357" spans="1:15" x14ac:dyDescent="0.3">
      <c r="A1357" s="279" t="s">
        <v>1075</v>
      </c>
      <c r="B1357" s="279" t="s">
        <v>1935</v>
      </c>
      <c r="C1357" s="280" t="s">
        <v>1959</v>
      </c>
      <c r="D1357" s="250" t="s">
        <v>687</v>
      </c>
      <c r="E1357" s="279" t="s">
        <v>104</v>
      </c>
      <c r="F1357" s="279" t="s">
        <v>39</v>
      </c>
      <c r="G1357" s="279" t="s">
        <v>373</v>
      </c>
      <c r="H1357" s="279" t="s">
        <v>1072</v>
      </c>
      <c r="I1357" s="279"/>
      <c r="J1357" s="281" t="s">
        <v>285</v>
      </c>
      <c r="K1357" s="282">
        <v>17.1615</v>
      </c>
      <c r="L1357" s="279">
        <v>52</v>
      </c>
      <c r="M1357" s="281">
        <f t="shared" si="44"/>
        <v>74.366500000000002</v>
      </c>
      <c r="N1357" s="281">
        <f t="shared" si="45"/>
        <v>892.39800000000002</v>
      </c>
      <c r="O1357" s="279" t="s">
        <v>286</v>
      </c>
    </row>
    <row r="1358" spans="1:15" x14ac:dyDescent="0.3">
      <c r="A1358" s="279" t="s">
        <v>1075</v>
      </c>
      <c r="B1358" s="279" t="s">
        <v>1935</v>
      </c>
      <c r="C1358" s="280" t="s">
        <v>1961</v>
      </c>
      <c r="D1358" s="250" t="s">
        <v>687</v>
      </c>
      <c r="E1358" s="279" t="s">
        <v>104</v>
      </c>
      <c r="F1358" s="279" t="s">
        <v>39</v>
      </c>
      <c r="G1358" s="279" t="s">
        <v>373</v>
      </c>
      <c r="H1358" s="279" t="s">
        <v>1072</v>
      </c>
      <c r="I1358" s="279"/>
      <c r="J1358" s="281" t="s">
        <v>285</v>
      </c>
      <c r="K1358" s="282">
        <v>23.678899999999999</v>
      </c>
      <c r="L1358" s="279">
        <v>52</v>
      </c>
      <c r="M1358" s="281">
        <f t="shared" si="44"/>
        <v>102.60856666666666</v>
      </c>
      <c r="N1358" s="281">
        <f t="shared" si="45"/>
        <v>1231.3027999999999</v>
      </c>
      <c r="O1358" s="279" t="s">
        <v>286</v>
      </c>
    </row>
    <row r="1359" spans="1:15" x14ac:dyDescent="0.3">
      <c r="A1359" s="279" t="s">
        <v>1075</v>
      </c>
      <c r="B1359" s="279" t="s">
        <v>1935</v>
      </c>
      <c r="C1359" s="280" t="s">
        <v>1962</v>
      </c>
      <c r="D1359" s="250" t="s">
        <v>687</v>
      </c>
      <c r="E1359" s="279" t="s">
        <v>104</v>
      </c>
      <c r="F1359" s="279" t="s">
        <v>39</v>
      </c>
      <c r="G1359" s="279" t="s">
        <v>373</v>
      </c>
      <c r="H1359" s="279" t="s">
        <v>1072</v>
      </c>
      <c r="I1359" s="279"/>
      <c r="J1359" s="281" t="s">
        <v>285</v>
      </c>
      <c r="K1359" s="282">
        <v>17.1492</v>
      </c>
      <c r="L1359" s="279">
        <v>52</v>
      </c>
      <c r="M1359" s="281">
        <f t="shared" si="44"/>
        <v>74.313200000000009</v>
      </c>
      <c r="N1359" s="281">
        <f t="shared" si="45"/>
        <v>891.75840000000005</v>
      </c>
      <c r="O1359" s="279" t="s">
        <v>286</v>
      </c>
    </row>
    <row r="1360" spans="1:15" x14ac:dyDescent="0.3">
      <c r="A1360" s="279" t="s">
        <v>1075</v>
      </c>
      <c r="B1360" s="279" t="s">
        <v>1935</v>
      </c>
      <c r="C1360" s="280" t="s">
        <v>1946</v>
      </c>
      <c r="D1360" s="250" t="s">
        <v>587</v>
      </c>
      <c r="E1360" s="279" t="s">
        <v>7</v>
      </c>
      <c r="F1360" s="279" t="s">
        <v>39</v>
      </c>
      <c r="G1360" s="279" t="s">
        <v>378</v>
      </c>
      <c r="H1360" s="279" t="s">
        <v>378</v>
      </c>
      <c r="I1360" s="279"/>
      <c r="J1360" s="281" t="s">
        <v>285</v>
      </c>
      <c r="K1360" s="282">
        <v>37.430399999999999</v>
      </c>
      <c r="L1360" s="279">
        <v>52</v>
      </c>
      <c r="M1360" s="281">
        <f t="shared" si="44"/>
        <v>162.19839999999999</v>
      </c>
      <c r="N1360" s="281">
        <f t="shared" si="45"/>
        <v>1946.3807999999999</v>
      </c>
      <c r="O1360" s="279" t="s">
        <v>286</v>
      </c>
    </row>
    <row r="1361" spans="1:15" x14ac:dyDescent="0.3">
      <c r="A1361" s="279" t="s">
        <v>1075</v>
      </c>
      <c r="B1361" s="279" t="s">
        <v>1935</v>
      </c>
      <c r="C1361" s="280" t="s">
        <v>1952</v>
      </c>
      <c r="D1361" s="250" t="s">
        <v>587</v>
      </c>
      <c r="E1361" s="279" t="s">
        <v>7</v>
      </c>
      <c r="F1361" s="279" t="s">
        <v>38</v>
      </c>
      <c r="G1361" s="279" t="s">
        <v>378</v>
      </c>
      <c r="H1361" s="279" t="s">
        <v>378</v>
      </c>
      <c r="I1361" s="279" t="s">
        <v>1079</v>
      </c>
      <c r="J1361" s="281" t="s">
        <v>285</v>
      </c>
      <c r="K1361" s="282">
        <v>2.1375000000000002</v>
      </c>
      <c r="L1361" s="279">
        <v>52</v>
      </c>
      <c r="M1361" s="281">
        <f t="shared" si="44"/>
        <v>9.2625000000000011</v>
      </c>
      <c r="N1361" s="281">
        <f t="shared" si="45"/>
        <v>111.15</v>
      </c>
      <c r="O1361" s="279" t="s">
        <v>286</v>
      </c>
    </row>
    <row r="1362" spans="1:15" x14ac:dyDescent="0.3">
      <c r="A1362" s="279" t="s">
        <v>1075</v>
      </c>
      <c r="B1362" s="279" t="s">
        <v>1935</v>
      </c>
      <c r="C1362" s="280" t="s">
        <v>1963</v>
      </c>
      <c r="D1362" s="250" t="s">
        <v>587</v>
      </c>
      <c r="E1362" s="279" t="s">
        <v>7</v>
      </c>
      <c r="F1362" s="279" t="s">
        <v>39</v>
      </c>
      <c r="G1362" s="279" t="s">
        <v>378</v>
      </c>
      <c r="H1362" s="279" t="s">
        <v>378</v>
      </c>
      <c r="I1362" s="279"/>
      <c r="J1362" s="281" t="s">
        <v>285</v>
      </c>
      <c r="K1362" s="282">
        <v>37.44</v>
      </c>
      <c r="L1362" s="279">
        <v>52</v>
      </c>
      <c r="M1362" s="281">
        <f t="shared" si="44"/>
        <v>162.23999999999998</v>
      </c>
      <c r="N1362" s="281">
        <f t="shared" si="45"/>
        <v>1946.8799999999999</v>
      </c>
      <c r="O1362" s="279" t="s">
        <v>286</v>
      </c>
    </row>
    <row r="1363" spans="1:15" ht="20.399999999999999" x14ac:dyDescent="0.3">
      <c r="A1363" s="279" t="s">
        <v>1075</v>
      </c>
      <c r="B1363" s="279" t="s">
        <v>1935</v>
      </c>
      <c r="C1363" s="280" t="s">
        <v>1967</v>
      </c>
      <c r="D1363" s="250" t="s">
        <v>587</v>
      </c>
      <c r="E1363" s="279" t="s">
        <v>7</v>
      </c>
      <c r="F1363" s="279" t="s">
        <v>39</v>
      </c>
      <c r="G1363" s="279" t="s">
        <v>378</v>
      </c>
      <c r="H1363" s="279" t="s">
        <v>378</v>
      </c>
      <c r="I1363" s="250" t="s">
        <v>1096</v>
      </c>
      <c r="J1363" s="281" t="s">
        <v>285</v>
      </c>
      <c r="K1363" s="282">
        <v>16.300799999999999</v>
      </c>
      <c r="L1363" s="279">
        <v>52</v>
      </c>
      <c r="M1363" s="281">
        <f t="shared" si="44"/>
        <v>70.636799999999994</v>
      </c>
      <c r="N1363" s="281">
        <f t="shared" si="45"/>
        <v>847.64159999999993</v>
      </c>
      <c r="O1363" s="279" t="s">
        <v>286</v>
      </c>
    </row>
    <row r="1364" spans="1:15" x14ac:dyDescent="0.3">
      <c r="A1364" s="279" t="s">
        <v>1075</v>
      </c>
      <c r="B1364" s="279" t="s">
        <v>1935</v>
      </c>
      <c r="C1364" s="280" t="s">
        <v>1968</v>
      </c>
      <c r="D1364" s="250" t="s">
        <v>587</v>
      </c>
      <c r="E1364" s="279" t="s">
        <v>7</v>
      </c>
      <c r="F1364" s="279" t="s">
        <v>38</v>
      </c>
      <c r="G1364" s="279" t="s">
        <v>378</v>
      </c>
      <c r="H1364" s="279" t="s">
        <v>378</v>
      </c>
      <c r="I1364" s="279" t="s">
        <v>1079</v>
      </c>
      <c r="J1364" s="281" t="s">
        <v>285</v>
      </c>
      <c r="K1364" s="282">
        <v>2.1675</v>
      </c>
      <c r="L1364" s="279">
        <v>52</v>
      </c>
      <c r="M1364" s="281">
        <f t="shared" si="44"/>
        <v>9.3925000000000001</v>
      </c>
      <c r="N1364" s="281">
        <f t="shared" si="45"/>
        <v>112.71</v>
      </c>
      <c r="O1364" s="279" t="s">
        <v>286</v>
      </c>
    </row>
    <row r="1365" spans="1:15" x14ac:dyDescent="0.3">
      <c r="A1365" s="279" t="s">
        <v>1075</v>
      </c>
      <c r="B1365" s="279" t="s">
        <v>1935</v>
      </c>
      <c r="C1365" s="280" t="s">
        <v>1951</v>
      </c>
      <c r="D1365" s="250" t="s">
        <v>509</v>
      </c>
      <c r="E1365" s="279" t="s">
        <v>11</v>
      </c>
      <c r="F1365" s="279" t="s">
        <v>38</v>
      </c>
      <c r="G1365" s="279" t="s">
        <v>378</v>
      </c>
      <c r="H1365" s="279" t="s">
        <v>378</v>
      </c>
      <c r="I1365" s="279" t="s">
        <v>1079</v>
      </c>
      <c r="J1365" s="281" t="s">
        <v>285</v>
      </c>
      <c r="K1365" s="282">
        <v>15.4727</v>
      </c>
      <c r="L1365" s="279">
        <v>52</v>
      </c>
      <c r="M1365" s="281">
        <f t="shared" si="44"/>
        <v>67.048366666666666</v>
      </c>
      <c r="N1365" s="281">
        <f t="shared" si="45"/>
        <v>804.58039999999994</v>
      </c>
      <c r="O1365" s="279" t="s">
        <v>286</v>
      </c>
    </row>
    <row r="1366" spans="1:15" x14ac:dyDescent="0.3">
      <c r="A1366" s="279" t="s">
        <v>1075</v>
      </c>
      <c r="B1366" s="279" t="s">
        <v>1935</v>
      </c>
      <c r="C1366" s="280" t="s">
        <v>1969</v>
      </c>
      <c r="D1366" s="250" t="s">
        <v>509</v>
      </c>
      <c r="E1366" s="279" t="s">
        <v>11</v>
      </c>
      <c r="F1366" s="279" t="s">
        <v>38</v>
      </c>
      <c r="G1366" s="279" t="s">
        <v>378</v>
      </c>
      <c r="H1366" s="279" t="s">
        <v>378</v>
      </c>
      <c r="I1366" s="279" t="s">
        <v>1079</v>
      </c>
      <c r="J1366" s="281" t="s">
        <v>285</v>
      </c>
      <c r="K1366" s="282">
        <v>15.5177</v>
      </c>
      <c r="L1366" s="279">
        <v>52</v>
      </c>
      <c r="M1366" s="281">
        <f t="shared" si="44"/>
        <v>67.24336666666666</v>
      </c>
      <c r="N1366" s="281">
        <f t="shared" si="45"/>
        <v>806.92039999999997</v>
      </c>
      <c r="O1366" s="279" t="s">
        <v>286</v>
      </c>
    </row>
    <row r="1367" spans="1:15" x14ac:dyDescent="0.3">
      <c r="A1367" s="279" t="s">
        <v>1075</v>
      </c>
      <c r="B1367" s="279" t="s">
        <v>1935</v>
      </c>
      <c r="C1367" s="280" t="s">
        <v>1965</v>
      </c>
      <c r="D1367" s="250" t="s">
        <v>50</v>
      </c>
      <c r="E1367" s="279" t="s">
        <v>13</v>
      </c>
      <c r="F1367" s="279" t="s">
        <v>9</v>
      </c>
      <c r="G1367" s="279" t="s">
        <v>373</v>
      </c>
      <c r="H1367" s="279" t="s">
        <v>376</v>
      </c>
      <c r="I1367" s="279"/>
      <c r="J1367" s="281" t="s">
        <v>285</v>
      </c>
      <c r="K1367" s="282">
        <v>4.4584999999999999</v>
      </c>
      <c r="L1367" s="279">
        <v>250</v>
      </c>
      <c r="M1367" s="281">
        <f t="shared" si="44"/>
        <v>92.885416666666671</v>
      </c>
      <c r="N1367" s="281">
        <f t="shared" si="45"/>
        <v>1114.625</v>
      </c>
      <c r="O1367" s="279" t="s">
        <v>286</v>
      </c>
    </row>
    <row r="1368" spans="1:15" x14ac:dyDescent="0.3">
      <c r="A1368" s="279" t="s">
        <v>1075</v>
      </c>
      <c r="B1368" s="279" t="s">
        <v>1935</v>
      </c>
      <c r="C1368" s="280" t="s">
        <v>1947</v>
      </c>
      <c r="D1368" s="250" t="s">
        <v>526</v>
      </c>
      <c r="E1368" s="279" t="s">
        <v>105</v>
      </c>
      <c r="F1368" s="279" t="s">
        <v>9</v>
      </c>
      <c r="G1368" s="279" t="s">
        <v>373</v>
      </c>
      <c r="H1368" s="279" t="s">
        <v>376</v>
      </c>
      <c r="I1368" s="279"/>
      <c r="J1368" s="281" t="s">
        <v>285</v>
      </c>
      <c r="K1368" s="282">
        <v>3.1354000000000002</v>
      </c>
      <c r="L1368" s="279">
        <v>375</v>
      </c>
      <c r="M1368" s="281">
        <f t="shared" si="44"/>
        <v>97.981250000000003</v>
      </c>
      <c r="N1368" s="281">
        <f t="shared" si="45"/>
        <v>1175.7750000000001</v>
      </c>
      <c r="O1368" s="279" t="s">
        <v>286</v>
      </c>
    </row>
    <row r="1369" spans="1:15" x14ac:dyDescent="0.3">
      <c r="A1369" s="279" t="s">
        <v>1075</v>
      </c>
      <c r="B1369" s="279" t="s">
        <v>1935</v>
      </c>
      <c r="C1369" s="280" t="s">
        <v>1948</v>
      </c>
      <c r="D1369" s="250" t="s">
        <v>526</v>
      </c>
      <c r="E1369" s="279" t="s">
        <v>105</v>
      </c>
      <c r="F1369" s="279" t="s">
        <v>9</v>
      </c>
      <c r="G1369" s="279" t="s">
        <v>373</v>
      </c>
      <c r="H1369" s="279" t="s">
        <v>376</v>
      </c>
      <c r="I1369" s="279"/>
      <c r="J1369" s="281" t="s">
        <v>285</v>
      </c>
      <c r="K1369" s="282">
        <v>4.968</v>
      </c>
      <c r="L1369" s="279">
        <v>375</v>
      </c>
      <c r="M1369" s="281">
        <f t="shared" si="44"/>
        <v>155.25</v>
      </c>
      <c r="N1369" s="281">
        <f t="shared" si="45"/>
        <v>1863</v>
      </c>
      <c r="O1369" s="279" t="s">
        <v>286</v>
      </c>
    </row>
    <row r="1370" spans="1:15" x14ac:dyDescent="0.3">
      <c r="A1370" s="279" t="s">
        <v>1075</v>
      </c>
      <c r="B1370" s="279" t="s">
        <v>1935</v>
      </c>
      <c r="C1370" s="280" t="s">
        <v>1949</v>
      </c>
      <c r="D1370" s="250" t="s">
        <v>526</v>
      </c>
      <c r="E1370" s="279" t="s">
        <v>105</v>
      </c>
      <c r="F1370" s="279" t="s">
        <v>9</v>
      </c>
      <c r="G1370" s="279" t="s">
        <v>373</v>
      </c>
      <c r="H1370" s="279" t="s">
        <v>376</v>
      </c>
      <c r="I1370" s="279"/>
      <c r="J1370" s="281" t="s">
        <v>285</v>
      </c>
      <c r="K1370" s="282">
        <v>3.137</v>
      </c>
      <c r="L1370" s="279">
        <v>375</v>
      </c>
      <c r="M1370" s="281">
        <f t="shared" si="44"/>
        <v>98.03125</v>
      </c>
      <c r="N1370" s="281">
        <f t="shared" si="45"/>
        <v>1176.375</v>
      </c>
      <c r="O1370" s="279" t="s">
        <v>286</v>
      </c>
    </row>
    <row r="1371" spans="1:15" x14ac:dyDescent="0.3">
      <c r="A1371" s="279" t="s">
        <v>1075</v>
      </c>
      <c r="B1371" s="279" t="s">
        <v>1935</v>
      </c>
      <c r="C1371" s="280" t="s">
        <v>1950</v>
      </c>
      <c r="D1371" s="250" t="s">
        <v>526</v>
      </c>
      <c r="E1371" s="279" t="s">
        <v>105</v>
      </c>
      <c r="F1371" s="279" t="s">
        <v>9</v>
      </c>
      <c r="G1371" s="279" t="s">
        <v>373</v>
      </c>
      <c r="H1371" s="279" t="s">
        <v>376</v>
      </c>
      <c r="I1371" s="279"/>
      <c r="J1371" s="281" t="s">
        <v>285</v>
      </c>
      <c r="K1371" s="282">
        <v>6.3643000000000001</v>
      </c>
      <c r="L1371" s="279">
        <v>375</v>
      </c>
      <c r="M1371" s="281">
        <f t="shared" si="44"/>
        <v>198.88437500000001</v>
      </c>
      <c r="N1371" s="281">
        <f t="shared" si="45"/>
        <v>2386.6125000000002</v>
      </c>
      <c r="O1371" s="279" t="s">
        <v>286</v>
      </c>
    </row>
    <row r="1372" spans="1:15" x14ac:dyDescent="0.3">
      <c r="A1372" s="279" t="s">
        <v>1075</v>
      </c>
      <c r="B1372" s="279" t="s">
        <v>1935</v>
      </c>
      <c r="C1372" s="280" t="s">
        <v>1966</v>
      </c>
      <c r="D1372" s="250" t="s">
        <v>514</v>
      </c>
      <c r="E1372" s="279" t="s">
        <v>18</v>
      </c>
      <c r="F1372" s="279" t="s">
        <v>9</v>
      </c>
      <c r="G1372" s="279" t="s">
        <v>373</v>
      </c>
      <c r="H1372" s="279" t="s">
        <v>376</v>
      </c>
      <c r="I1372" s="279"/>
      <c r="J1372" s="281" t="s">
        <v>285</v>
      </c>
      <c r="K1372" s="282">
        <v>2.2553000000000001</v>
      </c>
      <c r="L1372" s="279">
        <v>4</v>
      </c>
      <c r="M1372" s="281">
        <f t="shared" si="44"/>
        <v>0.75176666666666669</v>
      </c>
      <c r="N1372" s="281">
        <f t="shared" si="45"/>
        <v>9.0212000000000003</v>
      </c>
      <c r="O1372" s="279" t="s">
        <v>286</v>
      </c>
    </row>
    <row r="1373" spans="1:15" ht="30.6" x14ac:dyDescent="0.3">
      <c r="A1373" s="279" t="s">
        <v>1075</v>
      </c>
      <c r="B1373" s="279" t="s">
        <v>1935</v>
      </c>
      <c r="C1373" s="280" t="s">
        <v>1960</v>
      </c>
      <c r="D1373" s="250" t="s">
        <v>818</v>
      </c>
      <c r="E1373" s="279" t="s">
        <v>20</v>
      </c>
      <c r="F1373" s="279" t="s">
        <v>9</v>
      </c>
      <c r="G1373" s="279" t="s">
        <v>382</v>
      </c>
      <c r="H1373" s="279" t="s">
        <v>382</v>
      </c>
      <c r="I1373" s="279"/>
      <c r="J1373" s="281" t="s">
        <v>285</v>
      </c>
      <c r="K1373" s="282">
        <v>16.711300000000001</v>
      </c>
      <c r="L1373" s="279">
        <v>1</v>
      </c>
      <c r="M1373" s="281">
        <f t="shared" si="44"/>
        <v>1.3926083333333334</v>
      </c>
      <c r="N1373" s="281">
        <f t="shared" si="45"/>
        <v>16.711300000000001</v>
      </c>
      <c r="O1373" s="279" t="s">
        <v>286</v>
      </c>
    </row>
    <row r="1374" spans="1:15" ht="20.399999999999999" x14ac:dyDescent="0.3">
      <c r="A1374" s="279" t="s">
        <v>1075</v>
      </c>
      <c r="B1374" s="279" t="s">
        <v>1935</v>
      </c>
      <c r="C1374" s="280" t="s">
        <v>1964</v>
      </c>
      <c r="D1374" s="250" t="s">
        <v>560</v>
      </c>
      <c r="E1374" s="279" t="s">
        <v>20</v>
      </c>
      <c r="F1374" s="279" t="s">
        <v>9</v>
      </c>
      <c r="G1374" s="279" t="s">
        <v>382</v>
      </c>
      <c r="H1374" s="279" t="s">
        <v>382</v>
      </c>
      <c r="I1374" s="279"/>
      <c r="J1374" s="281" t="s">
        <v>285</v>
      </c>
      <c r="K1374" s="282">
        <v>4.3920000000000003</v>
      </c>
      <c r="L1374" s="279">
        <v>1</v>
      </c>
      <c r="M1374" s="281">
        <f t="shared" si="44"/>
        <v>0.36600000000000005</v>
      </c>
      <c r="N1374" s="281">
        <f t="shared" si="45"/>
        <v>4.3920000000000003</v>
      </c>
      <c r="O1374" s="279" t="s">
        <v>286</v>
      </c>
    </row>
    <row r="1375" spans="1:15" x14ac:dyDescent="0.3">
      <c r="A1375" s="279" t="s">
        <v>1075</v>
      </c>
      <c r="B1375" s="279" t="s">
        <v>1935</v>
      </c>
      <c r="C1375" s="280" t="s">
        <v>1943</v>
      </c>
      <c r="D1375" s="250" t="s">
        <v>51</v>
      </c>
      <c r="E1375" s="279" t="s">
        <v>39</v>
      </c>
      <c r="F1375" s="279" t="s">
        <v>39</v>
      </c>
      <c r="G1375" s="279" t="s">
        <v>373</v>
      </c>
      <c r="H1375" s="279" t="s">
        <v>376</v>
      </c>
      <c r="I1375" s="279"/>
      <c r="J1375" s="281" t="s">
        <v>285</v>
      </c>
      <c r="K1375" s="282">
        <v>16.780200000000001</v>
      </c>
      <c r="L1375" s="279">
        <v>52</v>
      </c>
      <c r="M1375" s="281">
        <f t="shared" si="44"/>
        <v>72.714200000000005</v>
      </c>
      <c r="N1375" s="281">
        <f t="shared" si="45"/>
        <v>872.57040000000006</v>
      </c>
      <c r="O1375" s="279" t="s">
        <v>286</v>
      </c>
    </row>
    <row r="1376" spans="1:15" x14ac:dyDescent="0.3">
      <c r="A1376" s="279" t="s">
        <v>1075</v>
      </c>
      <c r="B1376" s="279" t="s">
        <v>1970</v>
      </c>
      <c r="C1376" s="280" t="s">
        <v>1971</v>
      </c>
      <c r="D1376" s="250" t="s">
        <v>687</v>
      </c>
      <c r="E1376" s="279" t="s">
        <v>104</v>
      </c>
      <c r="F1376" s="279" t="s">
        <v>39</v>
      </c>
      <c r="G1376" s="279" t="s">
        <v>373</v>
      </c>
      <c r="H1376" s="279" t="s">
        <v>1072</v>
      </c>
      <c r="I1376" s="279"/>
      <c r="J1376" s="281" t="s">
        <v>285</v>
      </c>
      <c r="K1376" s="282">
        <v>22.144300000000001</v>
      </c>
      <c r="L1376" s="279">
        <v>52</v>
      </c>
      <c r="M1376" s="281">
        <f t="shared" si="44"/>
        <v>95.958633333333339</v>
      </c>
      <c r="N1376" s="281">
        <f t="shared" si="45"/>
        <v>1151.5036</v>
      </c>
      <c r="O1376" s="279" t="s">
        <v>286</v>
      </c>
    </row>
    <row r="1377" spans="1:15" x14ac:dyDescent="0.3">
      <c r="A1377" s="279" t="s">
        <v>1075</v>
      </c>
      <c r="B1377" s="279" t="s">
        <v>1970</v>
      </c>
      <c r="C1377" s="280" t="s">
        <v>748</v>
      </c>
      <c r="D1377" s="250" t="s">
        <v>687</v>
      </c>
      <c r="E1377" s="279" t="s">
        <v>104</v>
      </c>
      <c r="F1377" s="279" t="s">
        <v>39</v>
      </c>
      <c r="G1377" s="279" t="s">
        <v>373</v>
      </c>
      <c r="H1377" s="279" t="s">
        <v>1072</v>
      </c>
      <c r="I1377" s="279"/>
      <c r="J1377" s="281" t="s">
        <v>285</v>
      </c>
      <c r="K1377" s="282">
        <v>23.7256</v>
      </c>
      <c r="L1377" s="279">
        <v>52</v>
      </c>
      <c r="M1377" s="281">
        <f t="shared" si="44"/>
        <v>102.81093333333332</v>
      </c>
      <c r="N1377" s="281">
        <f t="shared" si="45"/>
        <v>1233.7311999999999</v>
      </c>
      <c r="O1377" s="279" t="s">
        <v>286</v>
      </c>
    </row>
    <row r="1378" spans="1:15" x14ac:dyDescent="0.3">
      <c r="A1378" s="279" t="s">
        <v>1075</v>
      </c>
      <c r="B1378" s="279" t="s">
        <v>1970</v>
      </c>
      <c r="C1378" s="280" t="s">
        <v>746</v>
      </c>
      <c r="D1378" s="250" t="s">
        <v>687</v>
      </c>
      <c r="E1378" s="279" t="s">
        <v>104</v>
      </c>
      <c r="F1378" s="279" t="s">
        <v>39</v>
      </c>
      <c r="G1378" s="279" t="s">
        <v>373</v>
      </c>
      <c r="H1378" s="279" t="s">
        <v>1072</v>
      </c>
      <c r="I1378" s="279"/>
      <c r="J1378" s="281" t="s">
        <v>285</v>
      </c>
      <c r="K1378" s="282">
        <v>17.6356</v>
      </c>
      <c r="L1378" s="279">
        <v>52</v>
      </c>
      <c r="M1378" s="281">
        <f t="shared" si="44"/>
        <v>76.420933333333338</v>
      </c>
      <c r="N1378" s="281">
        <f t="shared" si="45"/>
        <v>917.05119999999999</v>
      </c>
      <c r="O1378" s="279" t="s">
        <v>286</v>
      </c>
    </row>
    <row r="1379" spans="1:15" x14ac:dyDescent="0.3">
      <c r="A1379" s="279" t="s">
        <v>1075</v>
      </c>
      <c r="B1379" s="279" t="s">
        <v>1970</v>
      </c>
      <c r="C1379" s="280" t="s">
        <v>1029</v>
      </c>
      <c r="D1379" s="250" t="s">
        <v>687</v>
      </c>
      <c r="E1379" s="279" t="s">
        <v>104</v>
      </c>
      <c r="F1379" s="279" t="s">
        <v>39</v>
      </c>
      <c r="G1379" s="279" t="s">
        <v>373</v>
      </c>
      <c r="H1379" s="279" t="s">
        <v>1072</v>
      </c>
      <c r="I1379" s="279"/>
      <c r="J1379" s="281" t="s">
        <v>285</v>
      </c>
      <c r="K1379" s="282">
        <v>17.6356</v>
      </c>
      <c r="L1379" s="279">
        <v>52</v>
      </c>
      <c r="M1379" s="281">
        <f t="shared" si="44"/>
        <v>76.420933333333338</v>
      </c>
      <c r="N1379" s="281">
        <f t="shared" si="45"/>
        <v>917.05119999999999</v>
      </c>
      <c r="O1379" s="279" t="s">
        <v>286</v>
      </c>
    </row>
    <row r="1380" spans="1:15" x14ac:dyDescent="0.3">
      <c r="A1380" s="279" t="s">
        <v>1075</v>
      </c>
      <c r="B1380" s="279" t="s">
        <v>1970</v>
      </c>
      <c r="C1380" s="280" t="s">
        <v>729</v>
      </c>
      <c r="D1380" s="250" t="s">
        <v>687</v>
      </c>
      <c r="E1380" s="279" t="s">
        <v>104</v>
      </c>
      <c r="F1380" s="279" t="s">
        <v>39</v>
      </c>
      <c r="G1380" s="279" t="s">
        <v>373</v>
      </c>
      <c r="H1380" s="279" t="s">
        <v>1072</v>
      </c>
      <c r="I1380" s="279"/>
      <c r="J1380" s="281" t="s">
        <v>285</v>
      </c>
      <c r="K1380" s="282">
        <v>17.6356</v>
      </c>
      <c r="L1380" s="279">
        <v>52</v>
      </c>
      <c r="M1380" s="281">
        <f t="shared" si="44"/>
        <v>76.420933333333338</v>
      </c>
      <c r="N1380" s="281">
        <f t="shared" si="45"/>
        <v>917.05119999999999</v>
      </c>
      <c r="O1380" s="279" t="s">
        <v>286</v>
      </c>
    </row>
    <row r="1381" spans="1:15" x14ac:dyDescent="0.3">
      <c r="A1381" s="279" t="s">
        <v>1075</v>
      </c>
      <c r="B1381" s="279" t="s">
        <v>1970</v>
      </c>
      <c r="C1381" s="280" t="s">
        <v>733</v>
      </c>
      <c r="D1381" s="250" t="s">
        <v>687</v>
      </c>
      <c r="E1381" s="279" t="s">
        <v>104</v>
      </c>
      <c r="F1381" s="279" t="s">
        <v>39</v>
      </c>
      <c r="G1381" s="279" t="s">
        <v>373</v>
      </c>
      <c r="H1381" s="279" t="s">
        <v>1072</v>
      </c>
      <c r="I1381" s="279"/>
      <c r="J1381" s="281" t="s">
        <v>285</v>
      </c>
      <c r="K1381" s="282">
        <v>17.6356</v>
      </c>
      <c r="L1381" s="279">
        <v>52</v>
      </c>
      <c r="M1381" s="281">
        <f t="shared" si="44"/>
        <v>76.420933333333338</v>
      </c>
      <c r="N1381" s="281">
        <f t="shared" si="45"/>
        <v>917.05119999999999</v>
      </c>
      <c r="O1381" s="279" t="s">
        <v>286</v>
      </c>
    </row>
    <row r="1382" spans="1:15" x14ac:dyDescent="0.3">
      <c r="A1382" s="279" t="s">
        <v>1075</v>
      </c>
      <c r="B1382" s="279" t="s">
        <v>1970</v>
      </c>
      <c r="C1382" s="280" t="s">
        <v>579</v>
      </c>
      <c r="D1382" s="250" t="s">
        <v>687</v>
      </c>
      <c r="E1382" s="279" t="s">
        <v>104</v>
      </c>
      <c r="F1382" s="279" t="s">
        <v>39</v>
      </c>
      <c r="G1382" s="279" t="s">
        <v>373</v>
      </c>
      <c r="H1382" s="279" t="s">
        <v>1072</v>
      </c>
      <c r="I1382" s="279"/>
      <c r="J1382" s="281" t="s">
        <v>285</v>
      </c>
      <c r="K1382" s="282">
        <v>17.127099999999999</v>
      </c>
      <c r="L1382" s="279">
        <v>52</v>
      </c>
      <c r="M1382" s="281">
        <f t="shared" si="44"/>
        <v>74.217433333333318</v>
      </c>
      <c r="N1382" s="281">
        <f t="shared" si="45"/>
        <v>890.60919999999987</v>
      </c>
      <c r="O1382" s="279" t="s">
        <v>286</v>
      </c>
    </row>
    <row r="1383" spans="1:15" x14ac:dyDescent="0.3">
      <c r="A1383" s="279" t="s">
        <v>1075</v>
      </c>
      <c r="B1383" s="279" t="s">
        <v>1970</v>
      </c>
      <c r="C1383" s="280" t="s">
        <v>1972</v>
      </c>
      <c r="D1383" s="250" t="s">
        <v>687</v>
      </c>
      <c r="E1383" s="279" t="s">
        <v>104</v>
      </c>
      <c r="F1383" s="279" t="s">
        <v>39</v>
      </c>
      <c r="G1383" s="279" t="s">
        <v>373</v>
      </c>
      <c r="H1383" s="279" t="s">
        <v>1072</v>
      </c>
      <c r="I1383" s="279"/>
      <c r="J1383" s="281" t="s">
        <v>285</v>
      </c>
      <c r="K1383" s="282">
        <v>22.882200000000001</v>
      </c>
      <c r="L1383" s="279">
        <v>52</v>
      </c>
      <c r="M1383" s="281">
        <f t="shared" si="44"/>
        <v>99.156200000000013</v>
      </c>
      <c r="N1383" s="281">
        <f t="shared" si="45"/>
        <v>1189.8744000000002</v>
      </c>
      <c r="O1383" s="279" t="s">
        <v>286</v>
      </c>
    </row>
    <row r="1384" spans="1:15" x14ac:dyDescent="0.3">
      <c r="A1384" s="279" t="s">
        <v>1075</v>
      </c>
      <c r="B1384" s="279" t="s">
        <v>1970</v>
      </c>
      <c r="C1384" s="280" t="s">
        <v>672</v>
      </c>
      <c r="D1384" s="250" t="s">
        <v>687</v>
      </c>
      <c r="E1384" s="279" t="s">
        <v>104</v>
      </c>
      <c r="F1384" s="279" t="s">
        <v>39</v>
      </c>
      <c r="G1384" s="279" t="s">
        <v>373</v>
      </c>
      <c r="H1384" s="279" t="s">
        <v>1072</v>
      </c>
      <c r="I1384" s="279"/>
      <c r="J1384" s="281" t="s">
        <v>285</v>
      </c>
      <c r="K1384" s="282">
        <v>17.670400000000001</v>
      </c>
      <c r="L1384" s="279">
        <v>52</v>
      </c>
      <c r="M1384" s="281">
        <f t="shared" si="44"/>
        <v>76.571733333333341</v>
      </c>
      <c r="N1384" s="281">
        <f t="shared" si="45"/>
        <v>918.86080000000004</v>
      </c>
      <c r="O1384" s="279" t="s">
        <v>286</v>
      </c>
    </row>
    <row r="1385" spans="1:15" x14ac:dyDescent="0.3">
      <c r="A1385" s="279" t="s">
        <v>1075</v>
      </c>
      <c r="B1385" s="279" t="s">
        <v>1970</v>
      </c>
      <c r="C1385" s="280" t="s">
        <v>1039</v>
      </c>
      <c r="D1385" s="250" t="s">
        <v>687</v>
      </c>
      <c r="E1385" s="279" t="s">
        <v>104</v>
      </c>
      <c r="F1385" s="279" t="s">
        <v>39</v>
      </c>
      <c r="G1385" s="279" t="s">
        <v>373</v>
      </c>
      <c r="H1385" s="279" t="s">
        <v>1072</v>
      </c>
      <c r="I1385" s="279"/>
      <c r="J1385" s="281" t="s">
        <v>285</v>
      </c>
      <c r="K1385" s="282">
        <v>17.198899999999998</v>
      </c>
      <c r="L1385" s="279">
        <v>52</v>
      </c>
      <c r="M1385" s="281">
        <f t="shared" si="44"/>
        <v>74.528566666666663</v>
      </c>
      <c r="N1385" s="281">
        <f t="shared" si="45"/>
        <v>894.3427999999999</v>
      </c>
      <c r="O1385" s="279" t="s">
        <v>286</v>
      </c>
    </row>
    <row r="1386" spans="1:15" x14ac:dyDescent="0.3">
      <c r="A1386" s="279" t="s">
        <v>1075</v>
      </c>
      <c r="B1386" s="279" t="s">
        <v>1970</v>
      </c>
      <c r="C1386" s="280" t="s">
        <v>1975</v>
      </c>
      <c r="D1386" s="250" t="s">
        <v>687</v>
      </c>
      <c r="E1386" s="279" t="s">
        <v>104</v>
      </c>
      <c r="F1386" s="279" t="s">
        <v>39</v>
      </c>
      <c r="G1386" s="279" t="s">
        <v>373</v>
      </c>
      <c r="H1386" s="279" t="s">
        <v>1072</v>
      </c>
      <c r="I1386" s="279"/>
      <c r="J1386" s="281" t="s">
        <v>285</v>
      </c>
      <c r="K1386" s="282">
        <v>22.155100000000001</v>
      </c>
      <c r="L1386" s="279">
        <v>52</v>
      </c>
      <c r="M1386" s="281">
        <f t="shared" si="44"/>
        <v>96.005433333333329</v>
      </c>
      <c r="N1386" s="281">
        <f t="shared" si="45"/>
        <v>1152.0652</v>
      </c>
      <c r="O1386" s="279" t="s">
        <v>286</v>
      </c>
    </row>
    <row r="1387" spans="1:15" x14ac:dyDescent="0.3">
      <c r="A1387" s="279" t="s">
        <v>1075</v>
      </c>
      <c r="B1387" s="279" t="s">
        <v>1970</v>
      </c>
      <c r="C1387" s="280" t="s">
        <v>1976</v>
      </c>
      <c r="D1387" s="250" t="s">
        <v>687</v>
      </c>
      <c r="E1387" s="279" t="s">
        <v>104</v>
      </c>
      <c r="F1387" s="279" t="s">
        <v>39</v>
      </c>
      <c r="G1387" s="279" t="s">
        <v>373</v>
      </c>
      <c r="H1387" s="279" t="s">
        <v>1072</v>
      </c>
      <c r="I1387" s="279"/>
      <c r="J1387" s="281" t="s">
        <v>285</v>
      </c>
      <c r="K1387" s="282">
        <v>23.7851</v>
      </c>
      <c r="L1387" s="279">
        <v>52</v>
      </c>
      <c r="M1387" s="281">
        <f t="shared" si="44"/>
        <v>103.06876666666666</v>
      </c>
      <c r="N1387" s="281">
        <f t="shared" si="45"/>
        <v>1236.8252</v>
      </c>
      <c r="O1387" s="279" t="s">
        <v>286</v>
      </c>
    </row>
    <row r="1388" spans="1:15" x14ac:dyDescent="0.3">
      <c r="A1388" s="279" t="s">
        <v>1075</v>
      </c>
      <c r="B1388" s="279" t="s">
        <v>1970</v>
      </c>
      <c r="C1388" s="280" t="s">
        <v>1977</v>
      </c>
      <c r="D1388" s="250" t="s">
        <v>687</v>
      </c>
      <c r="E1388" s="279" t="s">
        <v>104</v>
      </c>
      <c r="F1388" s="279" t="s">
        <v>39</v>
      </c>
      <c r="G1388" s="279" t="s">
        <v>373</v>
      </c>
      <c r="H1388" s="279" t="s">
        <v>1072</v>
      </c>
      <c r="I1388" s="279"/>
      <c r="J1388" s="281" t="s">
        <v>285</v>
      </c>
      <c r="K1388" s="282">
        <v>17.670400000000001</v>
      </c>
      <c r="L1388" s="279">
        <v>52</v>
      </c>
      <c r="M1388" s="281">
        <f t="shared" si="44"/>
        <v>76.571733333333341</v>
      </c>
      <c r="N1388" s="281">
        <f t="shared" si="45"/>
        <v>918.86080000000004</v>
      </c>
      <c r="O1388" s="279" t="s">
        <v>286</v>
      </c>
    </row>
    <row r="1389" spans="1:15" x14ac:dyDescent="0.3">
      <c r="A1389" s="279" t="s">
        <v>1075</v>
      </c>
      <c r="B1389" s="279" t="s">
        <v>1970</v>
      </c>
      <c r="C1389" s="280" t="s">
        <v>1978</v>
      </c>
      <c r="D1389" s="250" t="s">
        <v>687</v>
      </c>
      <c r="E1389" s="279" t="s">
        <v>104</v>
      </c>
      <c r="F1389" s="279" t="s">
        <v>39</v>
      </c>
      <c r="G1389" s="279" t="s">
        <v>373</v>
      </c>
      <c r="H1389" s="279" t="s">
        <v>1072</v>
      </c>
      <c r="I1389" s="279"/>
      <c r="J1389" s="281" t="s">
        <v>285</v>
      </c>
      <c r="K1389" s="282">
        <v>17.670400000000001</v>
      </c>
      <c r="L1389" s="279">
        <v>52</v>
      </c>
      <c r="M1389" s="281">
        <f t="shared" si="44"/>
        <v>76.571733333333341</v>
      </c>
      <c r="N1389" s="281">
        <f t="shared" si="45"/>
        <v>918.86080000000004</v>
      </c>
      <c r="O1389" s="279" t="s">
        <v>286</v>
      </c>
    </row>
    <row r="1390" spans="1:15" x14ac:dyDescent="0.3">
      <c r="A1390" s="279" t="s">
        <v>1075</v>
      </c>
      <c r="B1390" s="279" t="s">
        <v>1970</v>
      </c>
      <c r="C1390" s="280" t="s">
        <v>1979</v>
      </c>
      <c r="D1390" s="250" t="s">
        <v>687</v>
      </c>
      <c r="E1390" s="279" t="s">
        <v>104</v>
      </c>
      <c r="F1390" s="279" t="s">
        <v>39</v>
      </c>
      <c r="G1390" s="279" t="s">
        <v>373</v>
      </c>
      <c r="H1390" s="279" t="s">
        <v>1072</v>
      </c>
      <c r="I1390" s="279"/>
      <c r="J1390" s="281" t="s">
        <v>285</v>
      </c>
      <c r="K1390" s="282">
        <v>17.670400000000001</v>
      </c>
      <c r="L1390" s="279">
        <v>52</v>
      </c>
      <c r="M1390" s="281">
        <f t="shared" si="44"/>
        <v>76.571733333333341</v>
      </c>
      <c r="N1390" s="281">
        <f t="shared" si="45"/>
        <v>918.86080000000004</v>
      </c>
      <c r="O1390" s="279" t="s">
        <v>286</v>
      </c>
    </row>
    <row r="1391" spans="1:15" x14ac:dyDescent="0.3">
      <c r="A1391" s="279" t="s">
        <v>1075</v>
      </c>
      <c r="B1391" s="279" t="s">
        <v>1970</v>
      </c>
      <c r="C1391" s="280" t="s">
        <v>1980</v>
      </c>
      <c r="D1391" s="250" t="s">
        <v>687</v>
      </c>
      <c r="E1391" s="279" t="s">
        <v>104</v>
      </c>
      <c r="F1391" s="279" t="s">
        <v>39</v>
      </c>
      <c r="G1391" s="279" t="s">
        <v>373</v>
      </c>
      <c r="H1391" s="279" t="s">
        <v>1072</v>
      </c>
      <c r="I1391" s="279"/>
      <c r="J1391" s="281" t="s">
        <v>285</v>
      </c>
      <c r="K1391" s="282">
        <v>17.670400000000001</v>
      </c>
      <c r="L1391" s="279">
        <v>52</v>
      </c>
      <c r="M1391" s="281">
        <f t="shared" si="44"/>
        <v>76.571733333333341</v>
      </c>
      <c r="N1391" s="281">
        <f t="shared" si="45"/>
        <v>918.86080000000004</v>
      </c>
      <c r="O1391" s="279" t="s">
        <v>286</v>
      </c>
    </row>
    <row r="1392" spans="1:15" x14ac:dyDescent="0.3">
      <c r="A1392" s="279" t="s">
        <v>1075</v>
      </c>
      <c r="B1392" s="279" t="s">
        <v>1970</v>
      </c>
      <c r="C1392" s="280" t="s">
        <v>1981</v>
      </c>
      <c r="D1392" s="250" t="s">
        <v>687</v>
      </c>
      <c r="E1392" s="279" t="s">
        <v>104</v>
      </c>
      <c r="F1392" s="279" t="s">
        <v>39</v>
      </c>
      <c r="G1392" s="279" t="s">
        <v>373</v>
      </c>
      <c r="H1392" s="279" t="s">
        <v>1072</v>
      </c>
      <c r="I1392" s="279"/>
      <c r="J1392" s="281" t="s">
        <v>285</v>
      </c>
      <c r="K1392" s="282">
        <v>17.1615</v>
      </c>
      <c r="L1392" s="279">
        <v>52</v>
      </c>
      <c r="M1392" s="281">
        <f t="shared" si="44"/>
        <v>74.366500000000002</v>
      </c>
      <c r="N1392" s="281">
        <f t="shared" si="45"/>
        <v>892.39800000000002</v>
      </c>
      <c r="O1392" s="279" t="s">
        <v>286</v>
      </c>
    </row>
    <row r="1393" spans="1:15" x14ac:dyDescent="0.3">
      <c r="A1393" s="279" t="s">
        <v>1075</v>
      </c>
      <c r="B1393" s="279" t="s">
        <v>1970</v>
      </c>
      <c r="C1393" s="280" t="s">
        <v>1983</v>
      </c>
      <c r="D1393" s="250" t="s">
        <v>687</v>
      </c>
      <c r="E1393" s="279" t="s">
        <v>104</v>
      </c>
      <c r="F1393" s="279" t="s">
        <v>39</v>
      </c>
      <c r="G1393" s="279" t="s">
        <v>373</v>
      </c>
      <c r="H1393" s="279" t="s">
        <v>1072</v>
      </c>
      <c r="I1393" s="279"/>
      <c r="J1393" s="281" t="s">
        <v>285</v>
      </c>
      <c r="K1393" s="282">
        <v>23.678899999999999</v>
      </c>
      <c r="L1393" s="279">
        <v>52</v>
      </c>
      <c r="M1393" s="281">
        <f t="shared" si="44"/>
        <v>102.60856666666666</v>
      </c>
      <c r="N1393" s="281">
        <f t="shared" si="45"/>
        <v>1231.3027999999999</v>
      </c>
      <c r="O1393" s="279" t="s">
        <v>286</v>
      </c>
    </row>
    <row r="1394" spans="1:15" x14ac:dyDescent="0.3">
      <c r="A1394" s="279" t="s">
        <v>1075</v>
      </c>
      <c r="B1394" s="279" t="s">
        <v>1970</v>
      </c>
      <c r="C1394" s="280" t="s">
        <v>1984</v>
      </c>
      <c r="D1394" s="250" t="s">
        <v>687</v>
      </c>
      <c r="E1394" s="279" t="s">
        <v>104</v>
      </c>
      <c r="F1394" s="279" t="s">
        <v>39</v>
      </c>
      <c r="G1394" s="279" t="s">
        <v>373</v>
      </c>
      <c r="H1394" s="279" t="s">
        <v>1072</v>
      </c>
      <c r="I1394" s="279"/>
      <c r="J1394" s="281" t="s">
        <v>285</v>
      </c>
      <c r="K1394" s="282">
        <v>17.1492</v>
      </c>
      <c r="L1394" s="279">
        <v>52</v>
      </c>
      <c r="M1394" s="281">
        <f t="shared" si="44"/>
        <v>74.313200000000009</v>
      </c>
      <c r="N1394" s="281">
        <f t="shared" si="45"/>
        <v>891.75840000000005</v>
      </c>
      <c r="O1394" s="279" t="s">
        <v>286</v>
      </c>
    </row>
    <row r="1395" spans="1:15" x14ac:dyDescent="0.3">
      <c r="A1395" s="279" t="s">
        <v>1075</v>
      </c>
      <c r="B1395" s="279" t="s">
        <v>1970</v>
      </c>
      <c r="C1395" s="280" t="s">
        <v>1041</v>
      </c>
      <c r="D1395" s="250" t="s">
        <v>587</v>
      </c>
      <c r="E1395" s="279" t="s">
        <v>7</v>
      </c>
      <c r="F1395" s="279" t="s">
        <v>39</v>
      </c>
      <c r="G1395" s="279" t="s">
        <v>378</v>
      </c>
      <c r="H1395" s="279" t="s">
        <v>378</v>
      </c>
      <c r="I1395" s="279"/>
      <c r="J1395" s="281" t="s">
        <v>285</v>
      </c>
      <c r="K1395" s="282">
        <v>37.430399999999999</v>
      </c>
      <c r="L1395" s="279">
        <v>52</v>
      </c>
      <c r="M1395" s="281">
        <f t="shared" si="44"/>
        <v>162.19839999999999</v>
      </c>
      <c r="N1395" s="281">
        <f t="shared" si="45"/>
        <v>1946.3807999999999</v>
      </c>
      <c r="O1395" s="279" t="s">
        <v>286</v>
      </c>
    </row>
    <row r="1396" spans="1:15" x14ac:dyDescent="0.3">
      <c r="A1396" s="279" t="s">
        <v>1075</v>
      </c>
      <c r="B1396" s="279" t="s">
        <v>1970</v>
      </c>
      <c r="C1396" s="280" t="s">
        <v>1974</v>
      </c>
      <c r="D1396" s="250" t="s">
        <v>587</v>
      </c>
      <c r="E1396" s="279" t="s">
        <v>7</v>
      </c>
      <c r="F1396" s="279" t="s">
        <v>38</v>
      </c>
      <c r="G1396" s="279" t="s">
        <v>378</v>
      </c>
      <c r="H1396" s="279" t="s">
        <v>378</v>
      </c>
      <c r="I1396" s="279" t="s">
        <v>1079</v>
      </c>
      <c r="J1396" s="281" t="s">
        <v>285</v>
      </c>
      <c r="K1396" s="282">
        <v>2.1375000000000002</v>
      </c>
      <c r="L1396" s="279">
        <v>52</v>
      </c>
      <c r="M1396" s="281">
        <f t="shared" si="44"/>
        <v>9.2625000000000011</v>
      </c>
      <c r="N1396" s="281">
        <f t="shared" si="45"/>
        <v>111.15</v>
      </c>
      <c r="O1396" s="279" t="s">
        <v>286</v>
      </c>
    </row>
    <row r="1397" spans="1:15" x14ac:dyDescent="0.3">
      <c r="A1397" s="279" t="s">
        <v>1075</v>
      </c>
      <c r="B1397" s="279" t="s">
        <v>1970</v>
      </c>
      <c r="C1397" s="280" t="s">
        <v>1985</v>
      </c>
      <c r="D1397" s="250" t="s">
        <v>587</v>
      </c>
      <c r="E1397" s="279" t="s">
        <v>7</v>
      </c>
      <c r="F1397" s="279" t="s">
        <v>39</v>
      </c>
      <c r="G1397" s="279" t="s">
        <v>378</v>
      </c>
      <c r="H1397" s="279" t="s">
        <v>378</v>
      </c>
      <c r="I1397" s="279"/>
      <c r="J1397" s="281" t="s">
        <v>285</v>
      </c>
      <c r="K1397" s="282">
        <v>37.44</v>
      </c>
      <c r="L1397" s="279">
        <v>52</v>
      </c>
      <c r="M1397" s="281">
        <f t="shared" si="44"/>
        <v>162.23999999999998</v>
      </c>
      <c r="N1397" s="281">
        <f t="shared" si="45"/>
        <v>1946.8799999999999</v>
      </c>
      <c r="O1397" s="279" t="s">
        <v>286</v>
      </c>
    </row>
    <row r="1398" spans="1:15" ht="20.399999999999999" x14ac:dyDescent="0.3">
      <c r="A1398" s="279" t="s">
        <v>1075</v>
      </c>
      <c r="B1398" s="279" t="s">
        <v>1970</v>
      </c>
      <c r="C1398" s="280" t="s">
        <v>1989</v>
      </c>
      <c r="D1398" s="250" t="s">
        <v>587</v>
      </c>
      <c r="E1398" s="279" t="s">
        <v>7</v>
      </c>
      <c r="F1398" s="279" t="s">
        <v>39</v>
      </c>
      <c r="G1398" s="279" t="s">
        <v>378</v>
      </c>
      <c r="H1398" s="279" t="s">
        <v>378</v>
      </c>
      <c r="I1398" s="250" t="s">
        <v>1096</v>
      </c>
      <c r="J1398" s="281" t="s">
        <v>285</v>
      </c>
      <c r="K1398" s="282">
        <v>16.300799999999999</v>
      </c>
      <c r="L1398" s="279">
        <v>52</v>
      </c>
      <c r="M1398" s="281">
        <f t="shared" si="44"/>
        <v>70.636799999999994</v>
      </c>
      <c r="N1398" s="281">
        <f t="shared" si="45"/>
        <v>847.64159999999993</v>
      </c>
      <c r="O1398" s="279" t="s">
        <v>286</v>
      </c>
    </row>
    <row r="1399" spans="1:15" x14ac:dyDescent="0.3">
      <c r="A1399" s="279" t="s">
        <v>1075</v>
      </c>
      <c r="B1399" s="279" t="s">
        <v>1970</v>
      </c>
      <c r="C1399" s="280" t="s">
        <v>1991</v>
      </c>
      <c r="D1399" s="250" t="s">
        <v>587</v>
      </c>
      <c r="E1399" s="279" t="s">
        <v>7</v>
      </c>
      <c r="F1399" s="279" t="s">
        <v>38</v>
      </c>
      <c r="G1399" s="279" t="s">
        <v>378</v>
      </c>
      <c r="H1399" s="279" t="s">
        <v>378</v>
      </c>
      <c r="I1399" s="279" t="s">
        <v>1079</v>
      </c>
      <c r="J1399" s="281" t="s">
        <v>285</v>
      </c>
      <c r="K1399" s="282">
        <v>2.1675</v>
      </c>
      <c r="L1399" s="279">
        <v>52</v>
      </c>
      <c r="M1399" s="281">
        <f t="shared" si="44"/>
        <v>9.3925000000000001</v>
      </c>
      <c r="N1399" s="281">
        <f t="shared" si="45"/>
        <v>112.71</v>
      </c>
      <c r="O1399" s="279" t="s">
        <v>286</v>
      </c>
    </row>
    <row r="1400" spans="1:15" x14ac:dyDescent="0.3">
      <c r="A1400" s="279" t="s">
        <v>1075</v>
      </c>
      <c r="B1400" s="279" t="s">
        <v>1970</v>
      </c>
      <c r="C1400" s="280" t="s">
        <v>1973</v>
      </c>
      <c r="D1400" s="250" t="s">
        <v>509</v>
      </c>
      <c r="E1400" s="279" t="s">
        <v>11</v>
      </c>
      <c r="F1400" s="279" t="s">
        <v>38</v>
      </c>
      <c r="G1400" s="279" t="s">
        <v>378</v>
      </c>
      <c r="H1400" s="279" t="s">
        <v>378</v>
      </c>
      <c r="I1400" s="279" t="s">
        <v>1079</v>
      </c>
      <c r="J1400" s="281" t="s">
        <v>285</v>
      </c>
      <c r="K1400" s="282">
        <v>15.465999999999999</v>
      </c>
      <c r="L1400" s="279">
        <v>52</v>
      </c>
      <c r="M1400" s="281">
        <f t="shared" si="44"/>
        <v>67.019333333333336</v>
      </c>
      <c r="N1400" s="281">
        <f t="shared" si="45"/>
        <v>804.23199999999997</v>
      </c>
      <c r="O1400" s="279" t="s">
        <v>286</v>
      </c>
    </row>
    <row r="1401" spans="1:15" x14ac:dyDescent="0.3">
      <c r="A1401" s="279" t="s">
        <v>1075</v>
      </c>
      <c r="B1401" s="279" t="s">
        <v>1970</v>
      </c>
      <c r="C1401" s="280" t="s">
        <v>1990</v>
      </c>
      <c r="D1401" s="250" t="s">
        <v>509</v>
      </c>
      <c r="E1401" s="279" t="s">
        <v>11</v>
      </c>
      <c r="F1401" s="279" t="s">
        <v>38</v>
      </c>
      <c r="G1401" s="279" t="s">
        <v>378</v>
      </c>
      <c r="H1401" s="279" t="s">
        <v>378</v>
      </c>
      <c r="I1401" s="279" t="s">
        <v>1079</v>
      </c>
      <c r="J1401" s="281" t="s">
        <v>285</v>
      </c>
      <c r="K1401" s="282">
        <v>15.5161</v>
      </c>
      <c r="L1401" s="279">
        <v>52</v>
      </c>
      <c r="M1401" s="281">
        <f t="shared" si="44"/>
        <v>67.236433333333324</v>
      </c>
      <c r="N1401" s="281">
        <f t="shared" si="45"/>
        <v>806.83719999999994</v>
      </c>
      <c r="O1401" s="279" t="s">
        <v>286</v>
      </c>
    </row>
    <row r="1402" spans="1:15" x14ac:dyDescent="0.3">
      <c r="A1402" s="279" t="s">
        <v>1075</v>
      </c>
      <c r="B1402" s="279" t="s">
        <v>1970</v>
      </c>
      <c r="C1402" s="280" t="s">
        <v>1987</v>
      </c>
      <c r="D1402" s="250" t="s">
        <v>50</v>
      </c>
      <c r="E1402" s="279" t="s">
        <v>13</v>
      </c>
      <c r="F1402" s="279" t="s">
        <v>9</v>
      </c>
      <c r="G1402" s="279" t="s">
        <v>373</v>
      </c>
      <c r="H1402" s="279" t="s">
        <v>376</v>
      </c>
      <c r="I1402" s="279"/>
      <c r="J1402" s="281" t="s">
        <v>285</v>
      </c>
      <c r="K1402" s="282">
        <v>4.4584999999999999</v>
      </c>
      <c r="L1402" s="279">
        <v>250</v>
      </c>
      <c r="M1402" s="281">
        <f t="shared" si="44"/>
        <v>92.885416666666671</v>
      </c>
      <c r="N1402" s="281">
        <f t="shared" si="45"/>
        <v>1114.625</v>
      </c>
      <c r="O1402" s="279" t="s">
        <v>286</v>
      </c>
    </row>
    <row r="1403" spans="1:15" x14ac:dyDescent="0.3">
      <c r="A1403" s="279" t="s">
        <v>1075</v>
      </c>
      <c r="B1403" s="279" t="s">
        <v>1970</v>
      </c>
      <c r="C1403" s="280" t="s">
        <v>752</v>
      </c>
      <c r="D1403" s="250" t="s">
        <v>526</v>
      </c>
      <c r="E1403" s="279" t="s">
        <v>105</v>
      </c>
      <c r="F1403" s="279" t="s">
        <v>9</v>
      </c>
      <c r="G1403" s="279" t="s">
        <v>373</v>
      </c>
      <c r="H1403" s="279" t="s">
        <v>376</v>
      </c>
      <c r="I1403" s="279"/>
      <c r="J1403" s="281" t="s">
        <v>285</v>
      </c>
      <c r="K1403" s="282">
        <v>3.1354000000000002</v>
      </c>
      <c r="L1403" s="279">
        <v>375</v>
      </c>
      <c r="M1403" s="281">
        <f t="shared" si="44"/>
        <v>97.981250000000003</v>
      </c>
      <c r="N1403" s="281">
        <f t="shared" si="45"/>
        <v>1175.7750000000001</v>
      </c>
      <c r="O1403" s="279" t="s">
        <v>286</v>
      </c>
    </row>
    <row r="1404" spans="1:15" x14ac:dyDescent="0.3">
      <c r="A1404" s="279" t="s">
        <v>1075</v>
      </c>
      <c r="B1404" s="279" t="s">
        <v>1970</v>
      </c>
      <c r="C1404" s="280" t="s">
        <v>1069</v>
      </c>
      <c r="D1404" s="250" t="s">
        <v>526</v>
      </c>
      <c r="E1404" s="279" t="s">
        <v>105</v>
      </c>
      <c r="F1404" s="279" t="s">
        <v>9</v>
      </c>
      <c r="G1404" s="279" t="s">
        <v>373</v>
      </c>
      <c r="H1404" s="279" t="s">
        <v>376</v>
      </c>
      <c r="I1404" s="279"/>
      <c r="J1404" s="281" t="s">
        <v>285</v>
      </c>
      <c r="K1404" s="282">
        <v>4.968</v>
      </c>
      <c r="L1404" s="279">
        <v>375</v>
      </c>
      <c r="M1404" s="281">
        <f t="shared" si="44"/>
        <v>155.25</v>
      </c>
      <c r="N1404" s="281">
        <f t="shared" si="45"/>
        <v>1863</v>
      </c>
      <c r="O1404" s="279" t="s">
        <v>286</v>
      </c>
    </row>
    <row r="1405" spans="1:15" x14ac:dyDescent="0.3">
      <c r="A1405" s="279" t="s">
        <v>1075</v>
      </c>
      <c r="B1405" s="279" t="s">
        <v>1970</v>
      </c>
      <c r="C1405" s="280" t="s">
        <v>1043</v>
      </c>
      <c r="D1405" s="250" t="s">
        <v>526</v>
      </c>
      <c r="E1405" s="279" t="s">
        <v>105</v>
      </c>
      <c r="F1405" s="279" t="s">
        <v>9</v>
      </c>
      <c r="G1405" s="279" t="s">
        <v>373</v>
      </c>
      <c r="H1405" s="279" t="s">
        <v>376</v>
      </c>
      <c r="I1405" s="279"/>
      <c r="J1405" s="281" t="s">
        <v>285</v>
      </c>
      <c r="K1405" s="282">
        <v>3.137</v>
      </c>
      <c r="L1405" s="279">
        <v>375</v>
      </c>
      <c r="M1405" s="281">
        <f t="shared" si="44"/>
        <v>98.03125</v>
      </c>
      <c r="N1405" s="281">
        <f t="shared" si="45"/>
        <v>1176.375</v>
      </c>
      <c r="O1405" s="279" t="s">
        <v>286</v>
      </c>
    </row>
    <row r="1406" spans="1:15" x14ac:dyDescent="0.3">
      <c r="A1406" s="279" t="s">
        <v>1075</v>
      </c>
      <c r="B1406" s="279" t="s">
        <v>1970</v>
      </c>
      <c r="C1406" s="280" t="s">
        <v>1045</v>
      </c>
      <c r="D1406" s="250" t="s">
        <v>526</v>
      </c>
      <c r="E1406" s="279" t="s">
        <v>105</v>
      </c>
      <c r="F1406" s="279" t="s">
        <v>9</v>
      </c>
      <c r="G1406" s="279" t="s">
        <v>373</v>
      </c>
      <c r="H1406" s="279" t="s">
        <v>376</v>
      </c>
      <c r="I1406" s="279"/>
      <c r="J1406" s="281" t="s">
        <v>285</v>
      </c>
      <c r="K1406" s="282">
        <v>6.3643000000000001</v>
      </c>
      <c r="L1406" s="279">
        <v>375</v>
      </c>
      <c r="M1406" s="281">
        <f t="shared" si="44"/>
        <v>198.88437500000001</v>
      </c>
      <c r="N1406" s="281">
        <f t="shared" si="45"/>
        <v>2386.6125000000002</v>
      </c>
      <c r="O1406" s="279" t="s">
        <v>286</v>
      </c>
    </row>
    <row r="1407" spans="1:15" x14ac:dyDescent="0.3">
      <c r="A1407" s="279" t="s">
        <v>1075</v>
      </c>
      <c r="B1407" s="279" t="s">
        <v>1970</v>
      </c>
      <c r="C1407" s="280" t="s">
        <v>1988</v>
      </c>
      <c r="D1407" s="250" t="s">
        <v>514</v>
      </c>
      <c r="E1407" s="279" t="s">
        <v>18</v>
      </c>
      <c r="F1407" s="279" t="s">
        <v>9</v>
      </c>
      <c r="G1407" s="279" t="s">
        <v>373</v>
      </c>
      <c r="H1407" s="279" t="s">
        <v>376</v>
      </c>
      <c r="I1407" s="279"/>
      <c r="J1407" s="281" t="s">
        <v>285</v>
      </c>
      <c r="K1407" s="282">
        <v>2.2553000000000001</v>
      </c>
      <c r="L1407" s="279">
        <v>4</v>
      </c>
      <c r="M1407" s="281">
        <f t="shared" si="44"/>
        <v>0.75176666666666669</v>
      </c>
      <c r="N1407" s="281">
        <f t="shared" si="45"/>
        <v>9.0212000000000003</v>
      </c>
      <c r="O1407" s="279" t="s">
        <v>286</v>
      </c>
    </row>
    <row r="1408" spans="1:15" ht="20.399999999999999" x14ac:dyDescent="0.3">
      <c r="A1408" s="279" t="s">
        <v>1075</v>
      </c>
      <c r="B1408" s="279" t="s">
        <v>1970</v>
      </c>
      <c r="C1408" s="280" t="s">
        <v>1986</v>
      </c>
      <c r="D1408" s="250" t="s">
        <v>560</v>
      </c>
      <c r="E1408" s="279" t="s">
        <v>20</v>
      </c>
      <c r="F1408" s="279" t="s">
        <v>9</v>
      </c>
      <c r="G1408" s="279" t="s">
        <v>382</v>
      </c>
      <c r="H1408" s="279" t="s">
        <v>382</v>
      </c>
      <c r="I1408" s="279"/>
      <c r="J1408" s="281" t="s">
        <v>285</v>
      </c>
      <c r="K1408" s="282">
        <v>4.3920000000000003</v>
      </c>
      <c r="L1408" s="279">
        <v>1</v>
      </c>
      <c r="M1408" s="281">
        <f t="shared" si="44"/>
        <v>0.36600000000000005</v>
      </c>
      <c r="N1408" s="281">
        <f t="shared" si="45"/>
        <v>4.3920000000000003</v>
      </c>
      <c r="O1408" s="279" t="s">
        <v>286</v>
      </c>
    </row>
    <row r="1409" spans="1:15" x14ac:dyDescent="0.3">
      <c r="A1409" s="279" t="s">
        <v>1075</v>
      </c>
      <c r="B1409" s="279" t="s">
        <v>1970</v>
      </c>
      <c r="C1409" s="280" t="s">
        <v>1982</v>
      </c>
      <c r="D1409" s="250" t="s">
        <v>51</v>
      </c>
      <c r="E1409" s="279" t="s">
        <v>39</v>
      </c>
      <c r="F1409" s="279" t="s">
        <v>39</v>
      </c>
      <c r="G1409" s="279" t="s">
        <v>373</v>
      </c>
      <c r="H1409" s="279" t="s">
        <v>376</v>
      </c>
      <c r="I1409" s="279"/>
      <c r="J1409" s="281" t="s">
        <v>285</v>
      </c>
      <c r="K1409" s="282">
        <v>16.711300000000001</v>
      </c>
      <c r="L1409" s="279">
        <v>52</v>
      </c>
      <c r="M1409" s="281">
        <f t="shared" si="44"/>
        <v>72.415633333333332</v>
      </c>
      <c r="N1409" s="281">
        <f t="shared" si="45"/>
        <v>868.98760000000004</v>
      </c>
      <c r="O1409" s="279" t="s">
        <v>286</v>
      </c>
    </row>
    <row r="1410" spans="1:15" x14ac:dyDescent="0.3">
      <c r="A1410" s="279" t="s">
        <v>1075</v>
      </c>
      <c r="B1410" s="279" t="s">
        <v>1992</v>
      </c>
      <c r="C1410" s="280" t="s">
        <v>1993</v>
      </c>
      <c r="D1410" s="250" t="s">
        <v>687</v>
      </c>
      <c r="E1410" s="279" t="s">
        <v>104</v>
      </c>
      <c r="F1410" s="279" t="s">
        <v>39</v>
      </c>
      <c r="G1410" s="279" t="s">
        <v>373</v>
      </c>
      <c r="H1410" s="279" t="s">
        <v>1072</v>
      </c>
      <c r="I1410" s="279"/>
      <c r="J1410" s="281" t="s">
        <v>285</v>
      </c>
      <c r="K1410" s="282">
        <v>22.144300000000001</v>
      </c>
      <c r="L1410" s="279">
        <v>52</v>
      </c>
      <c r="M1410" s="281">
        <f t="shared" si="44"/>
        <v>95.958633333333339</v>
      </c>
      <c r="N1410" s="281">
        <f t="shared" si="45"/>
        <v>1151.5036</v>
      </c>
      <c r="O1410" s="279" t="s">
        <v>286</v>
      </c>
    </row>
    <row r="1411" spans="1:15" x14ac:dyDescent="0.3">
      <c r="A1411" s="279" t="s">
        <v>1075</v>
      </c>
      <c r="B1411" s="279" t="s">
        <v>1992</v>
      </c>
      <c r="C1411" s="280" t="s">
        <v>1994</v>
      </c>
      <c r="D1411" s="250" t="s">
        <v>687</v>
      </c>
      <c r="E1411" s="279" t="s">
        <v>104</v>
      </c>
      <c r="F1411" s="279" t="s">
        <v>39</v>
      </c>
      <c r="G1411" s="279" t="s">
        <v>373</v>
      </c>
      <c r="H1411" s="279" t="s">
        <v>1072</v>
      </c>
      <c r="I1411" s="279"/>
      <c r="J1411" s="281" t="s">
        <v>285</v>
      </c>
      <c r="K1411" s="282">
        <v>23.7256</v>
      </c>
      <c r="L1411" s="279">
        <v>52</v>
      </c>
      <c r="M1411" s="281">
        <f t="shared" si="44"/>
        <v>102.81093333333332</v>
      </c>
      <c r="N1411" s="281">
        <f t="shared" si="45"/>
        <v>1233.7311999999999</v>
      </c>
      <c r="O1411" s="279" t="s">
        <v>286</v>
      </c>
    </row>
    <row r="1412" spans="1:15" x14ac:dyDescent="0.3">
      <c r="A1412" s="279" t="s">
        <v>1075</v>
      </c>
      <c r="B1412" s="279" t="s">
        <v>1992</v>
      </c>
      <c r="C1412" s="280" t="s">
        <v>1995</v>
      </c>
      <c r="D1412" s="250" t="s">
        <v>687</v>
      </c>
      <c r="E1412" s="279" t="s">
        <v>104</v>
      </c>
      <c r="F1412" s="279" t="s">
        <v>39</v>
      </c>
      <c r="G1412" s="279" t="s">
        <v>373</v>
      </c>
      <c r="H1412" s="279" t="s">
        <v>1072</v>
      </c>
      <c r="I1412" s="279"/>
      <c r="J1412" s="281" t="s">
        <v>285</v>
      </c>
      <c r="K1412" s="282">
        <v>23.7256</v>
      </c>
      <c r="L1412" s="279">
        <v>52</v>
      </c>
      <c r="M1412" s="281">
        <f t="shared" si="44"/>
        <v>102.81093333333332</v>
      </c>
      <c r="N1412" s="281">
        <f t="shared" si="45"/>
        <v>1233.7311999999999</v>
      </c>
      <c r="O1412" s="279" t="s">
        <v>286</v>
      </c>
    </row>
    <row r="1413" spans="1:15" x14ac:dyDescent="0.3">
      <c r="A1413" s="279" t="s">
        <v>1075</v>
      </c>
      <c r="B1413" s="279" t="s">
        <v>1992</v>
      </c>
      <c r="C1413" s="280" t="s">
        <v>1996</v>
      </c>
      <c r="D1413" s="250" t="s">
        <v>687</v>
      </c>
      <c r="E1413" s="279" t="s">
        <v>104</v>
      </c>
      <c r="F1413" s="279" t="s">
        <v>39</v>
      </c>
      <c r="G1413" s="279" t="s">
        <v>373</v>
      </c>
      <c r="H1413" s="279" t="s">
        <v>1072</v>
      </c>
      <c r="I1413" s="279"/>
      <c r="J1413" s="281" t="s">
        <v>285</v>
      </c>
      <c r="K1413" s="282">
        <v>17.6356</v>
      </c>
      <c r="L1413" s="279">
        <v>52</v>
      </c>
      <c r="M1413" s="281">
        <f t="shared" si="44"/>
        <v>76.420933333333338</v>
      </c>
      <c r="N1413" s="281">
        <f t="shared" si="45"/>
        <v>917.05119999999999</v>
      </c>
      <c r="O1413" s="279" t="s">
        <v>286</v>
      </c>
    </row>
    <row r="1414" spans="1:15" x14ac:dyDescent="0.3">
      <c r="A1414" s="279" t="s">
        <v>1075</v>
      </c>
      <c r="B1414" s="279" t="s">
        <v>1992</v>
      </c>
      <c r="C1414" s="280" t="s">
        <v>1997</v>
      </c>
      <c r="D1414" s="250" t="s">
        <v>687</v>
      </c>
      <c r="E1414" s="279" t="s">
        <v>104</v>
      </c>
      <c r="F1414" s="279" t="s">
        <v>39</v>
      </c>
      <c r="G1414" s="279" t="s">
        <v>373</v>
      </c>
      <c r="H1414" s="279" t="s">
        <v>1072</v>
      </c>
      <c r="I1414" s="279"/>
      <c r="J1414" s="281" t="s">
        <v>285</v>
      </c>
      <c r="K1414" s="282">
        <v>23.7256</v>
      </c>
      <c r="L1414" s="279">
        <v>52</v>
      </c>
      <c r="M1414" s="281">
        <f t="shared" si="44"/>
        <v>102.81093333333332</v>
      </c>
      <c r="N1414" s="281">
        <f t="shared" si="45"/>
        <v>1233.7311999999999</v>
      </c>
      <c r="O1414" s="279" t="s">
        <v>286</v>
      </c>
    </row>
    <row r="1415" spans="1:15" x14ac:dyDescent="0.3">
      <c r="A1415" s="279" t="s">
        <v>1075</v>
      </c>
      <c r="B1415" s="279" t="s">
        <v>1992</v>
      </c>
      <c r="C1415" s="280" t="s">
        <v>1998</v>
      </c>
      <c r="D1415" s="250" t="s">
        <v>687</v>
      </c>
      <c r="E1415" s="279" t="s">
        <v>104</v>
      </c>
      <c r="F1415" s="279" t="s">
        <v>39</v>
      </c>
      <c r="G1415" s="279" t="s">
        <v>373</v>
      </c>
      <c r="H1415" s="279" t="s">
        <v>1072</v>
      </c>
      <c r="I1415" s="279"/>
      <c r="J1415" s="281" t="s">
        <v>285</v>
      </c>
      <c r="K1415" s="282">
        <v>23.217099999999999</v>
      </c>
      <c r="L1415" s="279">
        <v>52</v>
      </c>
      <c r="M1415" s="281">
        <f t="shared" si="44"/>
        <v>100.60743333333333</v>
      </c>
      <c r="N1415" s="281">
        <f t="shared" si="45"/>
        <v>1207.2891999999999</v>
      </c>
      <c r="O1415" s="279" t="s">
        <v>286</v>
      </c>
    </row>
    <row r="1416" spans="1:15" x14ac:dyDescent="0.3">
      <c r="A1416" s="279" t="s">
        <v>1075</v>
      </c>
      <c r="B1416" s="279" t="s">
        <v>1992</v>
      </c>
      <c r="C1416" s="280" t="s">
        <v>2000</v>
      </c>
      <c r="D1416" s="250" t="s">
        <v>687</v>
      </c>
      <c r="E1416" s="279" t="s">
        <v>104</v>
      </c>
      <c r="F1416" s="279" t="s">
        <v>39</v>
      </c>
      <c r="G1416" s="279" t="s">
        <v>373</v>
      </c>
      <c r="H1416" s="279" t="s">
        <v>1072</v>
      </c>
      <c r="I1416" s="279"/>
      <c r="J1416" s="281" t="s">
        <v>285</v>
      </c>
      <c r="K1416" s="282">
        <v>17.670400000000001</v>
      </c>
      <c r="L1416" s="279">
        <v>52</v>
      </c>
      <c r="M1416" s="281">
        <f t="shared" si="44"/>
        <v>76.571733333333341</v>
      </c>
      <c r="N1416" s="281">
        <f t="shared" si="45"/>
        <v>918.86080000000004</v>
      </c>
      <c r="O1416" s="279" t="s">
        <v>286</v>
      </c>
    </row>
    <row r="1417" spans="1:15" x14ac:dyDescent="0.3">
      <c r="A1417" s="279" t="s">
        <v>1075</v>
      </c>
      <c r="B1417" s="279" t="s">
        <v>1992</v>
      </c>
      <c r="C1417" s="280" t="s">
        <v>2001</v>
      </c>
      <c r="D1417" s="250" t="s">
        <v>687</v>
      </c>
      <c r="E1417" s="279" t="s">
        <v>104</v>
      </c>
      <c r="F1417" s="279" t="s">
        <v>39</v>
      </c>
      <c r="G1417" s="279" t="s">
        <v>373</v>
      </c>
      <c r="H1417" s="279" t="s">
        <v>1072</v>
      </c>
      <c r="I1417" s="279"/>
      <c r="J1417" s="281" t="s">
        <v>285</v>
      </c>
      <c r="K1417" s="282">
        <v>17.198899999999998</v>
      </c>
      <c r="L1417" s="279">
        <v>52</v>
      </c>
      <c r="M1417" s="281">
        <f t="shared" si="44"/>
        <v>74.528566666666663</v>
      </c>
      <c r="N1417" s="281">
        <f t="shared" si="45"/>
        <v>894.3427999999999</v>
      </c>
      <c r="O1417" s="279" t="s">
        <v>286</v>
      </c>
    </row>
    <row r="1418" spans="1:15" x14ac:dyDescent="0.3">
      <c r="A1418" s="279" t="s">
        <v>1075</v>
      </c>
      <c r="B1418" s="279" t="s">
        <v>1992</v>
      </c>
      <c r="C1418" s="280" t="s">
        <v>2009</v>
      </c>
      <c r="D1418" s="250" t="s">
        <v>687</v>
      </c>
      <c r="E1418" s="279" t="s">
        <v>104</v>
      </c>
      <c r="F1418" s="279" t="s">
        <v>39</v>
      </c>
      <c r="G1418" s="279" t="s">
        <v>373</v>
      </c>
      <c r="H1418" s="279" t="s">
        <v>1072</v>
      </c>
      <c r="I1418" s="279"/>
      <c r="J1418" s="281" t="s">
        <v>285</v>
      </c>
      <c r="K1418" s="282">
        <v>22.155100000000001</v>
      </c>
      <c r="L1418" s="279">
        <v>52</v>
      </c>
      <c r="M1418" s="281">
        <f t="shared" si="44"/>
        <v>96.005433333333329</v>
      </c>
      <c r="N1418" s="281">
        <f t="shared" si="45"/>
        <v>1152.0652</v>
      </c>
      <c r="O1418" s="279" t="s">
        <v>286</v>
      </c>
    </row>
    <row r="1419" spans="1:15" x14ac:dyDescent="0.3">
      <c r="A1419" s="279" t="s">
        <v>1075</v>
      </c>
      <c r="B1419" s="279" t="s">
        <v>1992</v>
      </c>
      <c r="C1419" s="280" t="s">
        <v>2010</v>
      </c>
      <c r="D1419" s="250" t="s">
        <v>687</v>
      </c>
      <c r="E1419" s="279" t="s">
        <v>104</v>
      </c>
      <c r="F1419" s="279" t="s">
        <v>39</v>
      </c>
      <c r="G1419" s="279" t="s">
        <v>373</v>
      </c>
      <c r="H1419" s="279" t="s">
        <v>1072</v>
      </c>
      <c r="I1419" s="279"/>
      <c r="J1419" s="281" t="s">
        <v>285</v>
      </c>
      <c r="K1419" s="282">
        <v>23.7851</v>
      </c>
      <c r="L1419" s="279">
        <v>52</v>
      </c>
      <c r="M1419" s="281">
        <f t="shared" si="44"/>
        <v>103.06876666666666</v>
      </c>
      <c r="N1419" s="281">
        <f t="shared" si="45"/>
        <v>1236.8252</v>
      </c>
      <c r="O1419" s="279" t="s">
        <v>286</v>
      </c>
    </row>
    <row r="1420" spans="1:15" x14ac:dyDescent="0.3">
      <c r="A1420" s="279" t="s">
        <v>1075</v>
      </c>
      <c r="B1420" s="279" t="s">
        <v>1992</v>
      </c>
      <c r="C1420" s="280" t="s">
        <v>2011</v>
      </c>
      <c r="D1420" s="250" t="s">
        <v>687</v>
      </c>
      <c r="E1420" s="279" t="s">
        <v>104</v>
      </c>
      <c r="F1420" s="279" t="s">
        <v>39</v>
      </c>
      <c r="G1420" s="279" t="s">
        <v>373</v>
      </c>
      <c r="H1420" s="279" t="s">
        <v>1072</v>
      </c>
      <c r="I1420" s="279"/>
      <c r="J1420" s="281" t="s">
        <v>285</v>
      </c>
      <c r="K1420" s="282">
        <v>17.670400000000001</v>
      </c>
      <c r="L1420" s="279">
        <v>52</v>
      </c>
      <c r="M1420" s="281">
        <f t="shared" ref="M1420:M1483" si="46">K1420*L1420/12</f>
        <v>76.571733333333341</v>
      </c>
      <c r="N1420" s="281">
        <f t="shared" ref="N1420:N1483" si="47">K1420*L1420</f>
        <v>918.86080000000004</v>
      </c>
      <c r="O1420" s="279" t="s">
        <v>286</v>
      </c>
    </row>
    <row r="1421" spans="1:15" x14ac:dyDescent="0.3">
      <c r="A1421" s="279" t="s">
        <v>1075</v>
      </c>
      <c r="B1421" s="279" t="s">
        <v>1992</v>
      </c>
      <c r="C1421" s="280" t="s">
        <v>2012</v>
      </c>
      <c r="D1421" s="250" t="s">
        <v>687</v>
      </c>
      <c r="E1421" s="279" t="s">
        <v>104</v>
      </c>
      <c r="F1421" s="279" t="s">
        <v>39</v>
      </c>
      <c r="G1421" s="279" t="s">
        <v>373</v>
      </c>
      <c r="H1421" s="279" t="s">
        <v>1072</v>
      </c>
      <c r="I1421" s="279"/>
      <c r="J1421" s="281" t="s">
        <v>285</v>
      </c>
      <c r="K1421" s="282">
        <v>17.670400000000001</v>
      </c>
      <c r="L1421" s="279">
        <v>52</v>
      </c>
      <c r="M1421" s="281">
        <f t="shared" si="46"/>
        <v>76.571733333333341</v>
      </c>
      <c r="N1421" s="281">
        <f t="shared" si="47"/>
        <v>918.86080000000004</v>
      </c>
      <c r="O1421" s="279" t="s">
        <v>286</v>
      </c>
    </row>
    <row r="1422" spans="1:15" x14ac:dyDescent="0.3">
      <c r="A1422" s="279" t="s">
        <v>1075</v>
      </c>
      <c r="B1422" s="279" t="s">
        <v>1992</v>
      </c>
      <c r="C1422" s="280" t="s">
        <v>2013</v>
      </c>
      <c r="D1422" s="250" t="s">
        <v>687</v>
      </c>
      <c r="E1422" s="279" t="s">
        <v>104</v>
      </c>
      <c r="F1422" s="279" t="s">
        <v>39</v>
      </c>
      <c r="G1422" s="279" t="s">
        <v>373</v>
      </c>
      <c r="H1422" s="279" t="s">
        <v>1072</v>
      </c>
      <c r="I1422" s="279"/>
      <c r="J1422" s="281" t="s">
        <v>285</v>
      </c>
      <c r="K1422" s="282">
        <v>17.670400000000001</v>
      </c>
      <c r="L1422" s="279">
        <v>52</v>
      </c>
      <c r="M1422" s="281">
        <f t="shared" si="46"/>
        <v>76.571733333333341</v>
      </c>
      <c r="N1422" s="281">
        <f t="shared" si="47"/>
        <v>918.86080000000004</v>
      </c>
      <c r="O1422" s="279" t="s">
        <v>286</v>
      </c>
    </row>
    <row r="1423" spans="1:15" x14ac:dyDescent="0.3">
      <c r="A1423" s="279" t="s">
        <v>1075</v>
      </c>
      <c r="B1423" s="279" t="s">
        <v>1992</v>
      </c>
      <c r="C1423" s="280" t="s">
        <v>2014</v>
      </c>
      <c r="D1423" s="250" t="s">
        <v>687</v>
      </c>
      <c r="E1423" s="279" t="s">
        <v>104</v>
      </c>
      <c r="F1423" s="279" t="s">
        <v>39</v>
      </c>
      <c r="G1423" s="279" t="s">
        <v>373</v>
      </c>
      <c r="H1423" s="279" t="s">
        <v>1072</v>
      </c>
      <c r="I1423" s="279"/>
      <c r="J1423" s="281" t="s">
        <v>285</v>
      </c>
      <c r="K1423" s="282">
        <v>35.467500000000001</v>
      </c>
      <c r="L1423" s="279">
        <v>52</v>
      </c>
      <c r="M1423" s="281">
        <f t="shared" si="46"/>
        <v>153.6925</v>
      </c>
      <c r="N1423" s="281">
        <f t="shared" si="47"/>
        <v>1844.31</v>
      </c>
      <c r="O1423" s="279" t="s">
        <v>286</v>
      </c>
    </row>
    <row r="1424" spans="1:15" x14ac:dyDescent="0.3">
      <c r="A1424" s="279" t="s">
        <v>1075</v>
      </c>
      <c r="B1424" s="279" t="s">
        <v>1992</v>
      </c>
      <c r="C1424" s="280" t="s">
        <v>2016</v>
      </c>
      <c r="D1424" s="250" t="s">
        <v>687</v>
      </c>
      <c r="E1424" s="279" t="s">
        <v>104</v>
      </c>
      <c r="F1424" s="279" t="s">
        <v>39</v>
      </c>
      <c r="G1424" s="279" t="s">
        <v>373</v>
      </c>
      <c r="H1424" s="279" t="s">
        <v>1072</v>
      </c>
      <c r="I1424" s="279"/>
      <c r="J1424" s="281" t="s">
        <v>285</v>
      </c>
      <c r="K1424" s="282">
        <v>17.600899999999999</v>
      </c>
      <c r="L1424" s="279">
        <v>52</v>
      </c>
      <c r="M1424" s="281">
        <f t="shared" si="46"/>
        <v>76.270566666666667</v>
      </c>
      <c r="N1424" s="281">
        <f t="shared" si="47"/>
        <v>915.24680000000001</v>
      </c>
      <c r="O1424" s="279" t="s">
        <v>286</v>
      </c>
    </row>
    <row r="1425" spans="1:15" x14ac:dyDescent="0.3">
      <c r="A1425" s="279" t="s">
        <v>1075</v>
      </c>
      <c r="B1425" s="279" t="s">
        <v>1992</v>
      </c>
      <c r="C1425" s="280" t="s">
        <v>2017</v>
      </c>
      <c r="D1425" s="250" t="s">
        <v>687</v>
      </c>
      <c r="E1425" s="279" t="s">
        <v>104</v>
      </c>
      <c r="F1425" s="279" t="s">
        <v>39</v>
      </c>
      <c r="G1425" s="279" t="s">
        <v>373</v>
      </c>
      <c r="H1425" s="279" t="s">
        <v>1072</v>
      </c>
      <c r="I1425" s="279"/>
      <c r="J1425" s="281" t="s">
        <v>285</v>
      </c>
      <c r="K1425" s="282">
        <v>23.2272</v>
      </c>
      <c r="L1425" s="279">
        <v>52</v>
      </c>
      <c r="M1425" s="281">
        <f t="shared" si="46"/>
        <v>100.6512</v>
      </c>
      <c r="N1425" s="281">
        <f t="shared" si="47"/>
        <v>1207.8144</v>
      </c>
      <c r="O1425" s="279" t="s">
        <v>286</v>
      </c>
    </row>
    <row r="1426" spans="1:15" x14ac:dyDescent="0.3">
      <c r="A1426" s="279" t="s">
        <v>1075</v>
      </c>
      <c r="B1426" s="279" t="s">
        <v>1992</v>
      </c>
      <c r="C1426" s="280" t="s">
        <v>1999</v>
      </c>
      <c r="D1426" s="250" t="s">
        <v>700</v>
      </c>
      <c r="E1426" s="279" t="s">
        <v>2</v>
      </c>
      <c r="F1426" s="279" t="s">
        <v>39</v>
      </c>
      <c r="G1426" s="279" t="s">
        <v>373</v>
      </c>
      <c r="H1426" s="279" t="s">
        <v>1072</v>
      </c>
      <c r="I1426" s="279"/>
      <c r="J1426" s="281" t="s">
        <v>285</v>
      </c>
      <c r="K1426" s="282">
        <v>22.882200000000001</v>
      </c>
      <c r="L1426" s="279">
        <v>250</v>
      </c>
      <c r="M1426" s="281">
        <f t="shared" si="46"/>
        <v>476.71250000000003</v>
      </c>
      <c r="N1426" s="281">
        <f t="shared" si="47"/>
        <v>5720.55</v>
      </c>
      <c r="O1426" s="279" t="s">
        <v>286</v>
      </c>
    </row>
    <row r="1427" spans="1:15" x14ac:dyDescent="0.3">
      <c r="A1427" s="279" t="s">
        <v>1075</v>
      </c>
      <c r="B1427" s="279" t="s">
        <v>1992</v>
      </c>
      <c r="C1427" s="280" t="s">
        <v>2002</v>
      </c>
      <c r="D1427" s="250" t="s">
        <v>587</v>
      </c>
      <c r="E1427" s="279" t="s">
        <v>7</v>
      </c>
      <c r="F1427" s="279" t="s">
        <v>39</v>
      </c>
      <c r="G1427" s="279" t="s">
        <v>378</v>
      </c>
      <c r="H1427" s="279" t="s">
        <v>378</v>
      </c>
      <c r="I1427" s="279"/>
      <c r="J1427" s="281" t="s">
        <v>285</v>
      </c>
      <c r="K1427" s="282">
        <v>37.430399999999999</v>
      </c>
      <c r="L1427" s="279">
        <v>52</v>
      </c>
      <c r="M1427" s="281">
        <f t="shared" si="46"/>
        <v>162.19839999999999</v>
      </c>
      <c r="N1427" s="281">
        <f t="shared" si="47"/>
        <v>1946.3807999999999</v>
      </c>
      <c r="O1427" s="279" t="s">
        <v>286</v>
      </c>
    </row>
    <row r="1428" spans="1:15" x14ac:dyDescent="0.3">
      <c r="A1428" s="279" t="s">
        <v>1075</v>
      </c>
      <c r="B1428" s="279" t="s">
        <v>1992</v>
      </c>
      <c r="C1428" s="280" t="s">
        <v>2008</v>
      </c>
      <c r="D1428" s="250" t="s">
        <v>587</v>
      </c>
      <c r="E1428" s="279" t="s">
        <v>7</v>
      </c>
      <c r="F1428" s="279" t="s">
        <v>38</v>
      </c>
      <c r="G1428" s="279" t="s">
        <v>378</v>
      </c>
      <c r="H1428" s="279" t="s">
        <v>378</v>
      </c>
      <c r="I1428" s="279" t="s">
        <v>1079</v>
      </c>
      <c r="J1428" s="281" t="s">
        <v>285</v>
      </c>
      <c r="K1428" s="282">
        <v>2.1375000000000002</v>
      </c>
      <c r="L1428" s="279">
        <v>52</v>
      </c>
      <c r="M1428" s="281">
        <f t="shared" si="46"/>
        <v>9.2625000000000011</v>
      </c>
      <c r="N1428" s="281">
        <f t="shared" si="47"/>
        <v>111.15</v>
      </c>
      <c r="O1428" s="279" t="s">
        <v>286</v>
      </c>
    </row>
    <row r="1429" spans="1:15" x14ac:dyDescent="0.3">
      <c r="A1429" s="279" t="s">
        <v>1075</v>
      </c>
      <c r="B1429" s="279" t="s">
        <v>1992</v>
      </c>
      <c r="C1429" s="280" t="s">
        <v>2018</v>
      </c>
      <c r="D1429" s="250" t="s">
        <v>587</v>
      </c>
      <c r="E1429" s="279" t="s">
        <v>7</v>
      </c>
      <c r="F1429" s="279" t="s">
        <v>39</v>
      </c>
      <c r="G1429" s="279" t="s">
        <v>378</v>
      </c>
      <c r="H1429" s="279" t="s">
        <v>378</v>
      </c>
      <c r="I1429" s="279"/>
      <c r="J1429" s="281" t="s">
        <v>285</v>
      </c>
      <c r="K1429" s="282">
        <v>37.44</v>
      </c>
      <c r="L1429" s="279">
        <v>52</v>
      </c>
      <c r="M1429" s="281">
        <f t="shared" si="46"/>
        <v>162.23999999999998</v>
      </c>
      <c r="N1429" s="281">
        <f t="shared" si="47"/>
        <v>1946.8799999999999</v>
      </c>
      <c r="O1429" s="279" t="s">
        <v>286</v>
      </c>
    </row>
    <row r="1430" spans="1:15" ht="20.399999999999999" x14ac:dyDescent="0.3">
      <c r="A1430" s="279" t="s">
        <v>1075</v>
      </c>
      <c r="B1430" s="279" t="s">
        <v>1992</v>
      </c>
      <c r="C1430" s="280" t="s">
        <v>2022</v>
      </c>
      <c r="D1430" s="250" t="s">
        <v>587</v>
      </c>
      <c r="E1430" s="279" t="s">
        <v>7</v>
      </c>
      <c r="F1430" s="279" t="s">
        <v>39</v>
      </c>
      <c r="G1430" s="279" t="s">
        <v>378</v>
      </c>
      <c r="H1430" s="279" t="s">
        <v>378</v>
      </c>
      <c r="I1430" s="250" t="s">
        <v>1096</v>
      </c>
      <c r="J1430" s="281" t="s">
        <v>285</v>
      </c>
      <c r="K1430" s="282">
        <v>16.300799999999999</v>
      </c>
      <c r="L1430" s="279">
        <v>52</v>
      </c>
      <c r="M1430" s="281">
        <f t="shared" si="46"/>
        <v>70.636799999999994</v>
      </c>
      <c r="N1430" s="281">
        <f t="shared" si="47"/>
        <v>847.64159999999993</v>
      </c>
      <c r="O1430" s="279" t="s">
        <v>286</v>
      </c>
    </row>
    <row r="1431" spans="1:15" x14ac:dyDescent="0.3">
      <c r="A1431" s="279" t="s">
        <v>1075</v>
      </c>
      <c r="B1431" s="279" t="s">
        <v>1992</v>
      </c>
      <c r="C1431" s="280" t="s">
        <v>2024</v>
      </c>
      <c r="D1431" s="250" t="s">
        <v>587</v>
      </c>
      <c r="E1431" s="279" t="s">
        <v>7</v>
      </c>
      <c r="F1431" s="279" t="s">
        <v>38</v>
      </c>
      <c r="G1431" s="279" t="s">
        <v>378</v>
      </c>
      <c r="H1431" s="279" t="s">
        <v>378</v>
      </c>
      <c r="I1431" s="279" t="s">
        <v>1079</v>
      </c>
      <c r="J1431" s="281" t="s">
        <v>285</v>
      </c>
      <c r="K1431" s="282">
        <v>2.1675</v>
      </c>
      <c r="L1431" s="279">
        <v>52</v>
      </c>
      <c r="M1431" s="281">
        <f t="shared" si="46"/>
        <v>9.3925000000000001</v>
      </c>
      <c r="N1431" s="281">
        <f t="shared" si="47"/>
        <v>112.71</v>
      </c>
      <c r="O1431" s="279" t="s">
        <v>286</v>
      </c>
    </row>
    <row r="1432" spans="1:15" x14ac:dyDescent="0.3">
      <c r="A1432" s="279" t="s">
        <v>1075</v>
      </c>
      <c r="B1432" s="279" t="s">
        <v>1992</v>
      </c>
      <c r="C1432" s="280" t="s">
        <v>2007</v>
      </c>
      <c r="D1432" s="250" t="s">
        <v>509</v>
      </c>
      <c r="E1432" s="279" t="s">
        <v>11</v>
      </c>
      <c r="F1432" s="279" t="s">
        <v>38</v>
      </c>
      <c r="G1432" s="279" t="s">
        <v>378</v>
      </c>
      <c r="H1432" s="279" t="s">
        <v>378</v>
      </c>
      <c r="I1432" s="279" t="s">
        <v>1079</v>
      </c>
      <c r="J1432" s="281" t="s">
        <v>285</v>
      </c>
      <c r="K1432" s="282">
        <v>15.471399999999999</v>
      </c>
      <c r="L1432" s="279">
        <v>52</v>
      </c>
      <c r="M1432" s="281">
        <f t="shared" si="46"/>
        <v>67.042733333333331</v>
      </c>
      <c r="N1432" s="281">
        <f t="shared" si="47"/>
        <v>804.51279999999997</v>
      </c>
      <c r="O1432" s="279" t="s">
        <v>286</v>
      </c>
    </row>
    <row r="1433" spans="1:15" x14ac:dyDescent="0.3">
      <c r="A1433" s="279" t="s">
        <v>1075</v>
      </c>
      <c r="B1433" s="279" t="s">
        <v>1992</v>
      </c>
      <c r="C1433" s="280" t="s">
        <v>2023</v>
      </c>
      <c r="D1433" s="250" t="s">
        <v>509</v>
      </c>
      <c r="E1433" s="279" t="s">
        <v>11</v>
      </c>
      <c r="F1433" s="279" t="s">
        <v>38</v>
      </c>
      <c r="G1433" s="279" t="s">
        <v>378</v>
      </c>
      <c r="H1433" s="279" t="s">
        <v>378</v>
      </c>
      <c r="I1433" s="279" t="s">
        <v>1079</v>
      </c>
      <c r="J1433" s="281" t="s">
        <v>285</v>
      </c>
      <c r="K1433" s="282">
        <v>15.5184</v>
      </c>
      <c r="L1433" s="279">
        <v>52</v>
      </c>
      <c r="M1433" s="281">
        <f t="shared" si="46"/>
        <v>67.246399999999994</v>
      </c>
      <c r="N1433" s="281">
        <f t="shared" si="47"/>
        <v>806.95679999999993</v>
      </c>
      <c r="O1433" s="279" t="s">
        <v>286</v>
      </c>
    </row>
    <row r="1434" spans="1:15" x14ac:dyDescent="0.3">
      <c r="A1434" s="279" t="s">
        <v>1075</v>
      </c>
      <c r="B1434" s="279" t="s">
        <v>1992</v>
      </c>
      <c r="C1434" s="280" t="s">
        <v>2020</v>
      </c>
      <c r="D1434" s="250" t="s">
        <v>50</v>
      </c>
      <c r="E1434" s="279" t="s">
        <v>13</v>
      </c>
      <c r="F1434" s="279" t="s">
        <v>9</v>
      </c>
      <c r="G1434" s="279" t="s">
        <v>373</v>
      </c>
      <c r="H1434" s="279" t="s">
        <v>376</v>
      </c>
      <c r="I1434" s="279"/>
      <c r="J1434" s="281" t="s">
        <v>285</v>
      </c>
      <c r="K1434" s="282">
        <v>4.4584999999999999</v>
      </c>
      <c r="L1434" s="279">
        <v>250</v>
      </c>
      <c r="M1434" s="281">
        <f t="shared" si="46"/>
        <v>92.885416666666671</v>
      </c>
      <c r="N1434" s="281">
        <f t="shared" si="47"/>
        <v>1114.625</v>
      </c>
      <c r="O1434" s="279" t="s">
        <v>286</v>
      </c>
    </row>
    <row r="1435" spans="1:15" x14ac:dyDescent="0.3">
      <c r="A1435" s="279" t="s">
        <v>1075</v>
      </c>
      <c r="B1435" s="279" t="s">
        <v>1992</v>
      </c>
      <c r="C1435" s="280" t="s">
        <v>2003</v>
      </c>
      <c r="D1435" s="250" t="s">
        <v>526</v>
      </c>
      <c r="E1435" s="279" t="s">
        <v>105</v>
      </c>
      <c r="F1435" s="279" t="s">
        <v>9</v>
      </c>
      <c r="G1435" s="279" t="s">
        <v>373</v>
      </c>
      <c r="H1435" s="279" t="s">
        <v>376</v>
      </c>
      <c r="I1435" s="279"/>
      <c r="J1435" s="281" t="s">
        <v>285</v>
      </c>
      <c r="K1435" s="282">
        <v>3.1354000000000002</v>
      </c>
      <c r="L1435" s="279">
        <v>375</v>
      </c>
      <c r="M1435" s="281">
        <f t="shared" si="46"/>
        <v>97.981250000000003</v>
      </c>
      <c r="N1435" s="281">
        <f t="shared" si="47"/>
        <v>1175.7750000000001</v>
      </c>
      <c r="O1435" s="279" t="s">
        <v>286</v>
      </c>
    </row>
    <row r="1436" spans="1:15" x14ac:dyDescent="0.3">
      <c r="A1436" s="279" t="s">
        <v>1075</v>
      </c>
      <c r="B1436" s="279" t="s">
        <v>1992</v>
      </c>
      <c r="C1436" s="280" t="s">
        <v>2004</v>
      </c>
      <c r="D1436" s="250" t="s">
        <v>526</v>
      </c>
      <c r="E1436" s="279" t="s">
        <v>105</v>
      </c>
      <c r="F1436" s="279" t="s">
        <v>9</v>
      </c>
      <c r="G1436" s="279" t="s">
        <v>373</v>
      </c>
      <c r="H1436" s="279" t="s">
        <v>376</v>
      </c>
      <c r="I1436" s="279"/>
      <c r="J1436" s="281" t="s">
        <v>285</v>
      </c>
      <c r="K1436" s="282">
        <v>4.968</v>
      </c>
      <c r="L1436" s="279">
        <v>375</v>
      </c>
      <c r="M1436" s="281">
        <f t="shared" si="46"/>
        <v>155.25</v>
      </c>
      <c r="N1436" s="281">
        <f t="shared" si="47"/>
        <v>1863</v>
      </c>
      <c r="O1436" s="279" t="s">
        <v>286</v>
      </c>
    </row>
    <row r="1437" spans="1:15" x14ac:dyDescent="0.3">
      <c r="A1437" s="279" t="s">
        <v>1075</v>
      </c>
      <c r="B1437" s="279" t="s">
        <v>1992</v>
      </c>
      <c r="C1437" s="280" t="s">
        <v>2005</v>
      </c>
      <c r="D1437" s="250" t="s">
        <v>526</v>
      </c>
      <c r="E1437" s="279" t="s">
        <v>105</v>
      </c>
      <c r="F1437" s="279" t="s">
        <v>9</v>
      </c>
      <c r="G1437" s="279" t="s">
        <v>373</v>
      </c>
      <c r="H1437" s="279" t="s">
        <v>376</v>
      </c>
      <c r="I1437" s="279"/>
      <c r="J1437" s="281" t="s">
        <v>285</v>
      </c>
      <c r="K1437" s="282">
        <v>3.137</v>
      </c>
      <c r="L1437" s="279">
        <v>375</v>
      </c>
      <c r="M1437" s="281">
        <f t="shared" si="46"/>
        <v>98.03125</v>
      </c>
      <c r="N1437" s="281">
        <f t="shared" si="47"/>
        <v>1176.375</v>
      </c>
      <c r="O1437" s="279" t="s">
        <v>286</v>
      </c>
    </row>
    <row r="1438" spans="1:15" x14ac:dyDescent="0.3">
      <c r="A1438" s="279" t="s">
        <v>1075</v>
      </c>
      <c r="B1438" s="279" t="s">
        <v>1992</v>
      </c>
      <c r="C1438" s="280" t="s">
        <v>2006</v>
      </c>
      <c r="D1438" s="250" t="s">
        <v>526</v>
      </c>
      <c r="E1438" s="279" t="s">
        <v>105</v>
      </c>
      <c r="F1438" s="279" t="s">
        <v>9</v>
      </c>
      <c r="G1438" s="279" t="s">
        <v>373</v>
      </c>
      <c r="H1438" s="279" t="s">
        <v>376</v>
      </c>
      <c r="I1438" s="279"/>
      <c r="J1438" s="281" t="s">
        <v>285</v>
      </c>
      <c r="K1438" s="282">
        <v>6.3643000000000001</v>
      </c>
      <c r="L1438" s="279">
        <v>375</v>
      </c>
      <c r="M1438" s="281">
        <f t="shared" si="46"/>
        <v>198.88437500000001</v>
      </c>
      <c r="N1438" s="281">
        <f t="shared" si="47"/>
        <v>2386.6125000000002</v>
      </c>
      <c r="O1438" s="279" t="s">
        <v>286</v>
      </c>
    </row>
    <row r="1439" spans="1:15" x14ac:dyDescent="0.3">
      <c r="A1439" s="279" t="s">
        <v>1075</v>
      </c>
      <c r="B1439" s="279" t="s">
        <v>1992</v>
      </c>
      <c r="C1439" s="280" t="s">
        <v>2021</v>
      </c>
      <c r="D1439" s="250" t="s">
        <v>514</v>
      </c>
      <c r="E1439" s="279" t="s">
        <v>18</v>
      </c>
      <c r="F1439" s="279" t="s">
        <v>9</v>
      </c>
      <c r="G1439" s="279" t="s">
        <v>373</v>
      </c>
      <c r="H1439" s="279" t="s">
        <v>376</v>
      </c>
      <c r="I1439" s="279"/>
      <c r="J1439" s="281" t="s">
        <v>285</v>
      </c>
      <c r="K1439" s="282">
        <v>2.2553000000000001</v>
      </c>
      <c r="L1439" s="279">
        <v>4</v>
      </c>
      <c r="M1439" s="281">
        <f t="shared" si="46"/>
        <v>0.75176666666666669</v>
      </c>
      <c r="N1439" s="281">
        <f t="shared" si="47"/>
        <v>9.0212000000000003</v>
      </c>
      <c r="O1439" s="279" t="s">
        <v>286</v>
      </c>
    </row>
    <row r="1440" spans="1:15" ht="20.399999999999999" x14ac:dyDescent="0.3">
      <c r="A1440" s="279" t="s">
        <v>1075</v>
      </c>
      <c r="B1440" s="279" t="s">
        <v>1992</v>
      </c>
      <c r="C1440" s="280" t="s">
        <v>2019</v>
      </c>
      <c r="D1440" s="250" t="s">
        <v>560</v>
      </c>
      <c r="E1440" s="279" t="s">
        <v>20</v>
      </c>
      <c r="F1440" s="279" t="s">
        <v>9</v>
      </c>
      <c r="G1440" s="279" t="s">
        <v>382</v>
      </c>
      <c r="H1440" s="279" t="s">
        <v>382</v>
      </c>
      <c r="I1440" s="279"/>
      <c r="J1440" s="281" t="s">
        <v>285</v>
      </c>
      <c r="K1440" s="282">
        <v>4.3920000000000003</v>
      </c>
      <c r="L1440" s="279">
        <v>1</v>
      </c>
      <c r="M1440" s="281">
        <f t="shared" si="46"/>
        <v>0.36600000000000005</v>
      </c>
      <c r="N1440" s="281">
        <f t="shared" si="47"/>
        <v>4.3920000000000003</v>
      </c>
      <c r="O1440" s="279" t="s">
        <v>286</v>
      </c>
    </row>
    <row r="1441" spans="1:15" x14ac:dyDescent="0.3">
      <c r="A1441" s="279" t="s">
        <v>1075</v>
      </c>
      <c r="B1441" s="279" t="s">
        <v>1992</v>
      </c>
      <c r="C1441" s="280" t="s">
        <v>2015</v>
      </c>
      <c r="D1441" s="250" t="s">
        <v>51</v>
      </c>
      <c r="E1441" s="279" t="s">
        <v>39</v>
      </c>
      <c r="F1441" s="279" t="s">
        <v>39</v>
      </c>
      <c r="G1441" s="279" t="s">
        <v>373</v>
      </c>
      <c r="H1441" s="279" t="s">
        <v>376</v>
      </c>
      <c r="I1441" s="279"/>
      <c r="J1441" s="281" t="s">
        <v>285</v>
      </c>
      <c r="K1441" s="282">
        <v>16.711300000000001</v>
      </c>
      <c r="L1441" s="279">
        <v>52</v>
      </c>
      <c r="M1441" s="281">
        <f t="shared" si="46"/>
        <v>72.415633333333332</v>
      </c>
      <c r="N1441" s="281">
        <f t="shared" si="47"/>
        <v>868.98760000000004</v>
      </c>
      <c r="O1441" s="279" t="s">
        <v>286</v>
      </c>
    </row>
    <row r="1442" spans="1:15" x14ac:dyDescent="0.3">
      <c r="A1442" s="279" t="s">
        <v>1075</v>
      </c>
      <c r="B1442" s="279" t="s">
        <v>1212</v>
      </c>
      <c r="C1442" s="279" t="s">
        <v>2084</v>
      </c>
      <c r="D1442" s="279" t="s">
        <v>687</v>
      </c>
      <c r="E1442" s="279" t="s">
        <v>104</v>
      </c>
      <c r="F1442" s="279" t="s">
        <v>13</v>
      </c>
      <c r="G1442" s="279" t="s">
        <v>373</v>
      </c>
      <c r="H1442" s="279" t="s">
        <v>1072</v>
      </c>
      <c r="I1442" s="279"/>
      <c r="J1442" s="281" t="s">
        <v>285</v>
      </c>
      <c r="K1442" s="289">
        <v>43.154699999999998</v>
      </c>
      <c r="L1442" s="279">
        <v>52</v>
      </c>
      <c r="M1442" s="281">
        <f t="shared" si="46"/>
        <v>187.00369999999998</v>
      </c>
      <c r="N1442" s="281">
        <f t="shared" si="47"/>
        <v>2244.0443999999998</v>
      </c>
      <c r="O1442" s="279" t="s">
        <v>286</v>
      </c>
    </row>
    <row r="1443" spans="1:15" x14ac:dyDescent="0.3">
      <c r="A1443" s="279" t="s">
        <v>1075</v>
      </c>
      <c r="B1443" s="279" t="s">
        <v>1212</v>
      </c>
      <c r="C1443" s="280" t="s">
        <v>2054</v>
      </c>
      <c r="D1443" s="250" t="s">
        <v>687</v>
      </c>
      <c r="E1443" s="279" t="s">
        <v>104</v>
      </c>
      <c r="F1443" s="279" t="s">
        <v>13</v>
      </c>
      <c r="G1443" s="279" t="s">
        <v>373</v>
      </c>
      <c r="H1443" s="279" t="s">
        <v>1072</v>
      </c>
      <c r="I1443" s="279"/>
      <c r="J1443" s="281" t="s">
        <v>285</v>
      </c>
      <c r="K1443" s="282">
        <v>44.829300000000003</v>
      </c>
      <c r="L1443" s="279">
        <v>52</v>
      </c>
      <c r="M1443" s="281">
        <f t="shared" si="46"/>
        <v>194.26030000000003</v>
      </c>
      <c r="N1443" s="281">
        <f t="shared" si="47"/>
        <v>2331.1236000000004</v>
      </c>
      <c r="O1443" s="279" t="s">
        <v>286</v>
      </c>
    </row>
    <row r="1444" spans="1:15" x14ac:dyDescent="0.3">
      <c r="A1444" s="279" t="s">
        <v>1075</v>
      </c>
      <c r="B1444" s="279" t="s">
        <v>1212</v>
      </c>
      <c r="C1444" s="280" t="s">
        <v>2037</v>
      </c>
      <c r="D1444" s="250" t="s">
        <v>2038</v>
      </c>
      <c r="E1444" s="279" t="s">
        <v>104</v>
      </c>
      <c r="F1444" s="279" t="s">
        <v>13</v>
      </c>
      <c r="G1444" s="279" t="s">
        <v>373</v>
      </c>
      <c r="H1444" s="279" t="s">
        <v>1072</v>
      </c>
      <c r="I1444" s="279"/>
      <c r="J1444" s="281" t="s">
        <v>285</v>
      </c>
      <c r="K1444" s="282">
        <v>36.540399999999998</v>
      </c>
      <c r="L1444" s="279">
        <v>52</v>
      </c>
      <c r="M1444" s="281">
        <f t="shared" si="46"/>
        <v>158.34173333333334</v>
      </c>
      <c r="N1444" s="281">
        <f t="shared" si="47"/>
        <v>1900.1007999999999</v>
      </c>
      <c r="O1444" s="279" t="s">
        <v>286</v>
      </c>
    </row>
    <row r="1445" spans="1:15" x14ac:dyDescent="0.3">
      <c r="A1445" s="279" t="s">
        <v>1075</v>
      </c>
      <c r="B1445" s="279" t="s">
        <v>1212</v>
      </c>
      <c r="C1445" s="280" t="s">
        <v>2034</v>
      </c>
      <c r="D1445" s="250" t="s">
        <v>687</v>
      </c>
      <c r="E1445" s="279" t="s">
        <v>104</v>
      </c>
      <c r="F1445" s="279" t="s">
        <v>39</v>
      </c>
      <c r="G1445" s="279" t="s">
        <v>373</v>
      </c>
      <c r="H1445" s="279" t="s">
        <v>1072</v>
      </c>
      <c r="I1445" s="279"/>
      <c r="J1445" s="281" t="s">
        <v>285</v>
      </c>
      <c r="K1445" s="282">
        <v>38.161099999999998</v>
      </c>
      <c r="L1445" s="279">
        <v>52</v>
      </c>
      <c r="M1445" s="281">
        <f t="shared" si="46"/>
        <v>165.36476666666667</v>
      </c>
      <c r="N1445" s="281">
        <f t="shared" si="47"/>
        <v>1984.3771999999999</v>
      </c>
      <c r="O1445" s="279" t="s">
        <v>286</v>
      </c>
    </row>
    <row r="1446" spans="1:15" x14ac:dyDescent="0.3">
      <c r="A1446" s="279" t="s">
        <v>1075</v>
      </c>
      <c r="B1446" s="279" t="s">
        <v>1212</v>
      </c>
      <c r="C1446" s="280" t="s">
        <v>2033</v>
      </c>
      <c r="D1446" s="250" t="s">
        <v>687</v>
      </c>
      <c r="E1446" s="279" t="s">
        <v>104</v>
      </c>
      <c r="F1446" s="279" t="s">
        <v>39</v>
      </c>
      <c r="G1446" s="279" t="s">
        <v>373</v>
      </c>
      <c r="H1446" s="279" t="s">
        <v>1072</v>
      </c>
      <c r="I1446" s="279"/>
      <c r="J1446" s="281" t="s">
        <v>285</v>
      </c>
      <c r="K1446" s="282">
        <v>23.674399999999999</v>
      </c>
      <c r="L1446" s="279">
        <v>52</v>
      </c>
      <c r="M1446" s="281">
        <f t="shared" si="46"/>
        <v>102.58906666666667</v>
      </c>
      <c r="N1446" s="281">
        <f t="shared" si="47"/>
        <v>1231.0688</v>
      </c>
      <c r="O1446" s="279" t="s">
        <v>286</v>
      </c>
    </row>
    <row r="1447" spans="1:15" x14ac:dyDescent="0.3">
      <c r="A1447" s="279" t="s">
        <v>1075</v>
      </c>
      <c r="B1447" s="279" t="s">
        <v>1212</v>
      </c>
      <c r="C1447" s="280" t="s">
        <v>2032</v>
      </c>
      <c r="D1447" s="250" t="s">
        <v>687</v>
      </c>
      <c r="E1447" s="279" t="s">
        <v>104</v>
      </c>
      <c r="F1447" s="279" t="s">
        <v>39</v>
      </c>
      <c r="G1447" s="279" t="s">
        <v>373</v>
      </c>
      <c r="H1447" s="279" t="s">
        <v>1072</v>
      </c>
      <c r="I1447" s="279"/>
      <c r="J1447" s="281" t="s">
        <v>285</v>
      </c>
      <c r="K1447" s="282">
        <v>22.3979</v>
      </c>
      <c r="L1447" s="279">
        <v>52</v>
      </c>
      <c r="M1447" s="281">
        <f t="shared" si="46"/>
        <v>97.057566666666673</v>
      </c>
      <c r="N1447" s="281">
        <f t="shared" si="47"/>
        <v>1164.6908000000001</v>
      </c>
      <c r="O1447" s="279" t="s">
        <v>286</v>
      </c>
    </row>
    <row r="1448" spans="1:15" x14ac:dyDescent="0.3">
      <c r="A1448" s="279" t="s">
        <v>1075</v>
      </c>
      <c r="B1448" s="279" t="s">
        <v>1212</v>
      </c>
      <c r="C1448" s="280" t="s">
        <v>2030</v>
      </c>
      <c r="D1448" s="250" t="s">
        <v>687</v>
      </c>
      <c r="E1448" s="279" t="s">
        <v>104</v>
      </c>
      <c r="F1448" s="279" t="s">
        <v>39</v>
      </c>
      <c r="G1448" s="279" t="s">
        <v>373</v>
      </c>
      <c r="H1448" s="279" t="s">
        <v>1072</v>
      </c>
      <c r="I1448" s="279"/>
      <c r="J1448" s="281" t="s">
        <v>285</v>
      </c>
      <c r="K1448" s="282">
        <v>20.919899999999998</v>
      </c>
      <c r="L1448" s="279">
        <v>52</v>
      </c>
      <c r="M1448" s="281">
        <f t="shared" si="46"/>
        <v>90.652899999999988</v>
      </c>
      <c r="N1448" s="281">
        <f t="shared" si="47"/>
        <v>1087.8347999999999</v>
      </c>
      <c r="O1448" s="279" t="s">
        <v>286</v>
      </c>
    </row>
    <row r="1449" spans="1:15" x14ac:dyDescent="0.3">
      <c r="A1449" s="279" t="s">
        <v>1075</v>
      </c>
      <c r="B1449" s="279" t="s">
        <v>1212</v>
      </c>
      <c r="C1449" s="280" t="s">
        <v>1213</v>
      </c>
      <c r="D1449" s="250" t="s">
        <v>687</v>
      </c>
      <c r="E1449" s="279" t="s">
        <v>104</v>
      </c>
      <c r="F1449" s="279" t="s">
        <v>13</v>
      </c>
      <c r="G1449" s="279" t="s">
        <v>373</v>
      </c>
      <c r="H1449" s="279" t="s">
        <v>1072</v>
      </c>
      <c r="I1449" s="279"/>
      <c r="J1449" s="281" t="s">
        <v>285</v>
      </c>
      <c r="K1449" s="282">
        <v>17.2944</v>
      </c>
      <c r="L1449" s="279">
        <v>52</v>
      </c>
      <c r="M1449" s="281">
        <f t="shared" si="46"/>
        <v>74.942400000000006</v>
      </c>
      <c r="N1449" s="281">
        <f t="shared" si="47"/>
        <v>899.30880000000002</v>
      </c>
      <c r="O1449" s="279" t="s">
        <v>286</v>
      </c>
    </row>
    <row r="1450" spans="1:15" x14ac:dyDescent="0.3">
      <c r="A1450" s="279" t="s">
        <v>1075</v>
      </c>
      <c r="B1450" s="279" t="s">
        <v>1212</v>
      </c>
      <c r="C1450" s="280" t="s">
        <v>2053</v>
      </c>
      <c r="D1450" s="250" t="s">
        <v>1061</v>
      </c>
      <c r="E1450" s="279" t="s">
        <v>104</v>
      </c>
      <c r="F1450" s="279" t="s">
        <v>13</v>
      </c>
      <c r="G1450" s="279" t="s">
        <v>373</v>
      </c>
      <c r="H1450" s="279" t="s">
        <v>1073</v>
      </c>
      <c r="I1450" s="279"/>
      <c r="J1450" s="281" t="s">
        <v>285</v>
      </c>
      <c r="K1450" s="282">
        <v>76.134</v>
      </c>
      <c r="L1450" s="279">
        <v>52</v>
      </c>
      <c r="M1450" s="281">
        <f t="shared" si="46"/>
        <v>329.91399999999999</v>
      </c>
      <c r="N1450" s="281">
        <f t="shared" si="47"/>
        <v>3958.9679999999998</v>
      </c>
      <c r="O1450" s="279" t="s">
        <v>286</v>
      </c>
    </row>
    <row r="1451" spans="1:15" x14ac:dyDescent="0.3">
      <c r="A1451" s="279" t="s">
        <v>1075</v>
      </c>
      <c r="B1451" s="279" t="s">
        <v>1212</v>
      </c>
      <c r="C1451" s="280" t="s">
        <v>2052</v>
      </c>
      <c r="D1451" s="250" t="s">
        <v>1061</v>
      </c>
      <c r="E1451" s="279" t="s">
        <v>104</v>
      </c>
      <c r="F1451" s="279" t="s">
        <v>13</v>
      </c>
      <c r="G1451" s="279" t="s">
        <v>373</v>
      </c>
      <c r="H1451" s="279" t="s">
        <v>1073</v>
      </c>
      <c r="I1451" s="279"/>
      <c r="J1451" s="281" t="s">
        <v>285</v>
      </c>
      <c r="K1451" s="282">
        <v>29.884699999999999</v>
      </c>
      <c r="L1451" s="279">
        <v>52</v>
      </c>
      <c r="M1451" s="281">
        <f t="shared" si="46"/>
        <v>129.50036666666668</v>
      </c>
      <c r="N1451" s="281">
        <f t="shared" si="47"/>
        <v>1554.0044</v>
      </c>
      <c r="O1451" s="279" t="s">
        <v>286</v>
      </c>
    </row>
    <row r="1452" spans="1:15" x14ac:dyDescent="0.3">
      <c r="A1452" s="279" t="s">
        <v>1075</v>
      </c>
      <c r="B1452" s="279" t="s">
        <v>1212</v>
      </c>
      <c r="C1452" s="280" t="s">
        <v>2050</v>
      </c>
      <c r="D1452" s="250" t="s">
        <v>4</v>
      </c>
      <c r="E1452" s="279" t="s">
        <v>3</v>
      </c>
      <c r="F1452" s="279" t="s">
        <v>13</v>
      </c>
      <c r="G1452" s="279" t="s">
        <v>378</v>
      </c>
      <c r="H1452" s="279" t="s">
        <v>378</v>
      </c>
      <c r="I1452" s="279"/>
      <c r="J1452" s="281" t="s">
        <v>285</v>
      </c>
      <c r="K1452" s="282">
        <v>0.99750000000000005</v>
      </c>
      <c r="L1452" s="279">
        <v>125</v>
      </c>
      <c r="M1452" s="281">
        <f t="shared" si="46"/>
        <v>10.390625</v>
      </c>
      <c r="N1452" s="281">
        <f t="shared" si="47"/>
        <v>124.6875</v>
      </c>
      <c r="O1452" s="279" t="s">
        <v>286</v>
      </c>
    </row>
    <row r="1453" spans="1:15" x14ac:dyDescent="0.3">
      <c r="A1453" s="279" t="s">
        <v>1075</v>
      </c>
      <c r="B1453" s="279" t="s">
        <v>1212</v>
      </c>
      <c r="C1453" s="280" t="s">
        <v>2044</v>
      </c>
      <c r="D1453" s="250" t="s">
        <v>587</v>
      </c>
      <c r="E1453" s="279" t="s">
        <v>5</v>
      </c>
      <c r="F1453" s="279" t="s">
        <v>24</v>
      </c>
      <c r="G1453" s="279" t="s">
        <v>378</v>
      </c>
      <c r="H1453" s="279" t="s">
        <v>378</v>
      </c>
      <c r="I1453" s="279"/>
      <c r="J1453" s="281" t="s">
        <v>285</v>
      </c>
      <c r="K1453" s="282">
        <v>39.759700000000002</v>
      </c>
      <c r="L1453" s="250">
        <v>250</v>
      </c>
      <c r="M1453" s="281">
        <f t="shared" si="46"/>
        <v>828.32708333333346</v>
      </c>
      <c r="N1453" s="281">
        <f t="shared" si="47"/>
        <v>9939.9250000000011</v>
      </c>
      <c r="O1453" s="279" t="s">
        <v>286</v>
      </c>
    </row>
    <row r="1454" spans="1:15" x14ac:dyDescent="0.3">
      <c r="A1454" s="279" t="s">
        <v>1075</v>
      </c>
      <c r="B1454" s="279" t="s">
        <v>1212</v>
      </c>
      <c r="C1454" s="280" t="s">
        <v>2043</v>
      </c>
      <c r="D1454" s="250" t="s">
        <v>587</v>
      </c>
      <c r="E1454" s="279" t="s">
        <v>5</v>
      </c>
      <c r="F1454" s="279" t="s">
        <v>24</v>
      </c>
      <c r="G1454" s="279" t="s">
        <v>378</v>
      </c>
      <c r="H1454" s="279" t="s">
        <v>378</v>
      </c>
      <c r="I1454" s="279"/>
      <c r="J1454" s="281" t="s">
        <v>285</v>
      </c>
      <c r="K1454" s="282">
        <v>40.2042</v>
      </c>
      <c r="L1454" s="279">
        <v>250</v>
      </c>
      <c r="M1454" s="281">
        <f t="shared" si="46"/>
        <v>837.58749999999998</v>
      </c>
      <c r="N1454" s="281">
        <f t="shared" si="47"/>
        <v>10051.049999999999</v>
      </c>
      <c r="O1454" s="279" t="s">
        <v>286</v>
      </c>
    </row>
    <row r="1455" spans="1:15" x14ac:dyDescent="0.3">
      <c r="A1455" s="279" t="s">
        <v>1075</v>
      </c>
      <c r="B1455" s="279" t="s">
        <v>1212</v>
      </c>
      <c r="C1455" s="280" t="s">
        <v>2042</v>
      </c>
      <c r="D1455" s="250" t="s">
        <v>587</v>
      </c>
      <c r="E1455" s="279" t="s">
        <v>5</v>
      </c>
      <c r="F1455" s="279" t="s">
        <v>24</v>
      </c>
      <c r="G1455" s="279" t="s">
        <v>378</v>
      </c>
      <c r="H1455" s="279" t="s">
        <v>378</v>
      </c>
      <c r="I1455" s="279"/>
      <c r="J1455" s="281" t="s">
        <v>285</v>
      </c>
      <c r="K1455" s="282">
        <v>20.877500000000001</v>
      </c>
      <c r="L1455" s="279">
        <v>250</v>
      </c>
      <c r="M1455" s="281">
        <f t="shared" si="46"/>
        <v>434.94791666666669</v>
      </c>
      <c r="N1455" s="281">
        <f t="shared" si="47"/>
        <v>5219.375</v>
      </c>
      <c r="O1455" s="279" t="s">
        <v>286</v>
      </c>
    </row>
    <row r="1456" spans="1:15" ht="20.399999999999999" x14ac:dyDescent="0.3">
      <c r="A1456" s="279" t="s">
        <v>1075</v>
      </c>
      <c r="B1456" s="279" t="s">
        <v>1212</v>
      </c>
      <c r="C1456" s="280" t="s">
        <v>2041</v>
      </c>
      <c r="D1456" s="250" t="s">
        <v>1019</v>
      </c>
      <c r="E1456" s="279" t="s">
        <v>5</v>
      </c>
      <c r="F1456" s="279" t="s">
        <v>38</v>
      </c>
      <c r="G1456" s="279" t="s">
        <v>378</v>
      </c>
      <c r="H1456" s="279" t="s">
        <v>378</v>
      </c>
      <c r="I1456" s="250" t="s">
        <v>1096</v>
      </c>
      <c r="J1456" s="281" t="s">
        <v>285</v>
      </c>
      <c r="K1456" s="282">
        <v>14.6821</v>
      </c>
      <c r="L1456" s="279">
        <v>250</v>
      </c>
      <c r="M1456" s="281">
        <f t="shared" si="46"/>
        <v>305.87708333333336</v>
      </c>
      <c r="N1456" s="281">
        <f t="shared" si="47"/>
        <v>3670.5250000000001</v>
      </c>
      <c r="O1456" s="279" t="s">
        <v>286</v>
      </c>
    </row>
    <row r="1457" spans="1:15" ht="20.399999999999999" x14ac:dyDescent="0.3">
      <c r="A1457" s="279" t="s">
        <v>1075</v>
      </c>
      <c r="B1457" s="279" t="s">
        <v>1212</v>
      </c>
      <c r="C1457" s="280" t="s">
        <v>2040</v>
      </c>
      <c r="D1457" s="250" t="s">
        <v>587</v>
      </c>
      <c r="E1457" s="279" t="s">
        <v>5</v>
      </c>
      <c r="F1457" s="279" t="s">
        <v>38</v>
      </c>
      <c r="G1457" s="279" t="s">
        <v>378</v>
      </c>
      <c r="H1457" s="279" t="s">
        <v>378</v>
      </c>
      <c r="I1457" s="250" t="s">
        <v>1096</v>
      </c>
      <c r="J1457" s="281" t="s">
        <v>285</v>
      </c>
      <c r="K1457" s="282">
        <v>11.1203</v>
      </c>
      <c r="L1457" s="279">
        <v>250</v>
      </c>
      <c r="M1457" s="281">
        <f t="shared" si="46"/>
        <v>231.67291666666668</v>
      </c>
      <c r="N1457" s="281">
        <f t="shared" si="47"/>
        <v>2780.0750000000003</v>
      </c>
      <c r="O1457" s="279" t="s">
        <v>286</v>
      </c>
    </row>
    <row r="1458" spans="1:15" x14ac:dyDescent="0.3">
      <c r="A1458" s="279" t="s">
        <v>1075</v>
      </c>
      <c r="B1458" s="279" t="s">
        <v>1212</v>
      </c>
      <c r="C1458" s="280" t="s">
        <v>2039</v>
      </c>
      <c r="D1458" s="250" t="s">
        <v>587</v>
      </c>
      <c r="E1458" s="279" t="s">
        <v>5</v>
      </c>
      <c r="F1458" s="279" t="s">
        <v>38</v>
      </c>
      <c r="G1458" s="279" t="s">
        <v>378</v>
      </c>
      <c r="H1458" s="279" t="s">
        <v>378</v>
      </c>
      <c r="I1458" s="279"/>
      <c r="J1458" s="281" t="s">
        <v>285</v>
      </c>
      <c r="K1458" s="282">
        <v>29.346499999999999</v>
      </c>
      <c r="L1458" s="279">
        <v>250</v>
      </c>
      <c r="M1458" s="281">
        <f t="shared" si="46"/>
        <v>611.38541666666663</v>
      </c>
      <c r="N1458" s="281">
        <f t="shared" si="47"/>
        <v>7336.625</v>
      </c>
      <c r="O1458" s="279" t="s">
        <v>286</v>
      </c>
    </row>
    <row r="1459" spans="1:15" x14ac:dyDescent="0.3">
      <c r="A1459" s="279" t="s">
        <v>1075</v>
      </c>
      <c r="B1459" s="279" t="s">
        <v>1212</v>
      </c>
      <c r="C1459" s="280" t="s">
        <v>2059</v>
      </c>
      <c r="D1459" s="250" t="s">
        <v>587</v>
      </c>
      <c r="E1459" s="279" t="s">
        <v>7</v>
      </c>
      <c r="F1459" s="279" t="s">
        <v>38</v>
      </c>
      <c r="G1459" s="279" t="s">
        <v>378</v>
      </c>
      <c r="H1459" s="279" t="s">
        <v>378</v>
      </c>
      <c r="I1459" s="279"/>
      <c r="J1459" s="281" t="s">
        <v>285</v>
      </c>
      <c r="K1459" s="282">
        <v>36.607799999999997</v>
      </c>
      <c r="L1459" s="279">
        <v>52</v>
      </c>
      <c r="M1459" s="281">
        <f t="shared" si="46"/>
        <v>158.63379999999998</v>
      </c>
      <c r="N1459" s="281">
        <f t="shared" si="47"/>
        <v>1903.6055999999999</v>
      </c>
      <c r="O1459" s="279" t="s">
        <v>286</v>
      </c>
    </row>
    <row r="1460" spans="1:15" x14ac:dyDescent="0.3">
      <c r="A1460" s="279" t="s">
        <v>1075</v>
      </c>
      <c r="B1460" s="279" t="s">
        <v>1212</v>
      </c>
      <c r="C1460" s="280" t="s">
        <v>2058</v>
      </c>
      <c r="D1460" s="250" t="s">
        <v>587</v>
      </c>
      <c r="E1460" s="279" t="s">
        <v>7</v>
      </c>
      <c r="F1460" s="279" t="s">
        <v>38</v>
      </c>
      <c r="G1460" s="279" t="s">
        <v>378</v>
      </c>
      <c r="H1460" s="279" t="s">
        <v>378</v>
      </c>
      <c r="I1460" s="279"/>
      <c r="J1460" s="281" t="s">
        <v>285</v>
      </c>
      <c r="K1460" s="282">
        <v>22.168099999999999</v>
      </c>
      <c r="L1460" s="279">
        <v>52</v>
      </c>
      <c r="M1460" s="281">
        <f t="shared" si="46"/>
        <v>96.061766666666657</v>
      </c>
      <c r="N1460" s="281">
        <f t="shared" si="47"/>
        <v>1152.7411999999999</v>
      </c>
      <c r="O1460" s="279" t="s">
        <v>286</v>
      </c>
    </row>
    <row r="1461" spans="1:15" x14ac:dyDescent="0.3">
      <c r="A1461" s="279" t="s">
        <v>1075</v>
      </c>
      <c r="B1461" s="279" t="s">
        <v>1212</v>
      </c>
      <c r="C1461" s="280" t="s">
        <v>2055</v>
      </c>
      <c r="D1461" s="250" t="s">
        <v>587</v>
      </c>
      <c r="E1461" s="279" t="s">
        <v>7</v>
      </c>
      <c r="F1461" s="279" t="s">
        <v>38</v>
      </c>
      <c r="G1461" s="279" t="s">
        <v>378</v>
      </c>
      <c r="H1461" s="279" t="s">
        <v>378</v>
      </c>
      <c r="I1461" s="279" t="s">
        <v>2056</v>
      </c>
      <c r="J1461" s="281" t="s">
        <v>285</v>
      </c>
      <c r="K1461" s="282">
        <v>28.039300000000001</v>
      </c>
      <c r="L1461" s="279">
        <v>52</v>
      </c>
      <c r="M1461" s="281">
        <f t="shared" si="46"/>
        <v>121.50363333333333</v>
      </c>
      <c r="N1461" s="281">
        <f t="shared" si="47"/>
        <v>1458.0436</v>
      </c>
      <c r="O1461" s="279" t="s">
        <v>286</v>
      </c>
    </row>
    <row r="1462" spans="1:15" x14ac:dyDescent="0.3">
      <c r="A1462" s="279" t="s">
        <v>1075</v>
      </c>
      <c r="B1462" s="287" t="s">
        <v>1212</v>
      </c>
      <c r="C1462" s="295" t="s">
        <v>2087</v>
      </c>
      <c r="D1462" s="288" t="s">
        <v>587</v>
      </c>
      <c r="E1462" s="287" t="s">
        <v>7</v>
      </c>
      <c r="F1462" s="287" t="s">
        <v>38</v>
      </c>
      <c r="G1462" s="287" t="s">
        <v>378</v>
      </c>
      <c r="H1462" s="287" t="s">
        <v>378</v>
      </c>
      <c r="I1462" s="279"/>
      <c r="J1462" s="281" t="s">
        <v>285</v>
      </c>
      <c r="K1462" s="289">
        <v>11.574999999999999</v>
      </c>
      <c r="L1462" s="287">
        <v>52</v>
      </c>
      <c r="M1462" s="281">
        <f t="shared" si="46"/>
        <v>50.158333333333331</v>
      </c>
      <c r="N1462" s="281">
        <f t="shared" si="47"/>
        <v>601.9</v>
      </c>
      <c r="O1462" s="279" t="s">
        <v>286</v>
      </c>
    </row>
    <row r="1463" spans="1:15" x14ac:dyDescent="0.3">
      <c r="A1463" s="279" t="s">
        <v>1075</v>
      </c>
      <c r="B1463" s="279" t="s">
        <v>1212</v>
      </c>
      <c r="C1463" s="280" t="s">
        <v>1220</v>
      </c>
      <c r="D1463" s="250" t="s">
        <v>587</v>
      </c>
      <c r="E1463" s="279" t="s">
        <v>7</v>
      </c>
      <c r="F1463" s="279" t="s">
        <v>38</v>
      </c>
      <c r="G1463" s="279" t="s">
        <v>378</v>
      </c>
      <c r="H1463" s="279" t="s">
        <v>378</v>
      </c>
      <c r="I1463" s="279"/>
      <c r="J1463" s="281" t="s">
        <v>285</v>
      </c>
      <c r="K1463" s="282">
        <v>3.72</v>
      </c>
      <c r="L1463" s="279">
        <v>52</v>
      </c>
      <c r="M1463" s="281">
        <f t="shared" si="46"/>
        <v>16.12</v>
      </c>
      <c r="N1463" s="281">
        <f t="shared" si="47"/>
        <v>193.44</v>
      </c>
      <c r="O1463" s="279" t="s">
        <v>286</v>
      </c>
    </row>
    <row r="1464" spans="1:15" x14ac:dyDescent="0.3">
      <c r="A1464" s="279" t="s">
        <v>1075</v>
      </c>
      <c r="B1464" s="279" t="s">
        <v>1212</v>
      </c>
      <c r="C1464" s="280" t="s">
        <v>1217</v>
      </c>
      <c r="D1464" s="250" t="s">
        <v>587</v>
      </c>
      <c r="E1464" s="279" t="s">
        <v>7</v>
      </c>
      <c r="F1464" s="279" t="s">
        <v>13</v>
      </c>
      <c r="G1464" s="279" t="s">
        <v>378</v>
      </c>
      <c r="H1464" s="279" t="s">
        <v>378</v>
      </c>
      <c r="I1464" s="279"/>
      <c r="J1464" s="281" t="s">
        <v>285</v>
      </c>
      <c r="K1464" s="282">
        <v>3.2770000000000001</v>
      </c>
      <c r="L1464" s="279">
        <v>52</v>
      </c>
      <c r="M1464" s="281">
        <f t="shared" si="46"/>
        <v>14.200333333333333</v>
      </c>
      <c r="N1464" s="281">
        <f t="shared" si="47"/>
        <v>170.404</v>
      </c>
      <c r="O1464" s="279" t="s">
        <v>286</v>
      </c>
    </row>
    <row r="1465" spans="1:15" x14ac:dyDescent="0.3">
      <c r="A1465" s="279" t="s">
        <v>1075</v>
      </c>
      <c r="B1465" s="279" t="s">
        <v>1212</v>
      </c>
      <c r="C1465" s="280" t="s">
        <v>1215</v>
      </c>
      <c r="D1465" s="250" t="s">
        <v>587</v>
      </c>
      <c r="E1465" s="279" t="s">
        <v>7</v>
      </c>
      <c r="F1465" s="279" t="s">
        <v>39</v>
      </c>
      <c r="G1465" s="279" t="s">
        <v>378</v>
      </c>
      <c r="H1465" s="279" t="s">
        <v>378</v>
      </c>
      <c r="I1465" s="279"/>
      <c r="J1465" s="281" t="s">
        <v>285</v>
      </c>
      <c r="K1465" s="282">
        <v>30.693300000000001</v>
      </c>
      <c r="L1465" s="279">
        <v>52</v>
      </c>
      <c r="M1465" s="281">
        <f t="shared" si="46"/>
        <v>133.0043</v>
      </c>
      <c r="N1465" s="281">
        <f t="shared" si="47"/>
        <v>1596.0516</v>
      </c>
      <c r="O1465" s="279" t="s">
        <v>286</v>
      </c>
    </row>
    <row r="1466" spans="1:15" x14ac:dyDescent="0.3">
      <c r="A1466" s="279" t="s">
        <v>1075</v>
      </c>
      <c r="B1466" s="279" t="s">
        <v>1212</v>
      </c>
      <c r="C1466" s="280" t="s">
        <v>1214</v>
      </c>
      <c r="D1466" s="250" t="s">
        <v>587</v>
      </c>
      <c r="E1466" s="279" t="s">
        <v>7</v>
      </c>
      <c r="F1466" s="279" t="s">
        <v>39</v>
      </c>
      <c r="G1466" s="279" t="s">
        <v>378</v>
      </c>
      <c r="H1466" s="279" t="s">
        <v>378</v>
      </c>
      <c r="I1466" s="279"/>
      <c r="J1466" s="281" t="s">
        <v>285</v>
      </c>
      <c r="K1466" s="282">
        <v>5.1769999999999996</v>
      </c>
      <c r="L1466" s="279">
        <v>52</v>
      </c>
      <c r="M1466" s="281">
        <f t="shared" si="46"/>
        <v>22.433666666666664</v>
      </c>
      <c r="N1466" s="281">
        <f t="shared" si="47"/>
        <v>269.20399999999995</v>
      </c>
      <c r="O1466" s="279" t="s">
        <v>286</v>
      </c>
    </row>
    <row r="1467" spans="1:15" x14ac:dyDescent="0.3">
      <c r="A1467" s="279" t="s">
        <v>1075</v>
      </c>
      <c r="B1467" s="279" t="s">
        <v>1212</v>
      </c>
      <c r="C1467" s="280" t="s">
        <v>2067</v>
      </c>
      <c r="D1467" s="250" t="s">
        <v>509</v>
      </c>
      <c r="E1467" s="279" t="s">
        <v>11</v>
      </c>
      <c r="F1467" s="279" t="s">
        <v>38</v>
      </c>
      <c r="G1467" s="279" t="s">
        <v>378</v>
      </c>
      <c r="H1467" s="279" t="s">
        <v>378</v>
      </c>
      <c r="I1467" s="279"/>
      <c r="J1467" s="281" t="s">
        <v>285</v>
      </c>
      <c r="K1467" s="282">
        <v>8.5723000000000003</v>
      </c>
      <c r="L1467" s="279">
        <v>52</v>
      </c>
      <c r="M1467" s="281">
        <f t="shared" si="46"/>
        <v>37.146633333333334</v>
      </c>
      <c r="N1467" s="281">
        <f t="shared" si="47"/>
        <v>445.75960000000003</v>
      </c>
      <c r="O1467" s="279" t="s">
        <v>286</v>
      </c>
    </row>
    <row r="1468" spans="1:15" x14ac:dyDescent="0.3">
      <c r="A1468" s="279" t="s">
        <v>1075</v>
      </c>
      <c r="B1468" s="279" t="s">
        <v>1212</v>
      </c>
      <c r="C1468" s="280" t="s">
        <v>2066</v>
      </c>
      <c r="D1468" s="250" t="s">
        <v>509</v>
      </c>
      <c r="E1468" s="279" t="s">
        <v>11</v>
      </c>
      <c r="F1468" s="279" t="s">
        <v>38</v>
      </c>
      <c r="G1468" s="279" t="s">
        <v>378</v>
      </c>
      <c r="H1468" s="279" t="s">
        <v>378</v>
      </c>
      <c r="I1468" s="279"/>
      <c r="J1468" s="281" t="s">
        <v>285</v>
      </c>
      <c r="K1468" s="282">
        <v>9.6821000000000002</v>
      </c>
      <c r="L1468" s="279">
        <v>52</v>
      </c>
      <c r="M1468" s="281">
        <f t="shared" si="46"/>
        <v>41.955766666666669</v>
      </c>
      <c r="N1468" s="281">
        <f t="shared" si="47"/>
        <v>503.4692</v>
      </c>
      <c r="O1468" s="279" t="s">
        <v>286</v>
      </c>
    </row>
    <row r="1469" spans="1:15" x14ac:dyDescent="0.3">
      <c r="A1469" s="279" t="s">
        <v>1075</v>
      </c>
      <c r="B1469" s="279" t="s">
        <v>1212</v>
      </c>
      <c r="C1469" s="280" t="s">
        <v>2060</v>
      </c>
      <c r="D1469" s="250" t="s">
        <v>509</v>
      </c>
      <c r="E1469" s="279" t="s">
        <v>11</v>
      </c>
      <c r="F1469" s="279" t="s">
        <v>38</v>
      </c>
      <c r="G1469" s="279" t="s">
        <v>378</v>
      </c>
      <c r="H1469" s="279" t="s">
        <v>378</v>
      </c>
      <c r="I1469" s="279"/>
      <c r="J1469" s="281" t="s">
        <v>285</v>
      </c>
      <c r="K1469" s="282">
        <v>16.974599999999999</v>
      </c>
      <c r="L1469" s="279">
        <v>52</v>
      </c>
      <c r="M1469" s="281">
        <f t="shared" si="46"/>
        <v>73.556599999999989</v>
      </c>
      <c r="N1469" s="281">
        <f t="shared" si="47"/>
        <v>882.67919999999992</v>
      </c>
      <c r="O1469" s="279" t="s">
        <v>286</v>
      </c>
    </row>
    <row r="1470" spans="1:15" x14ac:dyDescent="0.3">
      <c r="A1470" s="279" t="s">
        <v>1075</v>
      </c>
      <c r="B1470" s="287" t="s">
        <v>1212</v>
      </c>
      <c r="C1470" s="295" t="s">
        <v>2091</v>
      </c>
      <c r="D1470" s="288" t="s">
        <v>509</v>
      </c>
      <c r="E1470" s="287" t="s">
        <v>11</v>
      </c>
      <c r="F1470" s="287" t="s">
        <v>38</v>
      </c>
      <c r="G1470" s="287" t="s">
        <v>378</v>
      </c>
      <c r="H1470" s="287" t="s">
        <v>378</v>
      </c>
      <c r="I1470" s="279"/>
      <c r="J1470" s="281" t="s">
        <v>285</v>
      </c>
      <c r="K1470" s="289">
        <v>16.081700000000001</v>
      </c>
      <c r="L1470" s="287">
        <v>52</v>
      </c>
      <c r="M1470" s="281">
        <f t="shared" si="46"/>
        <v>69.687366666666676</v>
      </c>
      <c r="N1470" s="281">
        <f t="shared" si="47"/>
        <v>836.24840000000006</v>
      </c>
      <c r="O1470" s="279" t="s">
        <v>286</v>
      </c>
    </row>
    <row r="1471" spans="1:15" x14ac:dyDescent="0.3">
      <c r="A1471" s="279" t="s">
        <v>1075</v>
      </c>
      <c r="B1471" s="287" t="s">
        <v>1212</v>
      </c>
      <c r="C1471" s="295" t="s">
        <v>2090</v>
      </c>
      <c r="D1471" s="288" t="s">
        <v>509</v>
      </c>
      <c r="E1471" s="287" t="s">
        <v>11</v>
      </c>
      <c r="F1471" s="287" t="s">
        <v>38</v>
      </c>
      <c r="G1471" s="287" t="s">
        <v>378</v>
      </c>
      <c r="H1471" s="287" t="s">
        <v>378</v>
      </c>
      <c r="I1471" s="279"/>
      <c r="J1471" s="281" t="s">
        <v>285</v>
      </c>
      <c r="K1471" s="289">
        <v>20.587199999999999</v>
      </c>
      <c r="L1471" s="287">
        <v>52</v>
      </c>
      <c r="M1471" s="281">
        <f t="shared" si="46"/>
        <v>89.211200000000005</v>
      </c>
      <c r="N1471" s="281">
        <f t="shared" si="47"/>
        <v>1070.5344</v>
      </c>
      <c r="O1471" s="279" t="s">
        <v>286</v>
      </c>
    </row>
    <row r="1472" spans="1:15" x14ac:dyDescent="0.3">
      <c r="A1472" s="279" t="s">
        <v>1075</v>
      </c>
      <c r="B1472" s="279" t="s">
        <v>1212</v>
      </c>
      <c r="C1472" s="280" t="s">
        <v>2025</v>
      </c>
      <c r="D1472" s="250" t="s">
        <v>509</v>
      </c>
      <c r="E1472" s="279" t="s">
        <v>11</v>
      </c>
      <c r="F1472" s="279" t="s">
        <v>38</v>
      </c>
      <c r="G1472" s="279" t="s">
        <v>378</v>
      </c>
      <c r="H1472" s="279" t="s">
        <v>378</v>
      </c>
      <c r="I1472" s="279"/>
      <c r="J1472" s="281" t="s">
        <v>285</v>
      </c>
      <c r="K1472" s="282">
        <v>14.0036</v>
      </c>
      <c r="L1472" s="279">
        <v>52</v>
      </c>
      <c r="M1472" s="281">
        <f t="shared" si="46"/>
        <v>60.682266666666671</v>
      </c>
      <c r="N1472" s="281">
        <f t="shared" si="47"/>
        <v>728.18720000000008</v>
      </c>
      <c r="O1472" s="279" t="s">
        <v>286</v>
      </c>
    </row>
    <row r="1473" spans="1:15" x14ac:dyDescent="0.3">
      <c r="A1473" s="279" t="s">
        <v>1075</v>
      </c>
      <c r="B1473" s="279" t="s">
        <v>1212</v>
      </c>
      <c r="C1473" s="280" t="s">
        <v>1216</v>
      </c>
      <c r="D1473" s="250" t="s">
        <v>509</v>
      </c>
      <c r="E1473" s="279" t="s">
        <v>11</v>
      </c>
      <c r="F1473" s="279" t="s">
        <v>38</v>
      </c>
      <c r="G1473" s="279" t="s">
        <v>378</v>
      </c>
      <c r="H1473" s="279" t="s">
        <v>378</v>
      </c>
      <c r="I1473" s="279"/>
      <c r="J1473" s="281" t="s">
        <v>285</v>
      </c>
      <c r="K1473" s="282">
        <v>14.332599999999999</v>
      </c>
      <c r="L1473" s="279">
        <v>52</v>
      </c>
      <c r="M1473" s="281">
        <f t="shared" si="46"/>
        <v>62.107933333333335</v>
      </c>
      <c r="N1473" s="281">
        <f t="shared" si="47"/>
        <v>745.29520000000002</v>
      </c>
      <c r="O1473" s="279" t="s">
        <v>286</v>
      </c>
    </row>
    <row r="1474" spans="1:15" x14ac:dyDescent="0.3">
      <c r="A1474" s="279" t="s">
        <v>1075</v>
      </c>
      <c r="B1474" s="279" t="s">
        <v>1212</v>
      </c>
      <c r="C1474" s="280" t="s">
        <v>2036</v>
      </c>
      <c r="D1474" s="250" t="s">
        <v>743</v>
      </c>
      <c r="E1474" s="279" t="s">
        <v>13</v>
      </c>
      <c r="F1474" s="279" t="s">
        <v>13</v>
      </c>
      <c r="G1474" s="279" t="s">
        <v>373</v>
      </c>
      <c r="H1474" s="279" t="s">
        <v>374</v>
      </c>
      <c r="I1474" s="279"/>
      <c r="J1474" s="281" t="s">
        <v>285</v>
      </c>
      <c r="K1474" s="282">
        <v>34.823500000000003</v>
      </c>
      <c r="L1474" s="279">
        <v>250</v>
      </c>
      <c r="M1474" s="281">
        <f t="shared" si="46"/>
        <v>725.48958333333337</v>
      </c>
      <c r="N1474" s="281">
        <f t="shared" si="47"/>
        <v>8705.875</v>
      </c>
      <c r="O1474" s="279" t="s">
        <v>286</v>
      </c>
    </row>
    <row r="1475" spans="1:15" x14ac:dyDescent="0.3">
      <c r="A1475" s="279" t="s">
        <v>1075</v>
      </c>
      <c r="B1475" s="279" t="s">
        <v>1212</v>
      </c>
      <c r="C1475" s="280" t="s">
        <v>2069</v>
      </c>
      <c r="D1475" s="250" t="s">
        <v>526</v>
      </c>
      <c r="E1475" s="279" t="s">
        <v>105</v>
      </c>
      <c r="F1475" s="279" t="s">
        <v>9</v>
      </c>
      <c r="G1475" s="279" t="s">
        <v>373</v>
      </c>
      <c r="H1475" s="279" t="s">
        <v>376</v>
      </c>
      <c r="I1475" s="279"/>
      <c r="J1475" s="281" t="s">
        <v>285</v>
      </c>
      <c r="K1475" s="282">
        <v>2.2101999999999999</v>
      </c>
      <c r="L1475" s="279">
        <v>375</v>
      </c>
      <c r="M1475" s="281">
        <f t="shared" si="46"/>
        <v>69.068749999999994</v>
      </c>
      <c r="N1475" s="281">
        <f t="shared" si="47"/>
        <v>828.82499999999993</v>
      </c>
      <c r="O1475" s="279" t="s">
        <v>286</v>
      </c>
    </row>
    <row r="1476" spans="1:15" x14ac:dyDescent="0.3">
      <c r="A1476" s="279" t="s">
        <v>1075</v>
      </c>
      <c r="B1476" s="279" t="s">
        <v>1212</v>
      </c>
      <c r="C1476" s="280" t="s">
        <v>2028</v>
      </c>
      <c r="D1476" s="250" t="s">
        <v>526</v>
      </c>
      <c r="E1476" s="279" t="s">
        <v>105</v>
      </c>
      <c r="F1476" s="279" t="s">
        <v>9</v>
      </c>
      <c r="G1476" s="279" t="s">
        <v>373</v>
      </c>
      <c r="H1476" s="279" t="s">
        <v>376</v>
      </c>
      <c r="I1476" s="279"/>
      <c r="J1476" s="281" t="s">
        <v>285</v>
      </c>
      <c r="K1476" s="282">
        <v>11.945600000000001</v>
      </c>
      <c r="L1476" s="279">
        <v>375</v>
      </c>
      <c r="M1476" s="281">
        <f t="shared" si="46"/>
        <v>373.3</v>
      </c>
      <c r="N1476" s="281">
        <f t="shared" si="47"/>
        <v>4479.6000000000004</v>
      </c>
      <c r="O1476" s="279" t="s">
        <v>286</v>
      </c>
    </row>
    <row r="1477" spans="1:15" x14ac:dyDescent="0.3">
      <c r="A1477" s="279" t="s">
        <v>1075</v>
      </c>
      <c r="B1477" s="279" t="s">
        <v>1212</v>
      </c>
      <c r="C1477" s="280" t="s">
        <v>2027</v>
      </c>
      <c r="D1477" s="250" t="s">
        <v>526</v>
      </c>
      <c r="E1477" s="279" t="s">
        <v>105</v>
      </c>
      <c r="F1477" s="279" t="s">
        <v>9</v>
      </c>
      <c r="G1477" s="279" t="s">
        <v>373</v>
      </c>
      <c r="H1477" s="279" t="s">
        <v>376</v>
      </c>
      <c r="I1477" s="279"/>
      <c r="J1477" s="281" t="s">
        <v>285</v>
      </c>
      <c r="K1477" s="282">
        <v>8.1579999999999995</v>
      </c>
      <c r="L1477" s="279">
        <v>375</v>
      </c>
      <c r="M1477" s="281">
        <f t="shared" si="46"/>
        <v>254.9375</v>
      </c>
      <c r="N1477" s="281">
        <f t="shared" si="47"/>
        <v>3059.25</v>
      </c>
      <c r="O1477" s="279" t="s">
        <v>286</v>
      </c>
    </row>
    <row r="1478" spans="1:15" x14ac:dyDescent="0.3">
      <c r="A1478" s="279" t="s">
        <v>1075</v>
      </c>
      <c r="B1478" s="279" t="s">
        <v>1212</v>
      </c>
      <c r="C1478" s="280" t="s">
        <v>2051</v>
      </c>
      <c r="D1478" s="250" t="s">
        <v>514</v>
      </c>
      <c r="E1478" s="279" t="s">
        <v>18</v>
      </c>
      <c r="F1478" s="279" t="s">
        <v>13</v>
      </c>
      <c r="G1478" s="279" t="s">
        <v>373</v>
      </c>
      <c r="H1478" s="279" t="s">
        <v>384</v>
      </c>
      <c r="I1478" s="279"/>
      <c r="J1478" s="281" t="s">
        <v>285</v>
      </c>
      <c r="K1478" s="282">
        <v>62.740099999999998</v>
      </c>
      <c r="L1478" s="279">
        <v>4</v>
      </c>
      <c r="M1478" s="281">
        <f t="shared" si="46"/>
        <v>20.913366666666665</v>
      </c>
      <c r="N1478" s="281">
        <f t="shared" si="47"/>
        <v>250.96039999999999</v>
      </c>
      <c r="O1478" s="279" t="s">
        <v>286</v>
      </c>
    </row>
    <row r="1479" spans="1:15" x14ac:dyDescent="0.3">
      <c r="A1479" s="279" t="s">
        <v>1075</v>
      </c>
      <c r="B1479" s="287" t="s">
        <v>1212</v>
      </c>
      <c r="C1479" s="295" t="s">
        <v>2100</v>
      </c>
      <c r="D1479" s="288" t="s">
        <v>2101</v>
      </c>
      <c r="E1479" s="287" t="s">
        <v>18</v>
      </c>
      <c r="F1479" s="287" t="s">
        <v>13</v>
      </c>
      <c r="G1479" s="279" t="s">
        <v>373</v>
      </c>
      <c r="H1479" s="279" t="s">
        <v>384</v>
      </c>
      <c r="I1479" s="279"/>
      <c r="J1479" s="281" t="s">
        <v>285</v>
      </c>
      <c r="K1479" s="289">
        <v>17.2559</v>
      </c>
      <c r="L1479" s="279">
        <v>4</v>
      </c>
      <c r="M1479" s="281">
        <f t="shared" si="46"/>
        <v>5.7519666666666671</v>
      </c>
      <c r="N1479" s="281">
        <f t="shared" si="47"/>
        <v>69.023600000000002</v>
      </c>
      <c r="O1479" s="279" t="s">
        <v>286</v>
      </c>
    </row>
    <row r="1480" spans="1:15" x14ac:dyDescent="0.3">
      <c r="A1480" s="279" t="s">
        <v>1075</v>
      </c>
      <c r="B1480" s="279" t="s">
        <v>1212</v>
      </c>
      <c r="C1480" s="280" t="s">
        <v>2029</v>
      </c>
      <c r="D1480" s="250" t="s">
        <v>514</v>
      </c>
      <c r="E1480" s="279" t="s">
        <v>18</v>
      </c>
      <c r="F1480" s="279" t="s">
        <v>38</v>
      </c>
      <c r="G1480" s="279" t="s">
        <v>373</v>
      </c>
      <c r="H1480" s="279" t="s">
        <v>384</v>
      </c>
      <c r="I1480" s="279"/>
      <c r="J1480" s="281" t="s">
        <v>285</v>
      </c>
      <c r="K1480" s="282">
        <v>200.2465</v>
      </c>
      <c r="L1480" s="279">
        <v>4</v>
      </c>
      <c r="M1480" s="281">
        <f t="shared" si="46"/>
        <v>66.748833333333337</v>
      </c>
      <c r="N1480" s="281">
        <f t="shared" si="47"/>
        <v>800.98599999999999</v>
      </c>
      <c r="O1480" s="279" t="s">
        <v>286</v>
      </c>
    </row>
    <row r="1481" spans="1:15" x14ac:dyDescent="0.3">
      <c r="A1481" s="279" t="s">
        <v>1075</v>
      </c>
      <c r="B1481" s="279" t="s">
        <v>1212</v>
      </c>
      <c r="C1481" s="280" t="s">
        <v>2070</v>
      </c>
      <c r="D1481" s="250" t="s">
        <v>517</v>
      </c>
      <c r="E1481" s="279" t="s">
        <v>18</v>
      </c>
      <c r="F1481" s="279" t="s">
        <v>38</v>
      </c>
      <c r="G1481" s="279" t="s">
        <v>373</v>
      </c>
      <c r="H1481" s="279" t="s">
        <v>376</v>
      </c>
      <c r="I1481" s="279"/>
      <c r="J1481" s="281" t="s">
        <v>285</v>
      </c>
      <c r="K1481" s="282">
        <v>12.4733</v>
      </c>
      <c r="L1481" s="279">
        <v>4</v>
      </c>
      <c r="M1481" s="281">
        <f t="shared" si="46"/>
        <v>4.1577666666666664</v>
      </c>
      <c r="N1481" s="281">
        <f t="shared" si="47"/>
        <v>49.8932</v>
      </c>
      <c r="O1481" s="279" t="s">
        <v>286</v>
      </c>
    </row>
    <row r="1482" spans="1:15" x14ac:dyDescent="0.3">
      <c r="A1482" s="279" t="s">
        <v>1075</v>
      </c>
      <c r="B1482" s="279" t="s">
        <v>1212</v>
      </c>
      <c r="C1482" s="280" t="s">
        <v>2068</v>
      </c>
      <c r="D1482" s="250" t="s">
        <v>517</v>
      </c>
      <c r="E1482" s="279" t="s">
        <v>18</v>
      </c>
      <c r="F1482" s="279" t="s">
        <v>9</v>
      </c>
      <c r="G1482" s="279" t="s">
        <v>373</v>
      </c>
      <c r="H1482" s="279" t="s">
        <v>376</v>
      </c>
      <c r="I1482" s="279"/>
      <c r="J1482" s="281" t="s">
        <v>285</v>
      </c>
      <c r="K1482" s="282">
        <v>16.865600000000001</v>
      </c>
      <c r="L1482" s="279">
        <v>4</v>
      </c>
      <c r="M1482" s="281">
        <f t="shared" si="46"/>
        <v>5.6218666666666666</v>
      </c>
      <c r="N1482" s="281">
        <f t="shared" si="47"/>
        <v>67.462400000000002</v>
      </c>
      <c r="O1482" s="279" t="s">
        <v>286</v>
      </c>
    </row>
    <row r="1483" spans="1:15" x14ac:dyDescent="0.3">
      <c r="A1483" s="279" t="s">
        <v>1075</v>
      </c>
      <c r="B1483" s="279" t="s">
        <v>1212</v>
      </c>
      <c r="C1483" s="280" t="s">
        <v>2061</v>
      </c>
      <c r="D1483" s="250" t="s">
        <v>517</v>
      </c>
      <c r="E1483" s="279" t="s">
        <v>18</v>
      </c>
      <c r="F1483" s="279" t="s">
        <v>38</v>
      </c>
      <c r="G1483" s="279" t="s">
        <v>373</v>
      </c>
      <c r="H1483" s="279" t="s">
        <v>376</v>
      </c>
      <c r="I1483" s="279"/>
      <c r="J1483" s="281" t="s">
        <v>285</v>
      </c>
      <c r="K1483" s="282">
        <v>40.020000000000003</v>
      </c>
      <c r="L1483" s="279">
        <v>4</v>
      </c>
      <c r="M1483" s="281">
        <f t="shared" si="46"/>
        <v>13.340000000000002</v>
      </c>
      <c r="N1483" s="281">
        <f t="shared" si="47"/>
        <v>160.08000000000001</v>
      </c>
      <c r="O1483" s="279" t="s">
        <v>286</v>
      </c>
    </row>
    <row r="1484" spans="1:15" x14ac:dyDescent="0.3">
      <c r="A1484" s="279" t="s">
        <v>1075</v>
      </c>
      <c r="B1484" s="279" t="s">
        <v>1212</v>
      </c>
      <c r="C1484" s="280" t="s">
        <v>1219</v>
      </c>
      <c r="D1484" s="250" t="s">
        <v>514</v>
      </c>
      <c r="E1484" s="279" t="s">
        <v>18</v>
      </c>
      <c r="F1484" s="279" t="s">
        <v>9</v>
      </c>
      <c r="G1484" s="279" t="s">
        <v>373</v>
      </c>
      <c r="H1484" s="279" t="s">
        <v>376</v>
      </c>
      <c r="I1484" s="279" t="s">
        <v>2387</v>
      </c>
      <c r="J1484" s="281" t="s">
        <v>1074</v>
      </c>
      <c r="K1484" s="282">
        <v>5.6574999999999998</v>
      </c>
      <c r="L1484" s="279">
        <v>4</v>
      </c>
      <c r="M1484" s="281">
        <f t="shared" ref="M1484:M1494" si="48">K1484*L1484/12</f>
        <v>1.8858333333333333</v>
      </c>
      <c r="N1484" s="281">
        <f t="shared" ref="N1484:N1494" si="49">K1484*L1484</f>
        <v>22.63</v>
      </c>
      <c r="O1484" s="279" t="s">
        <v>286</v>
      </c>
    </row>
    <row r="1485" spans="1:15" ht="30.6" x14ac:dyDescent="0.3">
      <c r="A1485" s="279" t="s">
        <v>1075</v>
      </c>
      <c r="B1485" s="279" t="s">
        <v>1212</v>
      </c>
      <c r="C1485" s="280" t="s">
        <v>2026</v>
      </c>
      <c r="D1485" s="250" t="s">
        <v>818</v>
      </c>
      <c r="E1485" s="279" t="s">
        <v>18</v>
      </c>
      <c r="F1485" s="279" t="s">
        <v>13</v>
      </c>
      <c r="G1485" s="279" t="s">
        <v>382</v>
      </c>
      <c r="H1485" s="279" t="s">
        <v>382</v>
      </c>
      <c r="I1485" s="279"/>
      <c r="J1485" s="281" t="s">
        <v>285</v>
      </c>
      <c r="K1485" s="282">
        <v>11.055999999999999</v>
      </c>
      <c r="L1485" s="279">
        <v>4</v>
      </c>
      <c r="M1485" s="281">
        <f t="shared" si="48"/>
        <v>3.6853333333333329</v>
      </c>
      <c r="N1485" s="281">
        <f t="shared" si="49"/>
        <v>44.223999999999997</v>
      </c>
      <c r="O1485" s="279" t="s">
        <v>286</v>
      </c>
    </row>
    <row r="1486" spans="1:15" x14ac:dyDescent="0.3">
      <c r="A1486" s="279" t="s">
        <v>1075</v>
      </c>
      <c r="B1486" s="279" t="s">
        <v>1212</v>
      </c>
      <c r="C1486" s="280" t="s">
        <v>2031</v>
      </c>
      <c r="D1486" s="250" t="s">
        <v>517</v>
      </c>
      <c r="E1486" s="279" t="s">
        <v>20</v>
      </c>
      <c r="F1486" s="279" t="s">
        <v>13</v>
      </c>
      <c r="G1486" s="279" t="s">
        <v>373</v>
      </c>
      <c r="H1486" s="279" t="s">
        <v>376</v>
      </c>
      <c r="I1486" s="279"/>
      <c r="J1486" s="281" t="s">
        <v>285</v>
      </c>
      <c r="K1486" s="282">
        <v>1.5818000000000001</v>
      </c>
      <c r="L1486" s="279">
        <v>1</v>
      </c>
      <c r="M1486" s="281">
        <f t="shared" si="48"/>
        <v>0.13181666666666667</v>
      </c>
      <c r="N1486" s="281">
        <f t="shared" si="49"/>
        <v>1.5818000000000001</v>
      </c>
      <c r="O1486" s="279" t="s">
        <v>286</v>
      </c>
    </row>
    <row r="1487" spans="1:15" ht="20.399999999999999" x14ac:dyDescent="0.3">
      <c r="A1487" s="279" t="s">
        <v>1075</v>
      </c>
      <c r="B1487" s="287" t="s">
        <v>1212</v>
      </c>
      <c r="C1487" s="295" t="s">
        <v>2102</v>
      </c>
      <c r="D1487" s="288" t="s">
        <v>523</v>
      </c>
      <c r="E1487" s="287" t="s">
        <v>20</v>
      </c>
      <c r="F1487" s="287" t="s">
        <v>13</v>
      </c>
      <c r="G1487" s="287" t="s">
        <v>382</v>
      </c>
      <c r="H1487" s="287" t="s">
        <v>382</v>
      </c>
      <c r="I1487" s="287" t="s">
        <v>382</v>
      </c>
      <c r="J1487" s="281" t="s">
        <v>285</v>
      </c>
      <c r="K1487" s="289">
        <v>1.9548000000000001</v>
      </c>
      <c r="L1487" s="279">
        <v>1</v>
      </c>
      <c r="M1487" s="281">
        <f t="shared" si="48"/>
        <v>0.16290000000000002</v>
      </c>
      <c r="N1487" s="281">
        <f t="shared" si="49"/>
        <v>1.9548000000000001</v>
      </c>
      <c r="O1487" s="279" t="s">
        <v>286</v>
      </c>
    </row>
    <row r="1488" spans="1:15" ht="30.6" x14ac:dyDescent="0.3">
      <c r="A1488" s="279" t="s">
        <v>1075</v>
      </c>
      <c r="B1488" s="279" t="s">
        <v>1212</v>
      </c>
      <c r="C1488" s="280" t="s">
        <v>2035</v>
      </c>
      <c r="D1488" s="250" t="s">
        <v>818</v>
      </c>
      <c r="E1488" s="279" t="s">
        <v>20</v>
      </c>
      <c r="F1488" s="279" t="s">
        <v>38</v>
      </c>
      <c r="G1488" s="279" t="s">
        <v>382</v>
      </c>
      <c r="H1488" s="279" t="s">
        <v>382</v>
      </c>
      <c r="I1488" s="279"/>
      <c r="J1488" s="281" t="s">
        <v>285</v>
      </c>
      <c r="K1488" s="282">
        <v>7.56</v>
      </c>
      <c r="L1488" s="279">
        <v>1</v>
      </c>
      <c r="M1488" s="281">
        <f t="shared" si="48"/>
        <v>0.63</v>
      </c>
      <c r="N1488" s="281">
        <f t="shared" si="49"/>
        <v>7.56</v>
      </c>
      <c r="O1488" s="279" t="s">
        <v>286</v>
      </c>
    </row>
    <row r="1489" spans="1:15" ht="20.399999999999999" x14ac:dyDescent="0.3">
      <c r="A1489" s="279" t="s">
        <v>1075</v>
      </c>
      <c r="B1489" s="279" t="s">
        <v>1212</v>
      </c>
      <c r="C1489" s="280" t="s">
        <v>1218</v>
      </c>
      <c r="D1489" s="250" t="s">
        <v>560</v>
      </c>
      <c r="E1489" s="279" t="s">
        <v>20</v>
      </c>
      <c r="F1489" s="279" t="s">
        <v>13</v>
      </c>
      <c r="G1489" s="279" t="s">
        <v>382</v>
      </c>
      <c r="H1489" s="279" t="s">
        <v>382</v>
      </c>
      <c r="I1489" s="279"/>
      <c r="J1489" s="281" t="s">
        <v>285</v>
      </c>
      <c r="K1489" s="282">
        <v>6.2774999999999999</v>
      </c>
      <c r="L1489" s="279">
        <v>1</v>
      </c>
      <c r="M1489" s="281">
        <f t="shared" si="48"/>
        <v>0.52312499999999995</v>
      </c>
      <c r="N1489" s="281">
        <f t="shared" si="49"/>
        <v>6.2774999999999999</v>
      </c>
      <c r="O1489" s="279" t="s">
        <v>286</v>
      </c>
    </row>
    <row r="1490" spans="1:15" x14ac:dyDescent="0.3">
      <c r="A1490" s="279" t="s">
        <v>1075</v>
      </c>
      <c r="B1490" s="279" t="s">
        <v>1212</v>
      </c>
      <c r="C1490" s="280" t="s">
        <v>2071</v>
      </c>
      <c r="D1490" s="250" t="s">
        <v>1199</v>
      </c>
      <c r="E1490" s="279" t="s">
        <v>28</v>
      </c>
      <c r="F1490" s="279" t="s">
        <v>38</v>
      </c>
      <c r="G1490" s="279" t="s">
        <v>373</v>
      </c>
      <c r="H1490" s="279" t="s">
        <v>376</v>
      </c>
      <c r="I1490" s="279"/>
      <c r="J1490" s="281" t="s">
        <v>285</v>
      </c>
      <c r="K1490" s="282">
        <v>71.685000000000002</v>
      </c>
      <c r="L1490" s="279">
        <v>4</v>
      </c>
      <c r="M1490" s="281">
        <f t="shared" si="48"/>
        <v>23.895</v>
      </c>
      <c r="N1490" s="281">
        <f t="shared" si="49"/>
        <v>286.74</v>
      </c>
      <c r="O1490" s="279" t="s">
        <v>286</v>
      </c>
    </row>
    <row r="1491" spans="1:15" x14ac:dyDescent="0.3">
      <c r="A1491" s="279" t="s">
        <v>1075</v>
      </c>
      <c r="B1491" s="279" t="s">
        <v>1212</v>
      </c>
      <c r="C1491" s="280" t="s">
        <v>2065</v>
      </c>
      <c r="D1491" s="250" t="s">
        <v>1199</v>
      </c>
      <c r="E1491" s="279" t="s">
        <v>28</v>
      </c>
      <c r="F1491" s="279" t="s">
        <v>38</v>
      </c>
      <c r="G1491" s="279" t="s">
        <v>373</v>
      </c>
      <c r="H1491" s="279" t="s">
        <v>376</v>
      </c>
      <c r="I1491" s="279"/>
      <c r="J1491" s="281" t="s">
        <v>285</v>
      </c>
      <c r="K1491" s="282">
        <v>218.22540000000001</v>
      </c>
      <c r="L1491" s="279">
        <v>4</v>
      </c>
      <c r="M1491" s="281">
        <f t="shared" si="48"/>
        <v>72.741799999999998</v>
      </c>
      <c r="N1491" s="281">
        <f t="shared" si="49"/>
        <v>872.90160000000003</v>
      </c>
      <c r="O1491" s="279" t="s">
        <v>286</v>
      </c>
    </row>
    <row r="1492" spans="1:15" x14ac:dyDescent="0.3">
      <c r="A1492" s="279" t="s">
        <v>1075</v>
      </c>
      <c r="B1492" s="279" t="s">
        <v>1212</v>
      </c>
      <c r="C1492" s="280" t="s">
        <v>2064</v>
      </c>
      <c r="D1492" s="250" t="s">
        <v>1199</v>
      </c>
      <c r="E1492" s="279" t="s">
        <v>28</v>
      </c>
      <c r="F1492" s="279" t="s">
        <v>38</v>
      </c>
      <c r="G1492" s="279" t="s">
        <v>373</v>
      </c>
      <c r="H1492" s="279" t="s">
        <v>376</v>
      </c>
      <c r="I1492" s="279"/>
      <c r="J1492" s="281" t="s">
        <v>285</v>
      </c>
      <c r="K1492" s="282">
        <v>122.7616</v>
      </c>
      <c r="L1492" s="279">
        <v>4</v>
      </c>
      <c r="M1492" s="281">
        <f t="shared" si="48"/>
        <v>40.920533333333331</v>
      </c>
      <c r="N1492" s="281">
        <f t="shared" si="49"/>
        <v>491.04640000000001</v>
      </c>
      <c r="O1492" s="279" t="s">
        <v>286</v>
      </c>
    </row>
    <row r="1493" spans="1:15" s="283" customFormat="1" ht="20.399999999999999" x14ac:dyDescent="0.3">
      <c r="A1493" s="279" t="s">
        <v>1075</v>
      </c>
      <c r="B1493" s="279" t="s">
        <v>1212</v>
      </c>
      <c r="C1493" s="280" t="s">
        <v>2062</v>
      </c>
      <c r="D1493" s="250" t="s">
        <v>2063</v>
      </c>
      <c r="E1493" s="279" t="s">
        <v>28</v>
      </c>
      <c r="F1493" s="279" t="s">
        <v>38</v>
      </c>
      <c r="G1493" s="279" t="s">
        <v>378</v>
      </c>
      <c r="H1493" s="279" t="s">
        <v>378</v>
      </c>
      <c r="I1493" s="279"/>
      <c r="J1493" s="281" t="s">
        <v>285</v>
      </c>
      <c r="K1493" s="282">
        <v>123.9624</v>
      </c>
      <c r="L1493" s="279">
        <v>4</v>
      </c>
      <c r="M1493" s="281">
        <f t="shared" si="48"/>
        <v>41.320799999999998</v>
      </c>
      <c r="N1493" s="281">
        <f t="shared" si="49"/>
        <v>495.84960000000001</v>
      </c>
      <c r="O1493" s="279" t="s">
        <v>286</v>
      </c>
    </row>
    <row r="1494" spans="1:15" x14ac:dyDescent="0.3">
      <c r="A1494" s="279" t="s">
        <v>1075</v>
      </c>
      <c r="B1494" s="279" t="s">
        <v>1212</v>
      </c>
      <c r="C1494" s="279" t="s">
        <v>2083</v>
      </c>
      <c r="D1494" s="279" t="s">
        <v>2080</v>
      </c>
      <c r="E1494" s="279" t="s">
        <v>46</v>
      </c>
      <c r="F1494" s="279" t="s">
        <v>13</v>
      </c>
      <c r="G1494" s="279" t="s">
        <v>373</v>
      </c>
      <c r="H1494" s="279" t="s">
        <v>383</v>
      </c>
      <c r="I1494" s="279"/>
      <c r="J1494" s="281" t="s">
        <v>285</v>
      </c>
      <c r="K1494" s="289">
        <v>43.154699999999998</v>
      </c>
      <c r="L1494" s="279">
        <v>52</v>
      </c>
      <c r="M1494" s="281">
        <f t="shared" si="48"/>
        <v>187.00369999999998</v>
      </c>
      <c r="N1494" s="281">
        <f t="shared" si="49"/>
        <v>2244.0443999999998</v>
      </c>
      <c r="O1494" s="279" t="s">
        <v>286</v>
      </c>
    </row>
    <row r="1495" spans="1:15" x14ac:dyDescent="0.3">
      <c r="A1495" s="284" t="s">
        <v>2430</v>
      </c>
      <c r="B1495" s="279" t="s">
        <v>2103</v>
      </c>
      <c r="C1495" s="280" t="s">
        <v>2104</v>
      </c>
      <c r="D1495" s="279" t="s">
        <v>587</v>
      </c>
      <c r="E1495" s="279" t="s">
        <v>7</v>
      </c>
      <c r="F1495" s="279" t="s">
        <v>39</v>
      </c>
      <c r="G1495" s="279" t="s">
        <v>378</v>
      </c>
      <c r="H1495" s="280" t="s">
        <v>378</v>
      </c>
      <c r="I1495" s="279"/>
      <c r="J1495" s="279" t="s">
        <v>285</v>
      </c>
      <c r="K1495" s="281">
        <v>5.0199999999999996</v>
      </c>
      <c r="L1495" s="279">
        <v>52</v>
      </c>
      <c r="M1495" s="285">
        <f t="shared" ref="M1495:M1526" si="50">K1495*L1495/12</f>
        <v>21.75333333333333</v>
      </c>
      <c r="N1495" s="285">
        <f t="shared" ref="N1495:N1526" si="51">K1495*L1495</f>
        <v>261.03999999999996</v>
      </c>
      <c r="O1495" s="249" t="s">
        <v>286</v>
      </c>
    </row>
    <row r="1496" spans="1:15" x14ac:dyDescent="0.3">
      <c r="A1496" s="284" t="s">
        <v>2430</v>
      </c>
      <c r="B1496" s="279" t="s">
        <v>2105</v>
      </c>
      <c r="C1496" s="280" t="s">
        <v>2106</v>
      </c>
      <c r="D1496" s="279" t="s">
        <v>1537</v>
      </c>
      <c r="E1496" s="279" t="s">
        <v>104</v>
      </c>
      <c r="F1496" s="279" t="s">
        <v>39</v>
      </c>
      <c r="G1496" s="279" t="s">
        <v>373</v>
      </c>
      <c r="H1496" s="280" t="s">
        <v>1072</v>
      </c>
      <c r="I1496" s="279"/>
      <c r="J1496" s="279" t="s">
        <v>285</v>
      </c>
      <c r="K1496" s="281">
        <v>119.54</v>
      </c>
      <c r="L1496" s="279">
        <v>52</v>
      </c>
      <c r="M1496" s="285">
        <f t="shared" si="50"/>
        <v>518.00666666666666</v>
      </c>
      <c r="N1496" s="285">
        <f t="shared" si="51"/>
        <v>6216.08</v>
      </c>
      <c r="O1496" s="249" t="s">
        <v>286</v>
      </c>
    </row>
    <row r="1497" spans="1:15" x14ac:dyDescent="0.3">
      <c r="A1497" s="284" t="s">
        <v>2430</v>
      </c>
      <c r="B1497" s="279" t="s">
        <v>2105</v>
      </c>
      <c r="C1497" s="280" t="s">
        <v>2108</v>
      </c>
      <c r="D1497" s="279" t="s">
        <v>687</v>
      </c>
      <c r="E1497" s="279" t="s">
        <v>104</v>
      </c>
      <c r="F1497" s="279" t="s">
        <v>39</v>
      </c>
      <c r="G1497" s="279" t="s">
        <v>373</v>
      </c>
      <c r="H1497" s="280" t="s">
        <v>1072</v>
      </c>
      <c r="I1497" s="279"/>
      <c r="J1497" s="279" t="s">
        <v>285</v>
      </c>
      <c r="K1497" s="281">
        <v>49.73</v>
      </c>
      <c r="L1497" s="279">
        <v>52</v>
      </c>
      <c r="M1497" s="285">
        <f t="shared" si="50"/>
        <v>215.49666666666667</v>
      </c>
      <c r="N1497" s="285">
        <f t="shared" si="51"/>
        <v>2585.96</v>
      </c>
      <c r="O1497" s="249" t="s">
        <v>286</v>
      </c>
    </row>
    <row r="1498" spans="1:15" x14ac:dyDescent="0.3">
      <c r="A1498" s="284" t="s">
        <v>2430</v>
      </c>
      <c r="B1498" s="279" t="s">
        <v>2105</v>
      </c>
      <c r="C1498" s="280" t="s">
        <v>2109</v>
      </c>
      <c r="D1498" s="279" t="s">
        <v>687</v>
      </c>
      <c r="E1498" s="279" t="s">
        <v>104</v>
      </c>
      <c r="F1498" s="279" t="s">
        <v>39</v>
      </c>
      <c r="G1498" s="279" t="s">
        <v>373</v>
      </c>
      <c r="H1498" s="280" t="s">
        <v>1072</v>
      </c>
      <c r="I1498" s="279"/>
      <c r="J1498" s="279" t="s">
        <v>285</v>
      </c>
      <c r="K1498" s="281">
        <v>23.73</v>
      </c>
      <c r="L1498" s="279">
        <v>52</v>
      </c>
      <c r="M1498" s="285">
        <f t="shared" si="50"/>
        <v>102.83</v>
      </c>
      <c r="N1498" s="285">
        <f t="shared" si="51"/>
        <v>1233.96</v>
      </c>
      <c r="O1498" s="249" t="s">
        <v>286</v>
      </c>
    </row>
    <row r="1499" spans="1:15" ht="20.399999999999999" x14ac:dyDescent="0.3">
      <c r="A1499" s="284" t="s">
        <v>2430</v>
      </c>
      <c r="B1499" s="279" t="s">
        <v>2105</v>
      </c>
      <c r="C1499" s="280" t="s">
        <v>2110</v>
      </c>
      <c r="D1499" s="279" t="s">
        <v>1537</v>
      </c>
      <c r="E1499" s="279" t="s">
        <v>104</v>
      </c>
      <c r="F1499" s="279" t="s">
        <v>39</v>
      </c>
      <c r="G1499" s="279" t="s">
        <v>373</v>
      </c>
      <c r="H1499" s="280" t="s">
        <v>1072</v>
      </c>
      <c r="I1499" s="250" t="s">
        <v>2384</v>
      </c>
      <c r="J1499" s="279" t="s">
        <v>285</v>
      </c>
      <c r="K1499" s="281">
        <v>228.37</v>
      </c>
      <c r="L1499" s="279">
        <v>52</v>
      </c>
      <c r="M1499" s="285">
        <f t="shared" si="50"/>
        <v>989.60333333333335</v>
      </c>
      <c r="N1499" s="285">
        <f t="shared" si="51"/>
        <v>11875.24</v>
      </c>
      <c r="O1499" s="249" t="s">
        <v>286</v>
      </c>
    </row>
    <row r="1500" spans="1:15" x14ac:dyDescent="0.3">
      <c r="A1500" s="284" t="s">
        <v>2430</v>
      </c>
      <c r="B1500" s="279" t="s">
        <v>2105</v>
      </c>
      <c r="C1500" s="280" t="s">
        <v>2136</v>
      </c>
      <c r="D1500" s="279" t="s">
        <v>687</v>
      </c>
      <c r="E1500" s="279" t="s">
        <v>104</v>
      </c>
      <c r="F1500" s="279" t="s">
        <v>39</v>
      </c>
      <c r="G1500" s="279" t="s">
        <v>373</v>
      </c>
      <c r="H1500" s="280" t="s">
        <v>1072</v>
      </c>
      <c r="I1500" s="279"/>
      <c r="J1500" s="279" t="s">
        <v>285</v>
      </c>
      <c r="K1500" s="281">
        <v>24.24</v>
      </c>
      <c r="L1500" s="279">
        <v>52</v>
      </c>
      <c r="M1500" s="285">
        <f t="shared" si="50"/>
        <v>105.04</v>
      </c>
      <c r="N1500" s="285">
        <f t="shared" si="51"/>
        <v>1260.48</v>
      </c>
      <c r="O1500" s="249" t="s">
        <v>286</v>
      </c>
    </row>
    <row r="1501" spans="1:15" x14ac:dyDescent="0.3">
      <c r="A1501" s="284" t="s">
        <v>2430</v>
      </c>
      <c r="B1501" s="279" t="s">
        <v>2105</v>
      </c>
      <c r="C1501" s="280" t="s">
        <v>2111</v>
      </c>
      <c r="D1501" s="279" t="s">
        <v>687</v>
      </c>
      <c r="E1501" s="279" t="s">
        <v>104</v>
      </c>
      <c r="F1501" s="279" t="s">
        <v>39</v>
      </c>
      <c r="G1501" s="279" t="s">
        <v>373</v>
      </c>
      <c r="H1501" s="280" t="s">
        <v>1072</v>
      </c>
      <c r="I1501" s="279"/>
      <c r="J1501" s="279" t="s">
        <v>285</v>
      </c>
      <c r="K1501" s="281">
        <v>24.38</v>
      </c>
      <c r="L1501" s="279">
        <v>52</v>
      </c>
      <c r="M1501" s="285">
        <f t="shared" si="50"/>
        <v>105.64666666666666</v>
      </c>
      <c r="N1501" s="285">
        <f t="shared" si="51"/>
        <v>1267.76</v>
      </c>
      <c r="O1501" s="249" t="s">
        <v>286</v>
      </c>
    </row>
    <row r="1502" spans="1:15" x14ac:dyDescent="0.3">
      <c r="A1502" s="284" t="s">
        <v>2430</v>
      </c>
      <c r="B1502" s="279" t="s">
        <v>2105</v>
      </c>
      <c r="C1502" s="280" t="s">
        <v>2112</v>
      </c>
      <c r="D1502" s="279" t="s">
        <v>687</v>
      </c>
      <c r="E1502" s="279" t="s">
        <v>104</v>
      </c>
      <c r="F1502" s="279" t="s">
        <v>39</v>
      </c>
      <c r="G1502" s="279" t="s">
        <v>373</v>
      </c>
      <c r="H1502" s="280" t="s">
        <v>1072</v>
      </c>
      <c r="I1502" s="279"/>
      <c r="J1502" s="279" t="s">
        <v>285</v>
      </c>
      <c r="K1502" s="281">
        <v>24.38</v>
      </c>
      <c r="L1502" s="279">
        <v>52</v>
      </c>
      <c r="M1502" s="285">
        <f t="shared" si="50"/>
        <v>105.64666666666666</v>
      </c>
      <c r="N1502" s="285">
        <f t="shared" si="51"/>
        <v>1267.76</v>
      </c>
      <c r="O1502" s="249" t="s">
        <v>286</v>
      </c>
    </row>
    <row r="1503" spans="1:15" x14ac:dyDescent="0.3">
      <c r="A1503" s="284" t="s">
        <v>2430</v>
      </c>
      <c r="B1503" s="279" t="s">
        <v>2105</v>
      </c>
      <c r="C1503" s="280" t="s">
        <v>2113</v>
      </c>
      <c r="D1503" s="279" t="s">
        <v>687</v>
      </c>
      <c r="E1503" s="279" t="s">
        <v>104</v>
      </c>
      <c r="F1503" s="279" t="s">
        <v>39</v>
      </c>
      <c r="G1503" s="279" t="s">
        <v>373</v>
      </c>
      <c r="H1503" s="280" t="s">
        <v>1072</v>
      </c>
      <c r="I1503" s="279"/>
      <c r="J1503" s="279" t="s">
        <v>285</v>
      </c>
      <c r="K1503" s="281">
        <v>24.38</v>
      </c>
      <c r="L1503" s="279">
        <v>52</v>
      </c>
      <c r="M1503" s="285">
        <f t="shared" si="50"/>
        <v>105.64666666666666</v>
      </c>
      <c r="N1503" s="285">
        <f t="shared" si="51"/>
        <v>1267.76</v>
      </c>
      <c r="O1503" s="249" t="s">
        <v>286</v>
      </c>
    </row>
    <row r="1504" spans="1:15" x14ac:dyDescent="0.3">
      <c r="A1504" s="284" t="s">
        <v>2430</v>
      </c>
      <c r="B1504" s="279" t="s">
        <v>2105</v>
      </c>
      <c r="C1504" s="280" t="s">
        <v>2114</v>
      </c>
      <c r="D1504" s="279" t="s">
        <v>687</v>
      </c>
      <c r="E1504" s="279" t="s">
        <v>104</v>
      </c>
      <c r="F1504" s="279" t="s">
        <v>39</v>
      </c>
      <c r="G1504" s="279" t="s">
        <v>373</v>
      </c>
      <c r="H1504" s="280" t="s">
        <v>1072</v>
      </c>
      <c r="I1504" s="279"/>
      <c r="J1504" s="279" t="s">
        <v>285</v>
      </c>
      <c r="K1504" s="281">
        <v>49.57</v>
      </c>
      <c r="L1504" s="279">
        <v>52</v>
      </c>
      <c r="M1504" s="285">
        <f t="shared" si="50"/>
        <v>214.80333333333331</v>
      </c>
      <c r="N1504" s="285">
        <f t="shared" si="51"/>
        <v>2577.64</v>
      </c>
      <c r="O1504" s="249" t="s">
        <v>286</v>
      </c>
    </row>
    <row r="1505" spans="1:15" x14ac:dyDescent="0.3">
      <c r="A1505" s="284" t="s">
        <v>2430</v>
      </c>
      <c r="B1505" s="279" t="s">
        <v>2105</v>
      </c>
      <c r="C1505" s="280" t="s">
        <v>2115</v>
      </c>
      <c r="D1505" s="279" t="s">
        <v>687</v>
      </c>
      <c r="E1505" s="279" t="s">
        <v>104</v>
      </c>
      <c r="F1505" s="279" t="s">
        <v>39</v>
      </c>
      <c r="G1505" s="279" t="s">
        <v>373</v>
      </c>
      <c r="H1505" s="280" t="s">
        <v>1072</v>
      </c>
      <c r="I1505" s="279"/>
      <c r="J1505" s="279" t="s">
        <v>285</v>
      </c>
      <c r="K1505" s="281">
        <v>23.99</v>
      </c>
      <c r="L1505" s="279">
        <v>52</v>
      </c>
      <c r="M1505" s="285">
        <f t="shared" si="50"/>
        <v>103.95666666666666</v>
      </c>
      <c r="N1505" s="285">
        <f t="shared" si="51"/>
        <v>1247.48</v>
      </c>
      <c r="O1505" s="249" t="s">
        <v>286</v>
      </c>
    </row>
    <row r="1506" spans="1:15" x14ac:dyDescent="0.3">
      <c r="A1506" s="284" t="s">
        <v>2430</v>
      </c>
      <c r="B1506" s="279" t="s">
        <v>2105</v>
      </c>
      <c r="C1506" s="280" t="s">
        <v>2116</v>
      </c>
      <c r="D1506" s="279" t="s">
        <v>687</v>
      </c>
      <c r="E1506" s="279" t="s">
        <v>104</v>
      </c>
      <c r="F1506" s="279" t="s">
        <v>39</v>
      </c>
      <c r="G1506" s="279" t="s">
        <v>373</v>
      </c>
      <c r="H1506" s="280" t="s">
        <v>1072</v>
      </c>
      <c r="I1506" s="279"/>
      <c r="J1506" s="279" t="s">
        <v>285</v>
      </c>
      <c r="K1506" s="281">
        <v>24.46</v>
      </c>
      <c r="L1506" s="279">
        <v>52</v>
      </c>
      <c r="M1506" s="285">
        <f t="shared" si="50"/>
        <v>105.99333333333334</v>
      </c>
      <c r="N1506" s="285">
        <f t="shared" si="51"/>
        <v>1271.92</v>
      </c>
      <c r="O1506" s="249" t="s">
        <v>286</v>
      </c>
    </row>
    <row r="1507" spans="1:15" x14ac:dyDescent="0.3">
      <c r="A1507" s="284" t="s">
        <v>2430</v>
      </c>
      <c r="B1507" s="279" t="s">
        <v>2105</v>
      </c>
      <c r="C1507" s="280" t="s">
        <v>2117</v>
      </c>
      <c r="D1507" s="279" t="s">
        <v>687</v>
      </c>
      <c r="E1507" s="279" t="s">
        <v>104</v>
      </c>
      <c r="F1507" s="279" t="s">
        <v>39</v>
      </c>
      <c r="G1507" s="279" t="s">
        <v>373</v>
      </c>
      <c r="H1507" s="280" t="s">
        <v>1072</v>
      </c>
      <c r="I1507" s="279"/>
      <c r="J1507" s="279" t="s">
        <v>285</v>
      </c>
      <c r="K1507" s="281">
        <v>24.46</v>
      </c>
      <c r="L1507" s="279">
        <v>52</v>
      </c>
      <c r="M1507" s="285">
        <f t="shared" si="50"/>
        <v>105.99333333333334</v>
      </c>
      <c r="N1507" s="285">
        <f t="shared" si="51"/>
        <v>1271.92</v>
      </c>
      <c r="O1507" s="249" t="s">
        <v>286</v>
      </c>
    </row>
    <row r="1508" spans="1:15" x14ac:dyDescent="0.3">
      <c r="A1508" s="284" t="s">
        <v>2430</v>
      </c>
      <c r="B1508" s="279" t="s">
        <v>2105</v>
      </c>
      <c r="C1508" s="280" t="s">
        <v>2118</v>
      </c>
      <c r="D1508" s="279" t="s">
        <v>687</v>
      </c>
      <c r="E1508" s="279" t="s">
        <v>104</v>
      </c>
      <c r="F1508" s="279" t="s">
        <v>39</v>
      </c>
      <c r="G1508" s="279" t="s">
        <v>373</v>
      </c>
      <c r="H1508" s="280" t="s">
        <v>1072</v>
      </c>
      <c r="I1508" s="279"/>
      <c r="J1508" s="279" t="s">
        <v>285</v>
      </c>
      <c r="K1508" s="281">
        <v>24.46</v>
      </c>
      <c r="L1508" s="279">
        <v>52</v>
      </c>
      <c r="M1508" s="285">
        <f t="shared" si="50"/>
        <v>105.99333333333334</v>
      </c>
      <c r="N1508" s="285">
        <f t="shared" si="51"/>
        <v>1271.92</v>
      </c>
      <c r="O1508" s="249" t="s">
        <v>286</v>
      </c>
    </row>
    <row r="1509" spans="1:15" x14ac:dyDescent="0.3">
      <c r="A1509" s="284" t="s">
        <v>2430</v>
      </c>
      <c r="B1509" s="279" t="s">
        <v>2105</v>
      </c>
      <c r="C1509" s="280" t="s">
        <v>2119</v>
      </c>
      <c r="D1509" s="279" t="s">
        <v>687</v>
      </c>
      <c r="E1509" s="279" t="s">
        <v>104</v>
      </c>
      <c r="F1509" s="279" t="s">
        <v>39</v>
      </c>
      <c r="G1509" s="279" t="s">
        <v>373</v>
      </c>
      <c r="H1509" s="280" t="s">
        <v>1072</v>
      </c>
      <c r="I1509" s="279"/>
      <c r="J1509" s="279" t="s">
        <v>285</v>
      </c>
      <c r="K1509" s="281">
        <v>24.07</v>
      </c>
      <c r="L1509" s="279">
        <v>52</v>
      </c>
      <c r="M1509" s="285">
        <f t="shared" si="50"/>
        <v>104.30333333333334</v>
      </c>
      <c r="N1509" s="285">
        <f t="shared" si="51"/>
        <v>1251.6400000000001</v>
      </c>
      <c r="O1509" s="249" t="s">
        <v>286</v>
      </c>
    </row>
    <row r="1510" spans="1:15" x14ac:dyDescent="0.3">
      <c r="A1510" s="284" t="s">
        <v>2430</v>
      </c>
      <c r="B1510" s="279" t="s">
        <v>2105</v>
      </c>
      <c r="C1510" s="280" t="s">
        <v>2120</v>
      </c>
      <c r="D1510" s="279" t="s">
        <v>587</v>
      </c>
      <c r="E1510" s="279" t="s">
        <v>5</v>
      </c>
      <c r="F1510" s="279" t="s">
        <v>39</v>
      </c>
      <c r="G1510" s="279" t="s">
        <v>378</v>
      </c>
      <c r="H1510" s="280" t="s">
        <v>378</v>
      </c>
      <c r="I1510" s="279"/>
      <c r="J1510" s="279" t="s">
        <v>285</v>
      </c>
      <c r="K1510" s="281">
        <v>5.0199999999999996</v>
      </c>
      <c r="L1510" s="279">
        <v>250</v>
      </c>
      <c r="M1510" s="285">
        <f t="shared" si="50"/>
        <v>104.58333333333333</v>
      </c>
      <c r="N1510" s="285">
        <f t="shared" si="51"/>
        <v>1255</v>
      </c>
      <c r="O1510" s="249" t="s">
        <v>286</v>
      </c>
    </row>
    <row r="1511" spans="1:15" x14ac:dyDescent="0.3">
      <c r="A1511" s="284" t="s">
        <v>2430</v>
      </c>
      <c r="B1511" s="279" t="s">
        <v>2105</v>
      </c>
      <c r="C1511" s="280" t="s">
        <v>2121</v>
      </c>
      <c r="D1511" s="279" t="s">
        <v>587</v>
      </c>
      <c r="E1511" s="279" t="s">
        <v>5</v>
      </c>
      <c r="F1511" s="279" t="s">
        <v>39</v>
      </c>
      <c r="G1511" s="279" t="s">
        <v>378</v>
      </c>
      <c r="H1511" s="280" t="s">
        <v>378</v>
      </c>
      <c r="I1511" s="279"/>
      <c r="J1511" s="279" t="s">
        <v>285</v>
      </c>
      <c r="K1511" s="281">
        <v>37.159999999999997</v>
      </c>
      <c r="L1511" s="279">
        <v>250</v>
      </c>
      <c r="M1511" s="285">
        <f t="shared" si="50"/>
        <v>774.16666666666663</v>
      </c>
      <c r="N1511" s="285">
        <f t="shared" si="51"/>
        <v>9290</v>
      </c>
      <c r="O1511" s="249" t="s">
        <v>286</v>
      </c>
    </row>
    <row r="1512" spans="1:15" x14ac:dyDescent="0.3">
      <c r="A1512" s="284" t="s">
        <v>2430</v>
      </c>
      <c r="B1512" s="279" t="s">
        <v>2105</v>
      </c>
      <c r="C1512" s="280" t="s">
        <v>2122</v>
      </c>
      <c r="D1512" s="279" t="s">
        <v>587</v>
      </c>
      <c r="E1512" s="279" t="s">
        <v>5</v>
      </c>
      <c r="F1512" s="279" t="s">
        <v>39</v>
      </c>
      <c r="G1512" s="279" t="s">
        <v>378</v>
      </c>
      <c r="H1512" s="280" t="s">
        <v>378</v>
      </c>
      <c r="I1512" s="279"/>
      <c r="J1512" s="279" t="s">
        <v>285</v>
      </c>
      <c r="K1512" s="281">
        <v>15.91</v>
      </c>
      <c r="L1512" s="279">
        <v>250</v>
      </c>
      <c r="M1512" s="285">
        <f t="shared" si="50"/>
        <v>331.45833333333331</v>
      </c>
      <c r="N1512" s="285">
        <f t="shared" si="51"/>
        <v>3977.5</v>
      </c>
      <c r="O1512" s="249" t="s">
        <v>286</v>
      </c>
    </row>
    <row r="1513" spans="1:15" x14ac:dyDescent="0.3">
      <c r="A1513" s="284" t="s">
        <v>2430</v>
      </c>
      <c r="B1513" s="279" t="s">
        <v>2105</v>
      </c>
      <c r="C1513" s="280" t="s">
        <v>2123</v>
      </c>
      <c r="D1513" s="279" t="s">
        <v>509</v>
      </c>
      <c r="E1513" s="279" t="s">
        <v>11</v>
      </c>
      <c r="F1513" s="279" t="s">
        <v>38</v>
      </c>
      <c r="G1513" s="279" t="s">
        <v>378</v>
      </c>
      <c r="H1513" s="280" t="s">
        <v>378</v>
      </c>
      <c r="I1513" s="279"/>
      <c r="J1513" s="279" t="s">
        <v>285</v>
      </c>
      <c r="K1513" s="281">
        <v>27.4</v>
      </c>
      <c r="L1513" s="279">
        <v>125</v>
      </c>
      <c r="M1513" s="285">
        <f t="shared" si="50"/>
        <v>285.41666666666669</v>
      </c>
      <c r="N1513" s="285">
        <f t="shared" si="51"/>
        <v>3425</v>
      </c>
      <c r="O1513" s="249" t="s">
        <v>286</v>
      </c>
    </row>
    <row r="1514" spans="1:15" x14ac:dyDescent="0.3">
      <c r="A1514" s="284" t="s">
        <v>2430</v>
      </c>
      <c r="B1514" s="279" t="s">
        <v>2105</v>
      </c>
      <c r="C1514" s="280" t="s">
        <v>2124</v>
      </c>
      <c r="D1514" s="279" t="s">
        <v>50</v>
      </c>
      <c r="E1514" s="279" t="s">
        <v>13</v>
      </c>
      <c r="F1514" s="279" t="s">
        <v>9</v>
      </c>
      <c r="G1514" s="279" t="s">
        <v>373</v>
      </c>
      <c r="H1514" s="280" t="s">
        <v>376</v>
      </c>
      <c r="I1514" s="279"/>
      <c r="J1514" s="279" t="s">
        <v>285</v>
      </c>
      <c r="K1514" s="281">
        <v>4.26</v>
      </c>
      <c r="L1514" s="279">
        <v>250</v>
      </c>
      <c r="M1514" s="285">
        <f t="shared" si="50"/>
        <v>88.75</v>
      </c>
      <c r="N1514" s="285">
        <f t="shared" si="51"/>
        <v>1065</v>
      </c>
      <c r="O1514" s="249" t="s">
        <v>286</v>
      </c>
    </row>
    <row r="1515" spans="1:15" x14ac:dyDescent="0.3">
      <c r="A1515" s="284" t="s">
        <v>2430</v>
      </c>
      <c r="B1515" s="279" t="s">
        <v>2105</v>
      </c>
      <c r="C1515" s="280" t="s">
        <v>2125</v>
      </c>
      <c r="D1515" s="279" t="s">
        <v>526</v>
      </c>
      <c r="E1515" s="279" t="s">
        <v>105</v>
      </c>
      <c r="F1515" s="279" t="s">
        <v>9</v>
      </c>
      <c r="G1515" s="279" t="s">
        <v>373</v>
      </c>
      <c r="H1515" s="279" t="s">
        <v>376</v>
      </c>
      <c r="I1515" s="279"/>
      <c r="J1515" s="279" t="s">
        <v>285</v>
      </c>
      <c r="K1515" s="281">
        <v>2.61</v>
      </c>
      <c r="L1515" s="279">
        <v>375</v>
      </c>
      <c r="M1515" s="285">
        <f t="shared" si="50"/>
        <v>81.5625</v>
      </c>
      <c r="N1515" s="285">
        <f t="shared" si="51"/>
        <v>978.75</v>
      </c>
      <c r="O1515" s="249" t="s">
        <v>286</v>
      </c>
    </row>
    <row r="1516" spans="1:15" x14ac:dyDescent="0.3">
      <c r="A1516" s="284" t="s">
        <v>2430</v>
      </c>
      <c r="B1516" s="279" t="s">
        <v>2105</v>
      </c>
      <c r="C1516" s="280" t="s">
        <v>2126</v>
      </c>
      <c r="D1516" s="279" t="s">
        <v>526</v>
      </c>
      <c r="E1516" s="279" t="s">
        <v>105</v>
      </c>
      <c r="F1516" s="279" t="s">
        <v>9</v>
      </c>
      <c r="G1516" s="279" t="s">
        <v>373</v>
      </c>
      <c r="H1516" s="279" t="s">
        <v>376</v>
      </c>
      <c r="I1516" s="279"/>
      <c r="J1516" s="279" t="s">
        <v>285</v>
      </c>
      <c r="K1516" s="281">
        <v>3.19</v>
      </c>
      <c r="L1516" s="279">
        <v>375</v>
      </c>
      <c r="M1516" s="285">
        <f t="shared" si="50"/>
        <v>99.6875</v>
      </c>
      <c r="N1516" s="285">
        <f t="shared" si="51"/>
        <v>1196.25</v>
      </c>
      <c r="O1516" s="249" t="s">
        <v>286</v>
      </c>
    </row>
    <row r="1517" spans="1:15" x14ac:dyDescent="0.3">
      <c r="A1517" s="284" t="s">
        <v>2430</v>
      </c>
      <c r="B1517" s="279" t="s">
        <v>2105</v>
      </c>
      <c r="C1517" s="280" t="s">
        <v>2127</v>
      </c>
      <c r="D1517" s="279" t="s">
        <v>526</v>
      </c>
      <c r="E1517" s="279" t="s">
        <v>105</v>
      </c>
      <c r="F1517" s="279" t="s">
        <v>9</v>
      </c>
      <c r="G1517" s="279" t="s">
        <v>373</v>
      </c>
      <c r="H1517" s="279" t="s">
        <v>376</v>
      </c>
      <c r="I1517" s="279"/>
      <c r="J1517" s="279" t="s">
        <v>285</v>
      </c>
      <c r="K1517" s="281">
        <v>8.49</v>
      </c>
      <c r="L1517" s="279">
        <v>375</v>
      </c>
      <c r="M1517" s="285">
        <f t="shared" si="50"/>
        <v>265.3125</v>
      </c>
      <c r="N1517" s="285">
        <f t="shared" si="51"/>
        <v>3183.75</v>
      </c>
      <c r="O1517" s="249" t="s">
        <v>286</v>
      </c>
    </row>
    <row r="1518" spans="1:15" x14ac:dyDescent="0.3">
      <c r="A1518" s="284" t="s">
        <v>2430</v>
      </c>
      <c r="B1518" s="279" t="s">
        <v>2105</v>
      </c>
      <c r="C1518" s="280" t="s">
        <v>2128</v>
      </c>
      <c r="D1518" s="279" t="s">
        <v>526</v>
      </c>
      <c r="E1518" s="279" t="s">
        <v>105</v>
      </c>
      <c r="F1518" s="279" t="s">
        <v>9</v>
      </c>
      <c r="G1518" s="279" t="s">
        <v>373</v>
      </c>
      <c r="H1518" s="279" t="s">
        <v>376</v>
      </c>
      <c r="I1518" s="279"/>
      <c r="J1518" s="279" t="s">
        <v>285</v>
      </c>
      <c r="K1518" s="281">
        <v>4.0599999999999996</v>
      </c>
      <c r="L1518" s="279">
        <v>375</v>
      </c>
      <c r="M1518" s="285">
        <f t="shared" si="50"/>
        <v>126.87499999999999</v>
      </c>
      <c r="N1518" s="285">
        <f t="shared" si="51"/>
        <v>1522.4999999999998</v>
      </c>
      <c r="O1518" s="249" t="s">
        <v>286</v>
      </c>
    </row>
    <row r="1519" spans="1:15" x14ac:dyDescent="0.3">
      <c r="A1519" s="284" t="s">
        <v>2430</v>
      </c>
      <c r="B1519" s="279" t="s">
        <v>2105</v>
      </c>
      <c r="C1519" s="280" t="s">
        <v>2129</v>
      </c>
      <c r="D1519" s="279" t="s">
        <v>526</v>
      </c>
      <c r="E1519" s="279" t="s">
        <v>105</v>
      </c>
      <c r="F1519" s="279" t="s">
        <v>9</v>
      </c>
      <c r="G1519" s="279" t="s">
        <v>373</v>
      </c>
      <c r="H1519" s="279" t="s">
        <v>376</v>
      </c>
      <c r="I1519" s="279"/>
      <c r="J1519" s="279" t="s">
        <v>285</v>
      </c>
      <c r="K1519" s="281">
        <v>8.31</v>
      </c>
      <c r="L1519" s="279">
        <v>375</v>
      </c>
      <c r="M1519" s="285">
        <f t="shared" si="50"/>
        <v>259.6875</v>
      </c>
      <c r="N1519" s="285">
        <f t="shared" si="51"/>
        <v>3116.25</v>
      </c>
      <c r="O1519" s="249" t="s">
        <v>286</v>
      </c>
    </row>
    <row r="1520" spans="1:15" x14ac:dyDescent="0.3">
      <c r="A1520" s="284" t="s">
        <v>2430</v>
      </c>
      <c r="B1520" s="279" t="s">
        <v>2105</v>
      </c>
      <c r="C1520" s="280" t="s">
        <v>2130</v>
      </c>
      <c r="D1520" s="279" t="s">
        <v>751</v>
      </c>
      <c r="E1520" s="279" t="s">
        <v>16</v>
      </c>
      <c r="F1520" s="279" t="s">
        <v>39</v>
      </c>
      <c r="G1520" s="279" t="s">
        <v>373</v>
      </c>
      <c r="H1520" s="280" t="s">
        <v>374</v>
      </c>
      <c r="I1520" s="279"/>
      <c r="J1520" s="279" t="s">
        <v>285</v>
      </c>
      <c r="K1520" s="281">
        <v>24.47</v>
      </c>
      <c r="L1520" s="279">
        <v>125</v>
      </c>
      <c r="M1520" s="285">
        <f t="shared" si="50"/>
        <v>254.89583333333334</v>
      </c>
      <c r="N1520" s="285">
        <f t="shared" si="51"/>
        <v>3058.75</v>
      </c>
      <c r="O1520" s="249" t="s">
        <v>286</v>
      </c>
    </row>
    <row r="1521" spans="1:15" x14ac:dyDescent="0.3">
      <c r="A1521" s="284" t="s">
        <v>2430</v>
      </c>
      <c r="B1521" s="279" t="s">
        <v>2105</v>
      </c>
      <c r="C1521" s="280" t="s">
        <v>2131</v>
      </c>
      <c r="D1521" s="279" t="s">
        <v>514</v>
      </c>
      <c r="E1521" s="279" t="s">
        <v>18</v>
      </c>
      <c r="F1521" s="279" t="s">
        <v>13</v>
      </c>
      <c r="G1521" s="279" t="s">
        <v>373</v>
      </c>
      <c r="H1521" s="280" t="s">
        <v>384</v>
      </c>
      <c r="I1521" s="279"/>
      <c r="J1521" s="279" t="s">
        <v>285</v>
      </c>
      <c r="K1521" s="281">
        <v>26.85</v>
      </c>
      <c r="L1521" s="279">
        <v>4</v>
      </c>
      <c r="M1521" s="285">
        <f t="shared" si="50"/>
        <v>8.9500000000000011</v>
      </c>
      <c r="N1521" s="285">
        <f t="shared" si="51"/>
        <v>107.4</v>
      </c>
      <c r="O1521" s="249" t="s">
        <v>286</v>
      </c>
    </row>
    <row r="1522" spans="1:15" ht="30.6" x14ac:dyDescent="0.3">
      <c r="A1522" s="284" t="s">
        <v>2430</v>
      </c>
      <c r="B1522" s="279" t="s">
        <v>2105</v>
      </c>
      <c r="C1522" s="280" t="s">
        <v>2135</v>
      </c>
      <c r="D1522" s="250" t="s">
        <v>818</v>
      </c>
      <c r="E1522" s="279" t="s">
        <v>18</v>
      </c>
      <c r="F1522" s="279" t="s">
        <v>39</v>
      </c>
      <c r="G1522" s="279" t="s">
        <v>382</v>
      </c>
      <c r="H1522" s="280" t="s">
        <v>382</v>
      </c>
      <c r="I1522" s="279"/>
      <c r="J1522" s="279" t="s">
        <v>285</v>
      </c>
      <c r="K1522" s="281">
        <v>8.07</v>
      </c>
      <c r="L1522" s="279">
        <v>12</v>
      </c>
      <c r="M1522" s="285">
        <f t="shared" si="50"/>
        <v>8.07</v>
      </c>
      <c r="N1522" s="285">
        <f t="shared" si="51"/>
        <v>96.84</v>
      </c>
      <c r="O1522" s="249" t="s">
        <v>286</v>
      </c>
    </row>
    <row r="1523" spans="1:15" ht="30.6" x14ac:dyDescent="0.3">
      <c r="A1523" s="284" t="s">
        <v>2430</v>
      </c>
      <c r="B1523" s="279" t="s">
        <v>2105</v>
      </c>
      <c r="C1523" s="280" t="s">
        <v>2132</v>
      </c>
      <c r="D1523" s="250" t="s">
        <v>818</v>
      </c>
      <c r="E1523" s="279" t="s">
        <v>20</v>
      </c>
      <c r="F1523" s="279" t="s">
        <v>13</v>
      </c>
      <c r="G1523" s="279" t="s">
        <v>382</v>
      </c>
      <c r="H1523" s="280" t="s">
        <v>382</v>
      </c>
      <c r="I1523" s="279"/>
      <c r="J1523" s="279" t="s">
        <v>285</v>
      </c>
      <c r="K1523" s="281">
        <v>4.5199999999999996</v>
      </c>
      <c r="L1523" s="279">
        <v>1</v>
      </c>
      <c r="M1523" s="285">
        <f t="shared" si="50"/>
        <v>0.37666666666666665</v>
      </c>
      <c r="N1523" s="285">
        <f t="shared" si="51"/>
        <v>4.5199999999999996</v>
      </c>
      <c r="O1523" s="249" t="s">
        <v>286</v>
      </c>
    </row>
    <row r="1524" spans="1:15" ht="30.6" x14ac:dyDescent="0.3">
      <c r="A1524" s="284" t="s">
        <v>2430</v>
      </c>
      <c r="B1524" s="279" t="s">
        <v>2105</v>
      </c>
      <c r="C1524" s="280" t="s">
        <v>2133</v>
      </c>
      <c r="D1524" s="250" t="s">
        <v>818</v>
      </c>
      <c r="E1524" s="279" t="s">
        <v>20</v>
      </c>
      <c r="F1524" s="279" t="s">
        <v>13</v>
      </c>
      <c r="G1524" s="279" t="s">
        <v>382</v>
      </c>
      <c r="H1524" s="280" t="s">
        <v>382</v>
      </c>
      <c r="I1524" s="279"/>
      <c r="J1524" s="279" t="s">
        <v>285</v>
      </c>
      <c r="K1524" s="281">
        <v>3.53</v>
      </c>
      <c r="L1524" s="279">
        <v>1</v>
      </c>
      <c r="M1524" s="285">
        <f t="shared" si="50"/>
        <v>0.29416666666666663</v>
      </c>
      <c r="N1524" s="285">
        <f t="shared" si="51"/>
        <v>3.53</v>
      </c>
      <c r="O1524" s="249" t="s">
        <v>286</v>
      </c>
    </row>
    <row r="1525" spans="1:15" ht="20.399999999999999" x14ac:dyDescent="0.3">
      <c r="A1525" s="284" t="s">
        <v>2430</v>
      </c>
      <c r="B1525" s="279" t="s">
        <v>2105</v>
      </c>
      <c r="C1525" s="280" t="s">
        <v>2134</v>
      </c>
      <c r="D1525" s="250" t="s">
        <v>560</v>
      </c>
      <c r="E1525" s="279" t="s">
        <v>20</v>
      </c>
      <c r="F1525" s="279" t="s">
        <v>13</v>
      </c>
      <c r="G1525" s="279" t="s">
        <v>382</v>
      </c>
      <c r="H1525" s="280" t="s">
        <v>382</v>
      </c>
      <c r="I1525" s="279"/>
      <c r="J1525" s="279" t="s">
        <v>285</v>
      </c>
      <c r="K1525" s="281">
        <v>1.34</v>
      </c>
      <c r="L1525" s="279">
        <v>1</v>
      </c>
      <c r="M1525" s="285">
        <f t="shared" si="50"/>
        <v>0.11166666666666668</v>
      </c>
      <c r="N1525" s="285">
        <f t="shared" si="51"/>
        <v>1.34</v>
      </c>
      <c r="O1525" s="249" t="s">
        <v>286</v>
      </c>
    </row>
    <row r="1526" spans="1:15" s="286" customFormat="1" ht="30.6" x14ac:dyDescent="0.3">
      <c r="A1526" s="284" t="s">
        <v>2430</v>
      </c>
      <c r="B1526" s="279" t="s">
        <v>2137</v>
      </c>
      <c r="C1526" s="280" t="s">
        <v>2161</v>
      </c>
      <c r="D1526" s="250" t="s">
        <v>818</v>
      </c>
      <c r="E1526" s="279" t="s">
        <v>20</v>
      </c>
      <c r="F1526" s="279" t="s">
        <v>13</v>
      </c>
      <c r="G1526" s="279" t="s">
        <v>382</v>
      </c>
      <c r="H1526" s="280" t="s">
        <v>382</v>
      </c>
      <c r="I1526" s="250" t="s">
        <v>2431</v>
      </c>
      <c r="J1526" s="279" t="s">
        <v>1074</v>
      </c>
      <c r="K1526" s="281">
        <v>3.33</v>
      </c>
      <c r="L1526" s="279">
        <v>1</v>
      </c>
      <c r="M1526" s="285">
        <f t="shared" si="50"/>
        <v>0.27750000000000002</v>
      </c>
      <c r="N1526" s="285">
        <f t="shared" si="51"/>
        <v>3.33</v>
      </c>
      <c r="O1526" s="284" t="s">
        <v>286</v>
      </c>
    </row>
    <row r="1527" spans="1:15" x14ac:dyDescent="0.3">
      <c r="A1527" s="284" t="s">
        <v>2430</v>
      </c>
      <c r="B1527" s="279" t="s">
        <v>2277</v>
      </c>
      <c r="C1527" s="280" t="s">
        <v>2335</v>
      </c>
      <c r="D1527" s="284" t="s">
        <v>2336</v>
      </c>
      <c r="E1527" s="279" t="s">
        <v>104</v>
      </c>
      <c r="F1527" s="279" t="s">
        <v>18</v>
      </c>
      <c r="G1527" s="279" t="s">
        <v>373</v>
      </c>
      <c r="H1527" s="280" t="s">
        <v>376</v>
      </c>
      <c r="I1527" s="250"/>
      <c r="J1527" s="279" t="s">
        <v>285</v>
      </c>
      <c r="K1527" s="281">
        <v>7.91</v>
      </c>
      <c r="L1527" s="279">
        <v>52</v>
      </c>
      <c r="M1527" s="285">
        <f t="shared" ref="M1527:M1558" si="52">K1527*L1527/12</f>
        <v>34.276666666666664</v>
      </c>
      <c r="N1527" s="285">
        <f t="shared" ref="N1527:N1558" si="53">K1527*L1527</f>
        <v>411.32</v>
      </c>
      <c r="O1527" s="249" t="s">
        <v>286</v>
      </c>
    </row>
    <row r="1528" spans="1:15" x14ac:dyDescent="0.3">
      <c r="A1528" s="284" t="s">
        <v>2430</v>
      </c>
      <c r="B1528" s="279" t="s">
        <v>2277</v>
      </c>
      <c r="C1528" s="280" t="s">
        <v>2306</v>
      </c>
      <c r="D1528" s="279" t="s">
        <v>687</v>
      </c>
      <c r="E1528" s="279" t="s">
        <v>104</v>
      </c>
      <c r="F1528" s="279" t="s">
        <v>39</v>
      </c>
      <c r="G1528" s="279" t="s">
        <v>373</v>
      </c>
      <c r="H1528" s="280" t="s">
        <v>1072</v>
      </c>
      <c r="I1528" s="250" t="s">
        <v>2305</v>
      </c>
      <c r="J1528" s="279" t="s">
        <v>285</v>
      </c>
      <c r="K1528" s="281">
        <v>9.9700000000000006</v>
      </c>
      <c r="L1528" s="279">
        <v>52</v>
      </c>
      <c r="M1528" s="285">
        <f t="shared" si="52"/>
        <v>43.20333333333334</v>
      </c>
      <c r="N1528" s="285">
        <f t="shared" si="53"/>
        <v>518.44000000000005</v>
      </c>
      <c r="O1528" s="249" t="s">
        <v>286</v>
      </c>
    </row>
    <row r="1529" spans="1:15" x14ac:dyDescent="0.3">
      <c r="A1529" s="284" t="s">
        <v>2430</v>
      </c>
      <c r="B1529" s="279" t="s">
        <v>2277</v>
      </c>
      <c r="C1529" s="280" t="s">
        <v>2304</v>
      </c>
      <c r="D1529" s="279" t="s">
        <v>687</v>
      </c>
      <c r="E1529" s="279" t="s">
        <v>104</v>
      </c>
      <c r="F1529" s="279" t="s">
        <v>39</v>
      </c>
      <c r="G1529" s="279" t="s">
        <v>373</v>
      </c>
      <c r="H1529" s="280" t="s">
        <v>1072</v>
      </c>
      <c r="I1529" s="250" t="s">
        <v>2305</v>
      </c>
      <c r="J1529" s="279" t="s">
        <v>285</v>
      </c>
      <c r="K1529" s="281">
        <v>10.62</v>
      </c>
      <c r="L1529" s="279">
        <v>52</v>
      </c>
      <c r="M1529" s="285">
        <f t="shared" si="52"/>
        <v>46.02</v>
      </c>
      <c r="N1529" s="285">
        <f t="shared" si="53"/>
        <v>552.24</v>
      </c>
      <c r="O1529" s="249" t="s">
        <v>286</v>
      </c>
    </row>
    <row r="1530" spans="1:15" x14ac:dyDescent="0.3">
      <c r="A1530" s="284" t="s">
        <v>2430</v>
      </c>
      <c r="B1530" s="279" t="s">
        <v>2277</v>
      </c>
      <c r="C1530" s="280" t="s">
        <v>2332</v>
      </c>
      <c r="D1530" s="279" t="s">
        <v>687</v>
      </c>
      <c r="E1530" s="279" t="s">
        <v>104</v>
      </c>
      <c r="F1530" s="279" t="s">
        <v>18</v>
      </c>
      <c r="G1530" s="279" t="s">
        <v>373</v>
      </c>
      <c r="H1530" s="280" t="s">
        <v>1072</v>
      </c>
      <c r="I1530" s="250"/>
      <c r="J1530" s="279" t="s">
        <v>285</v>
      </c>
      <c r="K1530" s="281">
        <v>12.29</v>
      </c>
      <c r="L1530" s="279">
        <v>52</v>
      </c>
      <c r="M1530" s="285">
        <f t="shared" si="52"/>
        <v>53.256666666666661</v>
      </c>
      <c r="N1530" s="285">
        <f t="shared" si="53"/>
        <v>639.07999999999993</v>
      </c>
      <c r="O1530" s="249" t="s">
        <v>286</v>
      </c>
    </row>
    <row r="1531" spans="1:15" x14ac:dyDescent="0.3">
      <c r="A1531" s="284" t="s">
        <v>2430</v>
      </c>
      <c r="B1531" s="279" t="s">
        <v>2277</v>
      </c>
      <c r="C1531" s="280" t="s">
        <v>2291</v>
      </c>
      <c r="D1531" s="279" t="s">
        <v>687</v>
      </c>
      <c r="E1531" s="279" t="s">
        <v>104</v>
      </c>
      <c r="F1531" s="279" t="s">
        <v>39</v>
      </c>
      <c r="G1531" s="279" t="s">
        <v>373</v>
      </c>
      <c r="H1531" s="280" t="s">
        <v>1072</v>
      </c>
      <c r="I1531" s="250"/>
      <c r="J1531" s="279" t="s">
        <v>285</v>
      </c>
      <c r="K1531" s="281">
        <v>16.86</v>
      </c>
      <c r="L1531" s="279">
        <v>52</v>
      </c>
      <c r="M1531" s="285">
        <f t="shared" si="52"/>
        <v>73.06</v>
      </c>
      <c r="N1531" s="285">
        <f t="shared" si="53"/>
        <v>876.72</v>
      </c>
      <c r="O1531" s="249" t="s">
        <v>286</v>
      </c>
    </row>
    <row r="1532" spans="1:15" x14ac:dyDescent="0.3">
      <c r="A1532" s="284" t="s">
        <v>2430</v>
      </c>
      <c r="B1532" s="279" t="s">
        <v>2277</v>
      </c>
      <c r="C1532" s="280" t="s">
        <v>2290</v>
      </c>
      <c r="D1532" s="279" t="s">
        <v>687</v>
      </c>
      <c r="E1532" s="279" t="s">
        <v>104</v>
      </c>
      <c r="F1532" s="279" t="s">
        <v>39</v>
      </c>
      <c r="G1532" s="279" t="s">
        <v>373</v>
      </c>
      <c r="H1532" s="280" t="s">
        <v>1072</v>
      </c>
      <c r="I1532" s="250"/>
      <c r="J1532" s="279" t="s">
        <v>285</v>
      </c>
      <c r="K1532" s="281">
        <v>17.14</v>
      </c>
      <c r="L1532" s="279">
        <v>52</v>
      </c>
      <c r="M1532" s="285">
        <f t="shared" si="52"/>
        <v>74.273333333333326</v>
      </c>
      <c r="N1532" s="285">
        <f t="shared" si="53"/>
        <v>891.28</v>
      </c>
      <c r="O1532" s="249" t="s">
        <v>286</v>
      </c>
    </row>
    <row r="1533" spans="1:15" x14ac:dyDescent="0.3">
      <c r="A1533" s="284" t="s">
        <v>2430</v>
      </c>
      <c r="B1533" s="279" t="s">
        <v>2277</v>
      </c>
      <c r="C1533" s="280" t="s">
        <v>2288</v>
      </c>
      <c r="D1533" s="250" t="s">
        <v>687</v>
      </c>
      <c r="E1533" s="279" t="s">
        <v>104</v>
      </c>
      <c r="F1533" s="279" t="s">
        <v>39</v>
      </c>
      <c r="G1533" s="279" t="s">
        <v>373</v>
      </c>
      <c r="H1533" s="280" t="s">
        <v>1072</v>
      </c>
      <c r="I1533" s="250"/>
      <c r="J1533" s="279" t="s">
        <v>285</v>
      </c>
      <c r="K1533" s="281">
        <v>17.350000000000001</v>
      </c>
      <c r="L1533" s="279">
        <v>52</v>
      </c>
      <c r="M1533" s="285">
        <f t="shared" si="52"/>
        <v>75.183333333333337</v>
      </c>
      <c r="N1533" s="285">
        <f t="shared" si="53"/>
        <v>902.2</v>
      </c>
      <c r="O1533" s="249" t="s">
        <v>286</v>
      </c>
    </row>
    <row r="1534" spans="1:15" x14ac:dyDescent="0.3">
      <c r="A1534" s="284" t="s">
        <v>2430</v>
      </c>
      <c r="B1534" s="279" t="s">
        <v>2277</v>
      </c>
      <c r="C1534" s="280" t="s">
        <v>2289</v>
      </c>
      <c r="D1534" s="250" t="s">
        <v>687</v>
      </c>
      <c r="E1534" s="279" t="s">
        <v>104</v>
      </c>
      <c r="F1534" s="279" t="s">
        <v>39</v>
      </c>
      <c r="G1534" s="279" t="s">
        <v>373</v>
      </c>
      <c r="H1534" s="280" t="s">
        <v>1072</v>
      </c>
      <c r="I1534" s="250"/>
      <c r="J1534" s="279" t="s">
        <v>285</v>
      </c>
      <c r="K1534" s="281">
        <v>17.420000000000002</v>
      </c>
      <c r="L1534" s="279">
        <v>52</v>
      </c>
      <c r="M1534" s="285">
        <f t="shared" si="52"/>
        <v>75.486666666666679</v>
      </c>
      <c r="N1534" s="285">
        <f t="shared" si="53"/>
        <v>905.84000000000015</v>
      </c>
      <c r="O1534" s="249" t="s">
        <v>286</v>
      </c>
    </row>
    <row r="1535" spans="1:15" x14ac:dyDescent="0.3">
      <c r="A1535" s="284" t="s">
        <v>2430</v>
      </c>
      <c r="B1535" s="279" t="s">
        <v>2277</v>
      </c>
      <c r="C1535" s="280" t="s">
        <v>2292</v>
      </c>
      <c r="D1535" s="279" t="s">
        <v>687</v>
      </c>
      <c r="E1535" s="279" t="s">
        <v>104</v>
      </c>
      <c r="F1535" s="279" t="s">
        <v>39</v>
      </c>
      <c r="G1535" s="279" t="s">
        <v>373</v>
      </c>
      <c r="H1535" s="280" t="s">
        <v>1072</v>
      </c>
      <c r="I1535" s="250"/>
      <c r="J1535" s="279" t="s">
        <v>285</v>
      </c>
      <c r="K1535" s="281">
        <v>17.43</v>
      </c>
      <c r="L1535" s="279">
        <v>52</v>
      </c>
      <c r="M1535" s="285">
        <f t="shared" si="52"/>
        <v>75.53</v>
      </c>
      <c r="N1535" s="285">
        <f t="shared" si="53"/>
        <v>906.36</v>
      </c>
      <c r="O1535" s="249" t="s">
        <v>286</v>
      </c>
    </row>
    <row r="1536" spans="1:15" x14ac:dyDescent="0.3">
      <c r="A1536" s="284" t="s">
        <v>2430</v>
      </c>
      <c r="B1536" s="279" t="s">
        <v>2277</v>
      </c>
      <c r="C1536" s="280" t="s">
        <v>2299</v>
      </c>
      <c r="D1536" s="250" t="s">
        <v>687</v>
      </c>
      <c r="E1536" s="279" t="s">
        <v>104</v>
      </c>
      <c r="F1536" s="279" t="s">
        <v>39</v>
      </c>
      <c r="G1536" s="279" t="s">
        <v>373</v>
      </c>
      <c r="H1536" s="280" t="s">
        <v>1072</v>
      </c>
      <c r="I1536" s="250"/>
      <c r="J1536" s="279" t="s">
        <v>285</v>
      </c>
      <c r="K1536" s="281">
        <v>17.77</v>
      </c>
      <c r="L1536" s="279">
        <v>52</v>
      </c>
      <c r="M1536" s="285">
        <f t="shared" si="52"/>
        <v>77.00333333333333</v>
      </c>
      <c r="N1536" s="285">
        <f t="shared" si="53"/>
        <v>924.04</v>
      </c>
      <c r="O1536" s="249" t="s">
        <v>286</v>
      </c>
    </row>
    <row r="1537" spans="1:15" x14ac:dyDescent="0.3">
      <c r="A1537" s="284" t="s">
        <v>2430</v>
      </c>
      <c r="B1537" s="279" t="s">
        <v>2277</v>
      </c>
      <c r="C1537" s="280" t="s">
        <v>2325</v>
      </c>
      <c r="D1537" s="279" t="s">
        <v>687</v>
      </c>
      <c r="E1537" s="279" t="s">
        <v>104</v>
      </c>
      <c r="F1537" s="279" t="s">
        <v>39</v>
      </c>
      <c r="G1537" s="279" t="s">
        <v>373</v>
      </c>
      <c r="H1537" s="280" t="s">
        <v>1072</v>
      </c>
      <c r="I1537" s="250"/>
      <c r="J1537" s="279" t="s">
        <v>285</v>
      </c>
      <c r="K1537" s="281">
        <v>19.38</v>
      </c>
      <c r="L1537" s="279">
        <v>52</v>
      </c>
      <c r="M1537" s="285">
        <f t="shared" si="52"/>
        <v>83.98</v>
      </c>
      <c r="N1537" s="285">
        <f t="shared" si="53"/>
        <v>1007.76</v>
      </c>
      <c r="O1537" s="249" t="s">
        <v>286</v>
      </c>
    </row>
    <row r="1538" spans="1:15" x14ac:dyDescent="0.3">
      <c r="A1538" s="284" t="s">
        <v>2430</v>
      </c>
      <c r="B1538" s="279" t="s">
        <v>2277</v>
      </c>
      <c r="C1538" s="280" t="s">
        <v>2321</v>
      </c>
      <c r="D1538" s="279" t="s">
        <v>687</v>
      </c>
      <c r="E1538" s="279" t="s">
        <v>104</v>
      </c>
      <c r="F1538" s="279" t="s">
        <v>39</v>
      </c>
      <c r="G1538" s="279" t="s">
        <v>373</v>
      </c>
      <c r="H1538" s="280" t="s">
        <v>1072</v>
      </c>
      <c r="I1538" s="250"/>
      <c r="J1538" s="279" t="s">
        <v>285</v>
      </c>
      <c r="K1538" s="281">
        <v>21.64</v>
      </c>
      <c r="L1538" s="279">
        <v>52</v>
      </c>
      <c r="M1538" s="285">
        <f t="shared" si="52"/>
        <v>93.773333333333326</v>
      </c>
      <c r="N1538" s="285">
        <f t="shared" si="53"/>
        <v>1125.28</v>
      </c>
      <c r="O1538" s="249" t="s">
        <v>286</v>
      </c>
    </row>
    <row r="1539" spans="1:15" x14ac:dyDescent="0.3">
      <c r="A1539" s="284" t="s">
        <v>2430</v>
      </c>
      <c r="B1539" s="279" t="s">
        <v>2277</v>
      </c>
      <c r="C1539" s="280" t="s">
        <v>2322</v>
      </c>
      <c r="D1539" s="279" t="s">
        <v>687</v>
      </c>
      <c r="E1539" s="279" t="s">
        <v>104</v>
      </c>
      <c r="F1539" s="279" t="s">
        <v>39</v>
      </c>
      <c r="G1539" s="279" t="s">
        <v>373</v>
      </c>
      <c r="H1539" s="280" t="s">
        <v>1072</v>
      </c>
      <c r="I1539" s="250"/>
      <c r="J1539" s="279" t="s">
        <v>285</v>
      </c>
      <c r="K1539" s="281">
        <v>21.64</v>
      </c>
      <c r="L1539" s="279">
        <v>52</v>
      </c>
      <c r="M1539" s="285">
        <f t="shared" si="52"/>
        <v>93.773333333333326</v>
      </c>
      <c r="N1539" s="285">
        <f t="shared" si="53"/>
        <v>1125.28</v>
      </c>
      <c r="O1539" s="249" t="s">
        <v>286</v>
      </c>
    </row>
    <row r="1540" spans="1:15" x14ac:dyDescent="0.3">
      <c r="A1540" s="284" t="s">
        <v>2430</v>
      </c>
      <c r="B1540" s="279" t="s">
        <v>2277</v>
      </c>
      <c r="C1540" s="280" t="s">
        <v>2333</v>
      </c>
      <c r="D1540" s="279" t="s">
        <v>687</v>
      </c>
      <c r="E1540" s="279" t="s">
        <v>104</v>
      </c>
      <c r="F1540" s="279" t="s">
        <v>18</v>
      </c>
      <c r="G1540" s="279" t="s">
        <v>373</v>
      </c>
      <c r="H1540" s="280" t="s">
        <v>1072</v>
      </c>
      <c r="I1540" s="250"/>
      <c r="J1540" s="279" t="s">
        <v>285</v>
      </c>
      <c r="K1540" s="281">
        <v>22.62</v>
      </c>
      <c r="L1540" s="279">
        <v>52</v>
      </c>
      <c r="M1540" s="285">
        <f t="shared" si="52"/>
        <v>98.02</v>
      </c>
      <c r="N1540" s="285">
        <f t="shared" si="53"/>
        <v>1176.24</v>
      </c>
      <c r="O1540" s="249" t="s">
        <v>286</v>
      </c>
    </row>
    <row r="1541" spans="1:15" x14ac:dyDescent="0.3">
      <c r="A1541" s="284" t="s">
        <v>2430</v>
      </c>
      <c r="B1541" s="279" t="s">
        <v>2277</v>
      </c>
      <c r="C1541" s="280" t="s">
        <v>2320</v>
      </c>
      <c r="D1541" s="279" t="s">
        <v>687</v>
      </c>
      <c r="E1541" s="279" t="s">
        <v>104</v>
      </c>
      <c r="F1541" s="279" t="s">
        <v>39</v>
      </c>
      <c r="G1541" s="279" t="s">
        <v>373</v>
      </c>
      <c r="H1541" s="280" t="s">
        <v>1072</v>
      </c>
      <c r="I1541" s="250"/>
      <c r="J1541" s="279" t="s">
        <v>285</v>
      </c>
      <c r="K1541" s="281">
        <v>22.89</v>
      </c>
      <c r="L1541" s="279">
        <v>52</v>
      </c>
      <c r="M1541" s="285">
        <f t="shared" si="52"/>
        <v>99.19</v>
      </c>
      <c r="N1541" s="285">
        <f t="shared" si="53"/>
        <v>1190.28</v>
      </c>
      <c r="O1541" s="249" t="s">
        <v>286</v>
      </c>
    </row>
    <row r="1542" spans="1:15" x14ac:dyDescent="0.3">
      <c r="A1542" s="284" t="s">
        <v>2430</v>
      </c>
      <c r="B1542" s="279" t="s">
        <v>2277</v>
      </c>
      <c r="C1542" s="280" t="s">
        <v>2327</v>
      </c>
      <c r="D1542" s="279" t="s">
        <v>2328</v>
      </c>
      <c r="E1542" s="279" t="s">
        <v>104</v>
      </c>
      <c r="F1542" s="279" t="s">
        <v>18</v>
      </c>
      <c r="G1542" s="279" t="s">
        <v>373</v>
      </c>
      <c r="H1542" s="280" t="s">
        <v>1072</v>
      </c>
      <c r="I1542" s="250"/>
      <c r="J1542" s="279" t="s">
        <v>285</v>
      </c>
      <c r="K1542" s="281">
        <v>170.32</v>
      </c>
      <c r="L1542" s="279">
        <v>52</v>
      </c>
      <c r="M1542" s="285">
        <f t="shared" si="52"/>
        <v>738.05333333333328</v>
      </c>
      <c r="N1542" s="285">
        <f t="shared" si="53"/>
        <v>8856.64</v>
      </c>
      <c r="O1542" s="249" t="s">
        <v>286</v>
      </c>
    </row>
    <row r="1543" spans="1:15" x14ac:dyDescent="0.3">
      <c r="A1543" s="284" t="s">
        <v>2430</v>
      </c>
      <c r="B1543" s="279" t="s">
        <v>2277</v>
      </c>
      <c r="C1543" s="280" t="s">
        <v>2282</v>
      </c>
      <c r="D1543" s="250" t="s">
        <v>2281</v>
      </c>
      <c r="E1543" s="279" t="s">
        <v>2</v>
      </c>
      <c r="F1543" s="279" t="s">
        <v>39</v>
      </c>
      <c r="G1543" s="279" t="s">
        <v>373</v>
      </c>
      <c r="H1543" s="280" t="s">
        <v>1072</v>
      </c>
      <c r="I1543" s="250"/>
      <c r="J1543" s="279" t="s">
        <v>285</v>
      </c>
      <c r="K1543" s="281">
        <v>63.94</v>
      </c>
      <c r="L1543" s="279">
        <v>250</v>
      </c>
      <c r="M1543" s="285">
        <f t="shared" si="52"/>
        <v>1332.0833333333333</v>
      </c>
      <c r="N1543" s="285">
        <f t="shared" si="53"/>
        <v>15985</v>
      </c>
      <c r="O1543" s="249" t="s">
        <v>286</v>
      </c>
    </row>
    <row r="1544" spans="1:15" x14ac:dyDescent="0.3">
      <c r="A1544" s="284" t="s">
        <v>2430</v>
      </c>
      <c r="B1544" s="279" t="s">
        <v>2277</v>
      </c>
      <c r="C1544" s="280" t="s">
        <v>2280</v>
      </c>
      <c r="D1544" s="250" t="s">
        <v>2281</v>
      </c>
      <c r="E1544" s="279" t="s">
        <v>2</v>
      </c>
      <c r="F1544" s="279" t="s">
        <v>39</v>
      </c>
      <c r="G1544" s="279" t="s">
        <v>373</v>
      </c>
      <c r="H1544" s="280" t="s">
        <v>1072</v>
      </c>
      <c r="I1544" s="250"/>
      <c r="J1544" s="279" t="s">
        <v>285</v>
      </c>
      <c r="K1544" s="281">
        <v>64.83</v>
      </c>
      <c r="L1544" s="279">
        <v>250</v>
      </c>
      <c r="M1544" s="285">
        <f t="shared" si="52"/>
        <v>1350.625</v>
      </c>
      <c r="N1544" s="285">
        <f t="shared" si="53"/>
        <v>16207.5</v>
      </c>
      <c r="O1544" s="249" t="s">
        <v>286</v>
      </c>
    </row>
    <row r="1545" spans="1:15" ht="20.399999999999999" x14ac:dyDescent="0.3">
      <c r="A1545" s="284" t="s">
        <v>2430</v>
      </c>
      <c r="B1545" s="279" t="s">
        <v>2277</v>
      </c>
      <c r="C1545" s="280" t="s">
        <v>2300</v>
      </c>
      <c r="D1545" s="279" t="s">
        <v>2281</v>
      </c>
      <c r="E1545" s="279" t="s">
        <v>2</v>
      </c>
      <c r="F1545" s="279" t="s">
        <v>39</v>
      </c>
      <c r="G1545" s="279" t="s">
        <v>373</v>
      </c>
      <c r="H1545" s="280" t="s">
        <v>1072</v>
      </c>
      <c r="I1545" s="250" t="s">
        <v>2301</v>
      </c>
      <c r="J1545" s="279" t="s">
        <v>285</v>
      </c>
      <c r="K1545" s="281">
        <v>144.63</v>
      </c>
      <c r="L1545" s="279">
        <v>250</v>
      </c>
      <c r="M1545" s="285">
        <f t="shared" si="52"/>
        <v>3013.125</v>
      </c>
      <c r="N1545" s="285">
        <f t="shared" si="53"/>
        <v>36157.5</v>
      </c>
      <c r="O1545" s="249" t="s">
        <v>286</v>
      </c>
    </row>
    <row r="1546" spans="1:15" x14ac:dyDescent="0.3">
      <c r="A1546" s="284" t="s">
        <v>2430</v>
      </c>
      <c r="B1546" s="279" t="s">
        <v>2137</v>
      </c>
      <c r="C1546" s="280" t="s">
        <v>2184</v>
      </c>
      <c r="D1546" s="279" t="s">
        <v>4</v>
      </c>
      <c r="E1546" s="279" t="s">
        <v>3</v>
      </c>
      <c r="F1546" s="279" t="s">
        <v>13</v>
      </c>
      <c r="G1546" s="279" t="s">
        <v>378</v>
      </c>
      <c r="H1546" s="280" t="s">
        <v>378</v>
      </c>
      <c r="I1546" s="279"/>
      <c r="J1546" s="279" t="s">
        <v>285</v>
      </c>
      <c r="K1546" s="281">
        <v>3.6</v>
      </c>
      <c r="L1546" s="279">
        <v>250</v>
      </c>
      <c r="M1546" s="285">
        <f t="shared" si="52"/>
        <v>75</v>
      </c>
      <c r="N1546" s="285">
        <f t="shared" si="53"/>
        <v>900</v>
      </c>
      <c r="O1546" s="249" t="s">
        <v>286</v>
      </c>
    </row>
    <row r="1547" spans="1:15" x14ac:dyDescent="0.3">
      <c r="A1547" s="284" t="s">
        <v>2430</v>
      </c>
      <c r="B1547" s="279" t="s">
        <v>2277</v>
      </c>
      <c r="C1547" s="280" t="s">
        <v>2279</v>
      </c>
      <c r="D1547" s="279" t="s">
        <v>4</v>
      </c>
      <c r="E1547" s="279" t="s">
        <v>3</v>
      </c>
      <c r="F1547" s="279" t="s">
        <v>24</v>
      </c>
      <c r="G1547" s="279" t="s">
        <v>378</v>
      </c>
      <c r="H1547" s="280" t="s">
        <v>378</v>
      </c>
      <c r="I1547" s="250"/>
      <c r="J1547" s="279" t="s">
        <v>285</v>
      </c>
      <c r="K1547" s="281">
        <v>3.6</v>
      </c>
      <c r="L1547" s="279">
        <v>250</v>
      </c>
      <c r="M1547" s="285">
        <f t="shared" si="52"/>
        <v>75</v>
      </c>
      <c r="N1547" s="285">
        <f t="shared" si="53"/>
        <v>900</v>
      </c>
      <c r="O1547" s="249" t="s">
        <v>286</v>
      </c>
    </row>
    <row r="1548" spans="1:15" x14ac:dyDescent="0.3">
      <c r="A1548" s="284" t="s">
        <v>2430</v>
      </c>
      <c r="B1548" s="279" t="s">
        <v>2277</v>
      </c>
      <c r="C1548" s="280" t="s">
        <v>2326</v>
      </c>
      <c r="D1548" s="279" t="s">
        <v>587</v>
      </c>
      <c r="E1548" s="279" t="s">
        <v>5</v>
      </c>
      <c r="F1548" s="279" t="s">
        <v>18</v>
      </c>
      <c r="G1548" s="279" t="s">
        <v>378</v>
      </c>
      <c r="H1548" s="280" t="s">
        <v>378</v>
      </c>
      <c r="I1548" s="250"/>
      <c r="J1548" s="279" t="s">
        <v>285</v>
      </c>
      <c r="K1548" s="281">
        <v>5.41</v>
      </c>
      <c r="L1548" s="279">
        <v>250</v>
      </c>
      <c r="M1548" s="285">
        <f t="shared" si="52"/>
        <v>112.70833333333333</v>
      </c>
      <c r="N1548" s="285">
        <f t="shared" si="53"/>
        <v>1352.5</v>
      </c>
      <c r="O1548" s="249" t="s">
        <v>286</v>
      </c>
    </row>
    <row r="1549" spans="1:15" x14ac:dyDescent="0.3">
      <c r="A1549" s="284" t="s">
        <v>2430</v>
      </c>
      <c r="B1549" s="279" t="s">
        <v>2277</v>
      </c>
      <c r="C1549" s="280" t="s">
        <v>2324</v>
      </c>
      <c r="D1549" s="279" t="s">
        <v>587</v>
      </c>
      <c r="E1549" s="279" t="s">
        <v>5</v>
      </c>
      <c r="F1549" s="279" t="s">
        <v>13</v>
      </c>
      <c r="G1549" s="279" t="s">
        <v>378</v>
      </c>
      <c r="H1549" s="280" t="s">
        <v>378</v>
      </c>
      <c r="I1549" s="250"/>
      <c r="J1549" s="279" t="s">
        <v>285</v>
      </c>
      <c r="K1549" s="281">
        <v>5.63</v>
      </c>
      <c r="L1549" s="279">
        <v>250</v>
      </c>
      <c r="M1549" s="285">
        <f t="shared" si="52"/>
        <v>117.29166666666667</v>
      </c>
      <c r="N1549" s="285">
        <f t="shared" si="53"/>
        <v>1407.5</v>
      </c>
      <c r="O1549" s="249" t="s">
        <v>286</v>
      </c>
    </row>
    <row r="1550" spans="1:15" ht="30.6" x14ac:dyDescent="0.3">
      <c r="A1550" s="284" t="s">
        <v>2430</v>
      </c>
      <c r="B1550" s="279" t="s">
        <v>2277</v>
      </c>
      <c r="C1550" s="280" t="s">
        <v>2309</v>
      </c>
      <c r="D1550" s="250" t="s">
        <v>818</v>
      </c>
      <c r="E1550" s="279" t="s">
        <v>5</v>
      </c>
      <c r="F1550" s="279" t="s">
        <v>13</v>
      </c>
      <c r="G1550" s="279" t="s">
        <v>378</v>
      </c>
      <c r="H1550" s="280" t="s">
        <v>378</v>
      </c>
      <c r="I1550" s="250"/>
      <c r="J1550" s="279" t="s">
        <v>285</v>
      </c>
      <c r="K1550" s="281">
        <v>8.8000000000000007</v>
      </c>
      <c r="L1550" s="279">
        <v>250</v>
      </c>
      <c r="M1550" s="285">
        <f t="shared" si="52"/>
        <v>183.33333333333334</v>
      </c>
      <c r="N1550" s="285">
        <f t="shared" si="53"/>
        <v>2200</v>
      </c>
      <c r="O1550" s="249" t="s">
        <v>286</v>
      </c>
    </row>
    <row r="1551" spans="1:15" x14ac:dyDescent="0.3">
      <c r="A1551" s="284" t="s">
        <v>2430</v>
      </c>
      <c r="B1551" s="279" t="s">
        <v>2277</v>
      </c>
      <c r="C1551" s="280" t="s">
        <v>2307</v>
      </c>
      <c r="D1551" s="279" t="s">
        <v>587</v>
      </c>
      <c r="E1551" s="279" t="s">
        <v>5</v>
      </c>
      <c r="F1551" s="279" t="s">
        <v>39</v>
      </c>
      <c r="G1551" s="279" t="s">
        <v>378</v>
      </c>
      <c r="H1551" s="280" t="s">
        <v>378</v>
      </c>
      <c r="I1551" s="250"/>
      <c r="J1551" s="279" t="s">
        <v>285</v>
      </c>
      <c r="K1551" s="281">
        <v>10.62</v>
      </c>
      <c r="L1551" s="279">
        <v>250</v>
      </c>
      <c r="M1551" s="285">
        <f t="shared" si="52"/>
        <v>221.25</v>
      </c>
      <c r="N1551" s="285">
        <f t="shared" si="53"/>
        <v>2655</v>
      </c>
      <c r="O1551" s="249" t="s">
        <v>286</v>
      </c>
    </row>
    <row r="1552" spans="1:15" x14ac:dyDescent="0.3">
      <c r="A1552" s="284" t="s">
        <v>2430</v>
      </c>
      <c r="B1552" s="279" t="s">
        <v>2277</v>
      </c>
      <c r="C1552" s="280" t="s">
        <v>2297</v>
      </c>
      <c r="D1552" s="250" t="s">
        <v>587</v>
      </c>
      <c r="E1552" s="279" t="s">
        <v>5</v>
      </c>
      <c r="F1552" s="279" t="s">
        <v>39</v>
      </c>
      <c r="G1552" s="279" t="s">
        <v>378</v>
      </c>
      <c r="H1552" s="280" t="s">
        <v>378</v>
      </c>
      <c r="I1552" s="250"/>
      <c r="J1552" s="279" t="s">
        <v>285</v>
      </c>
      <c r="K1552" s="281">
        <v>14.81</v>
      </c>
      <c r="L1552" s="279">
        <v>250</v>
      </c>
      <c r="M1552" s="285">
        <f t="shared" si="52"/>
        <v>308.54166666666669</v>
      </c>
      <c r="N1552" s="285">
        <f t="shared" si="53"/>
        <v>3702.5</v>
      </c>
      <c r="O1552" s="249" t="s">
        <v>286</v>
      </c>
    </row>
    <row r="1553" spans="1:15" x14ac:dyDescent="0.3">
      <c r="A1553" s="284" t="s">
        <v>2430</v>
      </c>
      <c r="B1553" s="279" t="s">
        <v>2277</v>
      </c>
      <c r="C1553" s="280" t="s">
        <v>2284</v>
      </c>
      <c r="D1553" s="279" t="s">
        <v>587</v>
      </c>
      <c r="E1553" s="279" t="s">
        <v>5</v>
      </c>
      <c r="F1553" s="279" t="s">
        <v>39</v>
      </c>
      <c r="G1553" s="279" t="s">
        <v>378</v>
      </c>
      <c r="H1553" s="280" t="s">
        <v>378</v>
      </c>
      <c r="I1553" s="250"/>
      <c r="J1553" s="279" t="s">
        <v>285</v>
      </c>
      <c r="K1553" s="281">
        <v>15.75</v>
      </c>
      <c r="L1553" s="279">
        <v>250</v>
      </c>
      <c r="M1553" s="285">
        <f t="shared" si="52"/>
        <v>328.125</v>
      </c>
      <c r="N1553" s="285">
        <f t="shared" si="53"/>
        <v>3937.5</v>
      </c>
      <c r="O1553" s="249" t="s">
        <v>286</v>
      </c>
    </row>
    <row r="1554" spans="1:15" x14ac:dyDescent="0.3">
      <c r="A1554" s="284" t="s">
        <v>2430</v>
      </c>
      <c r="B1554" s="279" t="s">
        <v>2277</v>
      </c>
      <c r="C1554" s="280" t="s">
        <v>2323</v>
      </c>
      <c r="D1554" s="279" t="s">
        <v>587</v>
      </c>
      <c r="E1554" s="279" t="s">
        <v>5</v>
      </c>
      <c r="F1554" s="279" t="s">
        <v>39</v>
      </c>
      <c r="G1554" s="279" t="s">
        <v>378</v>
      </c>
      <c r="H1554" s="280" t="s">
        <v>378</v>
      </c>
      <c r="I1554" s="250"/>
      <c r="J1554" s="279" t="s">
        <v>285</v>
      </c>
      <c r="K1554" s="281">
        <v>17.05</v>
      </c>
      <c r="L1554" s="279">
        <v>250</v>
      </c>
      <c r="M1554" s="285">
        <f t="shared" si="52"/>
        <v>355.20833333333331</v>
      </c>
      <c r="N1554" s="285">
        <f t="shared" si="53"/>
        <v>4262.5</v>
      </c>
      <c r="O1554" s="249" t="s">
        <v>286</v>
      </c>
    </row>
    <row r="1555" spans="1:15" x14ac:dyDescent="0.3">
      <c r="A1555" s="284" t="s">
        <v>2430</v>
      </c>
      <c r="B1555" s="279" t="s">
        <v>2277</v>
      </c>
      <c r="C1555" s="280" t="s">
        <v>2287</v>
      </c>
      <c r="D1555" s="250" t="s">
        <v>587</v>
      </c>
      <c r="E1555" s="279" t="s">
        <v>5</v>
      </c>
      <c r="F1555" s="279" t="s">
        <v>13</v>
      </c>
      <c r="G1555" s="279" t="s">
        <v>378</v>
      </c>
      <c r="H1555" s="280" t="s">
        <v>378</v>
      </c>
      <c r="I1555" s="250"/>
      <c r="J1555" s="279" t="s">
        <v>285</v>
      </c>
      <c r="K1555" s="281">
        <v>20.83</v>
      </c>
      <c r="L1555" s="279">
        <v>250</v>
      </c>
      <c r="M1555" s="285">
        <f t="shared" si="52"/>
        <v>433.95833333333331</v>
      </c>
      <c r="N1555" s="285">
        <f t="shared" si="53"/>
        <v>5207.5</v>
      </c>
      <c r="O1555" s="249" t="s">
        <v>286</v>
      </c>
    </row>
    <row r="1556" spans="1:15" x14ac:dyDescent="0.3">
      <c r="A1556" s="284" t="s">
        <v>2430</v>
      </c>
      <c r="B1556" s="279" t="s">
        <v>2277</v>
      </c>
      <c r="C1556" s="280" t="s">
        <v>2286</v>
      </c>
      <c r="D1556" s="250" t="s">
        <v>587</v>
      </c>
      <c r="E1556" s="279" t="s">
        <v>5</v>
      </c>
      <c r="F1556" s="279" t="s">
        <v>39</v>
      </c>
      <c r="G1556" s="279" t="s">
        <v>378</v>
      </c>
      <c r="H1556" s="280" t="s">
        <v>378</v>
      </c>
      <c r="I1556" s="250"/>
      <c r="J1556" s="279" t="s">
        <v>285</v>
      </c>
      <c r="K1556" s="281">
        <v>22.48</v>
      </c>
      <c r="L1556" s="279">
        <v>250</v>
      </c>
      <c r="M1556" s="285">
        <f t="shared" si="52"/>
        <v>468.33333333333331</v>
      </c>
      <c r="N1556" s="285">
        <f t="shared" si="53"/>
        <v>5620</v>
      </c>
      <c r="O1556" s="249" t="s">
        <v>286</v>
      </c>
    </row>
    <row r="1557" spans="1:15" x14ac:dyDescent="0.3">
      <c r="A1557" s="284" t="s">
        <v>2430</v>
      </c>
      <c r="B1557" s="279" t="s">
        <v>2277</v>
      </c>
      <c r="C1557" s="280" t="s">
        <v>2278</v>
      </c>
      <c r="D1557" s="279" t="s">
        <v>587</v>
      </c>
      <c r="E1557" s="279" t="s">
        <v>5</v>
      </c>
      <c r="F1557" s="279" t="s">
        <v>39</v>
      </c>
      <c r="G1557" s="279" t="s">
        <v>378</v>
      </c>
      <c r="H1557" s="280" t="s">
        <v>378</v>
      </c>
      <c r="I1557" s="250"/>
      <c r="J1557" s="279" t="s">
        <v>285</v>
      </c>
      <c r="K1557" s="281">
        <v>30.27</v>
      </c>
      <c r="L1557" s="279">
        <v>250</v>
      </c>
      <c r="M1557" s="285">
        <f t="shared" si="52"/>
        <v>630.625</v>
      </c>
      <c r="N1557" s="285">
        <f t="shared" si="53"/>
        <v>7567.5</v>
      </c>
      <c r="O1557" s="249" t="s">
        <v>286</v>
      </c>
    </row>
    <row r="1558" spans="1:15" x14ac:dyDescent="0.3">
      <c r="A1558" s="284" t="s">
        <v>2430</v>
      </c>
      <c r="B1558" s="279" t="s">
        <v>2277</v>
      </c>
      <c r="C1558" s="280" t="s">
        <v>2312</v>
      </c>
      <c r="D1558" s="250" t="s">
        <v>587</v>
      </c>
      <c r="E1558" s="279" t="s">
        <v>5</v>
      </c>
      <c r="F1558" s="279" t="s">
        <v>39</v>
      </c>
      <c r="G1558" s="279" t="s">
        <v>378</v>
      </c>
      <c r="H1558" s="280" t="s">
        <v>378</v>
      </c>
      <c r="I1558" s="250"/>
      <c r="J1558" s="279" t="s">
        <v>285</v>
      </c>
      <c r="K1558" s="281">
        <v>43.78</v>
      </c>
      <c r="L1558" s="279">
        <v>250</v>
      </c>
      <c r="M1558" s="285">
        <f t="shared" si="52"/>
        <v>912.08333333333337</v>
      </c>
      <c r="N1558" s="285">
        <f t="shared" si="53"/>
        <v>10945</v>
      </c>
      <c r="O1558" s="249" t="s">
        <v>286</v>
      </c>
    </row>
    <row r="1559" spans="1:15" x14ac:dyDescent="0.3">
      <c r="A1559" s="284" t="s">
        <v>2430</v>
      </c>
      <c r="B1559" s="279" t="s">
        <v>2137</v>
      </c>
      <c r="C1559" s="280" t="s">
        <v>2138</v>
      </c>
      <c r="D1559" s="279" t="s">
        <v>587</v>
      </c>
      <c r="E1559" s="279" t="s">
        <v>7</v>
      </c>
      <c r="F1559" s="279" t="s">
        <v>13</v>
      </c>
      <c r="G1559" s="279" t="s">
        <v>378</v>
      </c>
      <c r="H1559" s="280" t="s">
        <v>378</v>
      </c>
      <c r="I1559" s="279"/>
      <c r="J1559" s="279" t="s">
        <v>285</v>
      </c>
      <c r="K1559" s="281">
        <v>6.13</v>
      </c>
      <c r="L1559" s="279">
        <v>52</v>
      </c>
      <c r="M1559" s="285">
        <f t="shared" ref="M1559:M1590" si="54">K1559*L1559/12</f>
        <v>26.563333333333333</v>
      </c>
      <c r="N1559" s="285">
        <f t="shared" ref="N1559:N1590" si="55">K1559*L1559</f>
        <v>318.76</v>
      </c>
      <c r="O1559" s="249" t="s">
        <v>286</v>
      </c>
    </row>
    <row r="1560" spans="1:15" x14ac:dyDescent="0.3">
      <c r="A1560" s="284" t="s">
        <v>2430</v>
      </c>
      <c r="B1560" s="279" t="s">
        <v>2137</v>
      </c>
      <c r="C1560" s="280" t="s">
        <v>2187</v>
      </c>
      <c r="D1560" s="279" t="s">
        <v>587</v>
      </c>
      <c r="E1560" s="279" t="s">
        <v>7</v>
      </c>
      <c r="F1560" s="279" t="s">
        <v>13</v>
      </c>
      <c r="G1560" s="279" t="s">
        <v>378</v>
      </c>
      <c r="H1560" s="280" t="s">
        <v>378</v>
      </c>
      <c r="I1560" s="279"/>
      <c r="J1560" s="279" t="s">
        <v>285</v>
      </c>
      <c r="K1560" s="281">
        <v>7.59</v>
      </c>
      <c r="L1560" s="279">
        <v>52</v>
      </c>
      <c r="M1560" s="285">
        <f t="shared" si="54"/>
        <v>32.89</v>
      </c>
      <c r="N1560" s="285">
        <f t="shared" si="55"/>
        <v>394.68</v>
      </c>
      <c r="O1560" s="249" t="s">
        <v>286</v>
      </c>
    </row>
    <row r="1561" spans="1:15" x14ac:dyDescent="0.3">
      <c r="A1561" s="284" t="s">
        <v>2430</v>
      </c>
      <c r="B1561" s="279" t="s">
        <v>2137</v>
      </c>
      <c r="C1561" s="280" t="s">
        <v>2190</v>
      </c>
      <c r="D1561" s="279" t="s">
        <v>587</v>
      </c>
      <c r="E1561" s="279" t="s">
        <v>7</v>
      </c>
      <c r="F1561" s="279" t="s">
        <v>38</v>
      </c>
      <c r="G1561" s="279" t="s">
        <v>378</v>
      </c>
      <c r="H1561" s="280" t="s">
        <v>378</v>
      </c>
      <c r="I1561" s="279"/>
      <c r="J1561" s="279" t="s">
        <v>285</v>
      </c>
      <c r="K1561" s="281">
        <v>14.2</v>
      </c>
      <c r="L1561" s="279">
        <v>52</v>
      </c>
      <c r="M1561" s="285">
        <f t="shared" si="54"/>
        <v>61.533333333333331</v>
      </c>
      <c r="N1561" s="285">
        <f t="shared" si="55"/>
        <v>738.4</v>
      </c>
      <c r="O1561" s="249" t="s">
        <v>286</v>
      </c>
    </row>
    <row r="1562" spans="1:15" x14ac:dyDescent="0.3">
      <c r="A1562" s="284" t="s">
        <v>2430</v>
      </c>
      <c r="B1562" s="279" t="s">
        <v>2137</v>
      </c>
      <c r="C1562" s="280" t="s">
        <v>2189</v>
      </c>
      <c r="D1562" s="279" t="s">
        <v>587</v>
      </c>
      <c r="E1562" s="279" t="s">
        <v>7</v>
      </c>
      <c r="F1562" s="279" t="s">
        <v>38</v>
      </c>
      <c r="G1562" s="279" t="s">
        <v>378</v>
      </c>
      <c r="H1562" s="280" t="s">
        <v>378</v>
      </c>
      <c r="I1562" s="279"/>
      <c r="J1562" s="279" t="s">
        <v>285</v>
      </c>
      <c r="K1562" s="281">
        <v>18.61</v>
      </c>
      <c r="L1562" s="279">
        <v>52</v>
      </c>
      <c r="M1562" s="285">
        <f t="shared" si="54"/>
        <v>80.643333333333331</v>
      </c>
      <c r="N1562" s="285">
        <f t="shared" si="55"/>
        <v>967.72</v>
      </c>
      <c r="O1562" s="249" t="s">
        <v>286</v>
      </c>
    </row>
    <row r="1563" spans="1:15" s="286" customFormat="1" ht="30.6" x14ac:dyDescent="0.3">
      <c r="A1563" s="284" t="s">
        <v>2430</v>
      </c>
      <c r="B1563" s="279" t="s">
        <v>2137</v>
      </c>
      <c r="C1563" s="280" t="s">
        <v>2162</v>
      </c>
      <c r="D1563" s="250" t="s">
        <v>818</v>
      </c>
      <c r="E1563" s="279" t="s">
        <v>20</v>
      </c>
      <c r="F1563" s="279" t="s">
        <v>13</v>
      </c>
      <c r="G1563" s="279" t="s">
        <v>382</v>
      </c>
      <c r="H1563" s="280" t="s">
        <v>382</v>
      </c>
      <c r="I1563" s="250" t="s">
        <v>2431</v>
      </c>
      <c r="J1563" s="279" t="s">
        <v>1074</v>
      </c>
      <c r="K1563" s="281">
        <v>3.33</v>
      </c>
      <c r="L1563" s="279">
        <v>1</v>
      </c>
      <c r="M1563" s="285">
        <f t="shared" si="54"/>
        <v>0.27750000000000002</v>
      </c>
      <c r="N1563" s="285">
        <f t="shared" si="55"/>
        <v>3.33</v>
      </c>
      <c r="O1563" s="284" t="s">
        <v>286</v>
      </c>
    </row>
    <row r="1564" spans="1:15" s="286" customFormat="1" ht="30.6" x14ac:dyDescent="0.3">
      <c r="A1564" s="284" t="s">
        <v>2430</v>
      </c>
      <c r="B1564" s="279" t="s">
        <v>2137</v>
      </c>
      <c r="C1564" s="280" t="s">
        <v>2163</v>
      </c>
      <c r="D1564" s="250" t="s">
        <v>818</v>
      </c>
      <c r="E1564" s="279" t="s">
        <v>20</v>
      </c>
      <c r="F1564" s="279" t="s">
        <v>13</v>
      </c>
      <c r="G1564" s="279" t="s">
        <v>382</v>
      </c>
      <c r="H1564" s="280" t="s">
        <v>382</v>
      </c>
      <c r="I1564" s="250" t="s">
        <v>2431</v>
      </c>
      <c r="J1564" s="279" t="s">
        <v>1074</v>
      </c>
      <c r="K1564" s="281">
        <v>3.33</v>
      </c>
      <c r="L1564" s="279">
        <v>1</v>
      </c>
      <c r="M1564" s="285">
        <f t="shared" si="54"/>
        <v>0.27750000000000002</v>
      </c>
      <c r="N1564" s="285">
        <f t="shared" si="55"/>
        <v>3.33</v>
      </c>
      <c r="O1564" s="284" t="s">
        <v>286</v>
      </c>
    </row>
    <row r="1565" spans="1:15" s="286" customFormat="1" ht="30.6" x14ac:dyDescent="0.3">
      <c r="A1565" s="284" t="s">
        <v>2430</v>
      </c>
      <c r="B1565" s="279" t="s">
        <v>2137</v>
      </c>
      <c r="C1565" s="280" t="s">
        <v>2164</v>
      </c>
      <c r="D1565" s="250" t="s">
        <v>818</v>
      </c>
      <c r="E1565" s="279" t="s">
        <v>20</v>
      </c>
      <c r="F1565" s="279" t="s">
        <v>13</v>
      </c>
      <c r="G1565" s="279" t="s">
        <v>382</v>
      </c>
      <c r="H1565" s="280" t="s">
        <v>382</v>
      </c>
      <c r="I1565" s="250" t="s">
        <v>2431</v>
      </c>
      <c r="J1565" s="279" t="s">
        <v>1074</v>
      </c>
      <c r="K1565" s="281">
        <v>3.33</v>
      </c>
      <c r="L1565" s="279">
        <v>1</v>
      </c>
      <c r="M1565" s="285">
        <f t="shared" si="54"/>
        <v>0.27750000000000002</v>
      </c>
      <c r="N1565" s="285">
        <f t="shared" si="55"/>
        <v>3.33</v>
      </c>
      <c r="O1565" s="284" t="s">
        <v>286</v>
      </c>
    </row>
    <row r="1566" spans="1:15" s="286" customFormat="1" x14ac:dyDescent="0.3">
      <c r="A1566" s="284" t="s">
        <v>2430</v>
      </c>
      <c r="B1566" s="279" t="s">
        <v>2137</v>
      </c>
      <c r="C1566" s="280" t="s">
        <v>2177</v>
      </c>
      <c r="D1566" s="279" t="s">
        <v>587</v>
      </c>
      <c r="E1566" s="279" t="s">
        <v>7</v>
      </c>
      <c r="F1566" s="279" t="s">
        <v>13</v>
      </c>
      <c r="G1566" s="279" t="s">
        <v>378</v>
      </c>
      <c r="H1566" s="280" t="s">
        <v>378</v>
      </c>
      <c r="I1566" s="279"/>
      <c r="J1566" s="279" t="s">
        <v>285</v>
      </c>
      <c r="K1566" s="281">
        <v>32.22</v>
      </c>
      <c r="L1566" s="279">
        <v>52</v>
      </c>
      <c r="M1566" s="285">
        <f t="shared" si="54"/>
        <v>139.62</v>
      </c>
      <c r="N1566" s="285">
        <f t="shared" si="55"/>
        <v>1675.44</v>
      </c>
      <c r="O1566" s="284" t="s">
        <v>286</v>
      </c>
    </row>
    <row r="1567" spans="1:15" s="286" customFormat="1" ht="30.6" x14ac:dyDescent="0.3">
      <c r="A1567" s="284" t="s">
        <v>2430</v>
      </c>
      <c r="B1567" s="279" t="s">
        <v>2137</v>
      </c>
      <c r="C1567" s="280" t="s">
        <v>2166</v>
      </c>
      <c r="D1567" s="250" t="s">
        <v>818</v>
      </c>
      <c r="E1567" s="279" t="s">
        <v>20</v>
      </c>
      <c r="F1567" s="279" t="s">
        <v>13</v>
      </c>
      <c r="G1567" s="279" t="s">
        <v>382</v>
      </c>
      <c r="H1567" s="280" t="s">
        <v>382</v>
      </c>
      <c r="I1567" s="250" t="s">
        <v>2431</v>
      </c>
      <c r="J1567" s="279" t="s">
        <v>1074</v>
      </c>
      <c r="K1567" s="281">
        <v>3.33</v>
      </c>
      <c r="L1567" s="279">
        <v>1</v>
      </c>
      <c r="M1567" s="285">
        <f t="shared" si="54"/>
        <v>0.27750000000000002</v>
      </c>
      <c r="N1567" s="285">
        <f t="shared" si="55"/>
        <v>3.33</v>
      </c>
      <c r="O1567" s="284" t="s">
        <v>286</v>
      </c>
    </row>
    <row r="1568" spans="1:15" s="286" customFormat="1" ht="30.6" x14ac:dyDescent="0.3">
      <c r="A1568" s="284" t="s">
        <v>2430</v>
      </c>
      <c r="B1568" s="279" t="s">
        <v>2137</v>
      </c>
      <c r="C1568" s="280" t="s">
        <v>2167</v>
      </c>
      <c r="D1568" s="250" t="s">
        <v>818</v>
      </c>
      <c r="E1568" s="279" t="s">
        <v>20</v>
      </c>
      <c r="F1568" s="279" t="s">
        <v>13</v>
      </c>
      <c r="G1568" s="279" t="s">
        <v>382</v>
      </c>
      <c r="H1568" s="280" t="s">
        <v>382</v>
      </c>
      <c r="I1568" s="250" t="s">
        <v>2431</v>
      </c>
      <c r="J1568" s="279" t="s">
        <v>1074</v>
      </c>
      <c r="K1568" s="281">
        <v>3.33</v>
      </c>
      <c r="L1568" s="279">
        <v>1</v>
      </c>
      <c r="M1568" s="285">
        <f t="shared" si="54"/>
        <v>0.27750000000000002</v>
      </c>
      <c r="N1568" s="285">
        <f t="shared" si="55"/>
        <v>3.33</v>
      </c>
      <c r="O1568" s="284" t="s">
        <v>286</v>
      </c>
    </row>
    <row r="1569" spans="1:15" s="286" customFormat="1" ht="30.6" x14ac:dyDescent="0.3">
      <c r="A1569" s="284" t="s">
        <v>2430</v>
      </c>
      <c r="B1569" s="279" t="s">
        <v>2137</v>
      </c>
      <c r="C1569" s="280" t="s">
        <v>2168</v>
      </c>
      <c r="D1569" s="250" t="s">
        <v>818</v>
      </c>
      <c r="E1569" s="279" t="s">
        <v>20</v>
      </c>
      <c r="F1569" s="279" t="s">
        <v>13</v>
      </c>
      <c r="G1569" s="279" t="s">
        <v>382</v>
      </c>
      <c r="H1569" s="280" t="s">
        <v>382</v>
      </c>
      <c r="I1569" s="250" t="s">
        <v>2431</v>
      </c>
      <c r="J1569" s="279" t="s">
        <v>1074</v>
      </c>
      <c r="K1569" s="281">
        <v>3.33</v>
      </c>
      <c r="L1569" s="279">
        <v>1</v>
      </c>
      <c r="M1569" s="285">
        <f t="shared" si="54"/>
        <v>0.27750000000000002</v>
      </c>
      <c r="N1569" s="285">
        <f t="shared" si="55"/>
        <v>3.33</v>
      </c>
      <c r="O1569" s="284" t="s">
        <v>286</v>
      </c>
    </row>
    <row r="1570" spans="1:15" s="286" customFormat="1" ht="30.6" x14ac:dyDescent="0.3">
      <c r="A1570" s="284" t="s">
        <v>2430</v>
      </c>
      <c r="B1570" s="279" t="s">
        <v>2137</v>
      </c>
      <c r="C1570" s="280" t="s">
        <v>2169</v>
      </c>
      <c r="D1570" s="250" t="s">
        <v>818</v>
      </c>
      <c r="E1570" s="279" t="s">
        <v>20</v>
      </c>
      <c r="F1570" s="279" t="s">
        <v>13</v>
      </c>
      <c r="G1570" s="279" t="s">
        <v>382</v>
      </c>
      <c r="H1570" s="280" t="s">
        <v>382</v>
      </c>
      <c r="I1570" s="250" t="s">
        <v>2431</v>
      </c>
      <c r="J1570" s="279" t="s">
        <v>1074</v>
      </c>
      <c r="K1570" s="281">
        <v>3.33</v>
      </c>
      <c r="L1570" s="279">
        <v>1</v>
      </c>
      <c r="M1570" s="285">
        <f t="shared" si="54"/>
        <v>0.27750000000000002</v>
      </c>
      <c r="N1570" s="285">
        <f t="shared" si="55"/>
        <v>3.33</v>
      </c>
      <c r="O1570" s="284" t="s">
        <v>286</v>
      </c>
    </row>
    <row r="1571" spans="1:15" x14ac:dyDescent="0.3">
      <c r="A1571" s="284" t="s">
        <v>2430</v>
      </c>
      <c r="B1571" s="279" t="s">
        <v>2137</v>
      </c>
      <c r="C1571" s="280" t="s">
        <v>2186</v>
      </c>
      <c r="D1571" s="279" t="s">
        <v>587</v>
      </c>
      <c r="E1571" s="279" t="s">
        <v>7</v>
      </c>
      <c r="F1571" s="279" t="s">
        <v>13</v>
      </c>
      <c r="G1571" s="279" t="s">
        <v>378</v>
      </c>
      <c r="H1571" s="280" t="s">
        <v>378</v>
      </c>
      <c r="I1571" s="279"/>
      <c r="J1571" s="279" t="s">
        <v>285</v>
      </c>
      <c r="K1571" s="281">
        <v>77.319999999999993</v>
      </c>
      <c r="L1571" s="279">
        <v>52</v>
      </c>
      <c r="M1571" s="285">
        <f t="shared" si="54"/>
        <v>335.05333333333328</v>
      </c>
      <c r="N1571" s="285">
        <f t="shared" si="55"/>
        <v>4020.6399999999994</v>
      </c>
      <c r="O1571" s="249" t="s">
        <v>286</v>
      </c>
    </row>
    <row r="1572" spans="1:15" x14ac:dyDescent="0.3">
      <c r="A1572" s="284" t="s">
        <v>2430</v>
      </c>
      <c r="B1572" s="279" t="s">
        <v>2137</v>
      </c>
      <c r="C1572" s="280" t="s">
        <v>2192</v>
      </c>
      <c r="D1572" s="279" t="s">
        <v>509</v>
      </c>
      <c r="E1572" s="279" t="s">
        <v>11</v>
      </c>
      <c r="F1572" s="279" t="s">
        <v>38</v>
      </c>
      <c r="G1572" s="279" t="s">
        <v>378</v>
      </c>
      <c r="H1572" s="280" t="s">
        <v>378</v>
      </c>
      <c r="I1572" s="279"/>
      <c r="J1572" s="279" t="s">
        <v>285</v>
      </c>
      <c r="K1572" s="281">
        <v>14.78</v>
      </c>
      <c r="L1572" s="279">
        <v>125</v>
      </c>
      <c r="M1572" s="285">
        <f t="shared" si="54"/>
        <v>153.95833333333334</v>
      </c>
      <c r="N1572" s="285">
        <f t="shared" si="55"/>
        <v>1847.5</v>
      </c>
      <c r="O1572" s="249" t="s">
        <v>286</v>
      </c>
    </row>
    <row r="1573" spans="1:15" s="286" customFormat="1" ht="30.6" x14ac:dyDescent="0.3">
      <c r="A1573" s="284" t="s">
        <v>2430</v>
      </c>
      <c r="B1573" s="279" t="s">
        <v>2137</v>
      </c>
      <c r="C1573" s="280" t="s">
        <v>2171</v>
      </c>
      <c r="D1573" s="250" t="s">
        <v>818</v>
      </c>
      <c r="E1573" s="279" t="s">
        <v>20</v>
      </c>
      <c r="F1573" s="279" t="s">
        <v>13</v>
      </c>
      <c r="G1573" s="279" t="s">
        <v>382</v>
      </c>
      <c r="H1573" s="280" t="s">
        <v>382</v>
      </c>
      <c r="I1573" s="250" t="s">
        <v>2431</v>
      </c>
      <c r="J1573" s="279" t="s">
        <v>1074</v>
      </c>
      <c r="K1573" s="281">
        <v>3.33</v>
      </c>
      <c r="L1573" s="279">
        <v>1</v>
      </c>
      <c r="M1573" s="285">
        <f t="shared" si="54"/>
        <v>0.27750000000000002</v>
      </c>
      <c r="N1573" s="285">
        <f t="shared" si="55"/>
        <v>3.33</v>
      </c>
      <c r="O1573" s="284" t="s">
        <v>286</v>
      </c>
    </row>
    <row r="1574" spans="1:15" s="286" customFormat="1" ht="30.6" x14ac:dyDescent="0.3">
      <c r="A1574" s="284" t="s">
        <v>2430</v>
      </c>
      <c r="B1574" s="279" t="s">
        <v>2137</v>
      </c>
      <c r="C1574" s="280" t="s">
        <v>2172</v>
      </c>
      <c r="D1574" s="250" t="s">
        <v>818</v>
      </c>
      <c r="E1574" s="279" t="s">
        <v>20</v>
      </c>
      <c r="F1574" s="279" t="s">
        <v>13</v>
      </c>
      <c r="G1574" s="279" t="s">
        <v>382</v>
      </c>
      <c r="H1574" s="280" t="s">
        <v>382</v>
      </c>
      <c r="I1574" s="250" t="s">
        <v>2431</v>
      </c>
      <c r="J1574" s="279" t="s">
        <v>1074</v>
      </c>
      <c r="K1574" s="281">
        <v>3.33</v>
      </c>
      <c r="L1574" s="279">
        <v>1</v>
      </c>
      <c r="M1574" s="285">
        <f t="shared" si="54"/>
        <v>0.27750000000000002</v>
      </c>
      <c r="N1574" s="285">
        <f t="shared" si="55"/>
        <v>3.33</v>
      </c>
      <c r="O1574" s="284" t="s">
        <v>286</v>
      </c>
    </row>
    <row r="1575" spans="1:15" x14ac:dyDescent="0.3">
      <c r="A1575" s="284" t="s">
        <v>2430</v>
      </c>
      <c r="B1575" s="279" t="s">
        <v>2137</v>
      </c>
      <c r="C1575" s="280" t="s">
        <v>2139</v>
      </c>
      <c r="D1575" s="279" t="s">
        <v>509</v>
      </c>
      <c r="E1575" s="279" t="s">
        <v>11</v>
      </c>
      <c r="F1575" s="279" t="s">
        <v>38</v>
      </c>
      <c r="G1575" s="279" t="s">
        <v>378</v>
      </c>
      <c r="H1575" s="280" t="s">
        <v>378</v>
      </c>
      <c r="I1575" s="279"/>
      <c r="J1575" s="279" t="s">
        <v>285</v>
      </c>
      <c r="K1575" s="281">
        <v>18.82</v>
      </c>
      <c r="L1575" s="279">
        <v>125</v>
      </c>
      <c r="M1575" s="285">
        <f t="shared" si="54"/>
        <v>196.04166666666666</v>
      </c>
      <c r="N1575" s="285">
        <f t="shared" si="55"/>
        <v>2352.5</v>
      </c>
      <c r="O1575" s="249" t="s">
        <v>286</v>
      </c>
    </row>
    <row r="1576" spans="1:15" x14ac:dyDescent="0.3">
      <c r="A1576" s="284" t="s">
        <v>2430</v>
      </c>
      <c r="B1576" s="279" t="s">
        <v>2277</v>
      </c>
      <c r="C1576" s="280" t="s">
        <v>2329</v>
      </c>
      <c r="D1576" s="279" t="s">
        <v>50</v>
      </c>
      <c r="E1576" s="279" t="s">
        <v>13</v>
      </c>
      <c r="F1576" s="279" t="s">
        <v>9</v>
      </c>
      <c r="G1576" s="279" t="s">
        <v>373</v>
      </c>
      <c r="H1576" s="280" t="s">
        <v>376</v>
      </c>
      <c r="I1576" s="250"/>
      <c r="J1576" s="279" t="s">
        <v>285</v>
      </c>
      <c r="K1576" s="281">
        <v>3.42</v>
      </c>
      <c r="L1576" s="279">
        <v>250</v>
      </c>
      <c r="M1576" s="285">
        <f t="shared" si="54"/>
        <v>71.25</v>
      </c>
      <c r="N1576" s="285">
        <f t="shared" si="55"/>
        <v>855</v>
      </c>
      <c r="O1576" s="249" t="s">
        <v>286</v>
      </c>
    </row>
    <row r="1577" spans="1:15" x14ac:dyDescent="0.3">
      <c r="A1577" s="284" t="s">
        <v>2430</v>
      </c>
      <c r="B1577" s="279" t="s">
        <v>2277</v>
      </c>
      <c r="C1577" s="280" t="s">
        <v>2317</v>
      </c>
      <c r="D1577" s="279" t="s">
        <v>50</v>
      </c>
      <c r="E1577" s="279" t="s">
        <v>13</v>
      </c>
      <c r="F1577" s="279" t="s">
        <v>13</v>
      </c>
      <c r="G1577" s="279" t="s">
        <v>373</v>
      </c>
      <c r="H1577" s="280" t="s">
        <v>376</v>
      </c>
      <c r="I1577" s="250"/>
      <c r="J1577" s="279" t="s">
        <v>285</v>
      </c>
      <c r="K1577" s="281">
        <v>22.58</v>
      </c>
      <c r="L1577" s="279">
        <v>250</v>
      </c>
      <c r="M1577" s="285">
        <f t="shared" si="54"/>
        <v>470.41666666666669</v>
      </c>
      <c r="N1577" s="285">
        <f t="shared" si="55"/>
        <v>5645</v>
      </c>
      <c r="O1577" s="249" t="s">
        <v>286</v>
      </c>
    </row>
    <row r="1578" spans="1:15" x14ac:dyDescent="0.3">
      <c r="A1578" s="284" t="s">
        <v>2430</v>
      </c>
      <c r="B1578" s="279" t="s">
        <v>2277</v>
      </c>
      <c r="C1578" s="280" t="s">
        <v>2285</v>
      </c>
      <c r="D1578" s="279" t="s">
        <v>50</v>
      </c>
      <c r="E1578" s="279" t="s">
        <v>13</v>
      </c>
      <c r="F1578" s="279" t="s">
        <v>39</v>
      </c>
      <c r="G1578" s="279" t="s">
        <v>373</v>
      </c>
      <c r="H1578" s="280" t="s">
        <v>376</v>
      </c>
      <c r="I1578" s="250"/>
      <c r="J1578" s="279" t="s">
        <v>285</v>
      </c>
      <c r="K1578" s="281">
        <v>26.36</v>
      </c>
      <c r="L1578" s="279">
        <v>250</v>
      </c>
      <c r="M1578" s="285">
        <f t="shared" si="54"/>
        <v>549.16666666666663</v>
      </c>
      <c r="N1578" s="285">
        <f t="shared" si="55"/>
        <v>6590</v>
      </c>
      <c r="O1578" s="249" t="s">
        <v>286</v>
      </c>
    </row>
    <row r="1579" spans="1:15" x14ac:dyDescent="0.3">
      <c r="A1579" s="284" t="s">
        <v>2430</v>
      </c>
      <c r="B1579" s="279" t="s">
        <v>2137</v>
      </c>
      <c r="C1579" s="280" t="s">
        <v>2175</v>
      </c>
      <c r="D1579" s="279" t="s">
        <v>526</v>
      </c>
      <c r="E1579" s="279" t="s">
        <v>105</v>
      </c>
      <c r="F1579" s="279" t="s">
        <v>9</v>
      </c>
      <c r="G1579" s="279" t="s">
        <v>373</v>
      </c>
      <c r="H1579" s="279" t="s">
        <v>376</v>
      </c>
      <c r="I1579" s="279"/>
      <c r="J1579" s="279" t="s">
        <v>285</v>
      </c>
      <c r="K1579" s="281">
        <v>1.81</v>
      </c>
      <c r="L1579" s="279">
        <v>375</v>
      </c>
      <c r="M1579" s="285">
        <f t="shared" si="54"/>
        <v>56.5625</v>
      </c>
      <c r="N1579" s="285">
        <f t="shared" si="55"/>
        <v>678.75</v>
      </c>
      <c r="O1579" s="249" t="s">
        <v>286</v>
      </c>
    </row>
    <row r="1580" spans="1:15" x14ac:dyDescent="0.3">
      <c r="A1580" s="284" t="s">
        <v>2430</v>
      </c>
      <c r="B1580" s="279" t="s">
        <v>2137</v>
      </c>
      <c r="C1580" s="280" t="s">
        <v>2145</v>
      </c>
      <c r="D1580" s="279" t="s">
        <v>526</v>
      </c>
      <c r="E1580" s="279" t="s">
        <v>105</v>
      </c>
      <c r="F1580" s="279" t="s">
        <v>9</v>
      </c>
      <c r="G1580" s="279" t="s">
        <v>373</v>
      </c>
      <c r="H1580" s="279" t="s">
        <v>376</v>
      </c>
      <c r="I1580" s="279"/>
      <c r="J1580" s="279" t="s">
        <v>1074</v>
      </c>
      <c r="K1580" s="281">
        <v>2.0099999999999998</v>
      </c>
      <c r="L1580" s="279">
        <v>375</v>
      </c>
      <c r="M1580" s="285">
        <f t="shared" si="54"/>
        <v>62.812499999999993</v>
      </c>
      <c r="N1580" s="285">
        <f t="shared" si="55"/>
        <v>753.74999999999989</v>
      </c>
      <c r="O1580" s="249" t="s">
        <v>286</v>
      </c>
    </row>
    <row r="1581" spans="1:15" x14ac:dyDescent="0.3">
      <c r="A1581" s="284" t="s">
        <v>2430</v>
      </c>
      <c r="B1581" s="279" t="s">
        <v>2137</v>
      </c>
      <c r="C1581" s="280" t="s">
        <v>2176</v>
      </c>
      <c r="D1581" s="279" t="s">
        <v>526</v>
      </c>
      <c r="E1581" s="279" t="s">
        <v>105</v>
      </c>
      <c r="F1581" s="279" t="s">
        <v>9</v>
      </c>
      <c r="G1581" s="279" t="s">
        <v>373</v>
      </c>
      <c r="H1581" s="279" t="s">
        <v>376</v>
      </c>
      <c r="I1581" s="279"/>
      <c r="J1581" s="279" t="s">
        <v>285</v>
      </c>
      <c r="K1581" s="281">
        <v>2.46</v>
      </c>
      <c r="L1581" s="279">
        <v>375</v>
      </c>
      <c r="M1581" s="285">
        <f t="shared" si="54"/>
        <v>76.875</v>
      </c>
      <c r="N1581" s="285">
        <f t="shared" si="55"/>
        <v>922.5</v>
      </c>
      <c r="O1581" s="249" t="s">
        <v>286</v>
      </c>
    </row>
    <row r="1582" spans="1:15" x14ac:dyDescent="0.3">
      <c r="A1582" s="284" t="s">
        <v>2430</v>
      </c>
      <c r="B1582" s="279" t="s">
        <v>2137</v>
      </c>
      <c r="C1582" s="280" t="s">
        <v>2143</v>
      </c>
      <c r="D1582" s="279" t="s">
        <v>526</v>
      </c>
      <c r="E1582" s="279" t="s">
        <v>105</v>
      </c>
      <c r="F1582" s="279" t="s">
        <v>9</v>
      </c>
      <c r="G1582" s="279" t="s">
        <v>373</v>
      </c>
      <c r="H1582" s="279" t="s">
        <v>376</v>
      </c>
      <c r="I1582" s="279"/>
      <c r="J1582" s="279" t="s">
        <v>1074</v>
      </c>
      <c r="K1582" s="281">
        <v>2.92</v>
      </c>
      <c r="L1582" s="279">
        <v>375</v>
      </c>
      <c r="M1582" s="285">
        <f t="shared" si="54"/>
        <v>91.25</v>
      </c>
      <c r="N1582" s="285">
        <f t="shared" si="55"/>
        <v>1095</v>
      </c>
      <c r="O1582" s="249" t="s">
        <v>286</v>
      </c>
    </row>
    <row r="1583" spans="1:15" x14ac:dyDescent="0.3">
      <c r="A1583" s="284" t="s">
        <v>2430</v>
      </c>
      <c r="B1583" s="279" t="s">
        <v>2137</v>
      </c>
      <c r="C1583" s="280" t="s">
        <v>2147</v>
      </c>
      <c r="D1583" s="279" t="s">
        <v>526</v>
      </c>
      <c r="E1583" s="279" t="s">
        <v>105</v>
      </c>
      <c r="F1583" s="279" t="s">
        <v>9</v>
      </c>
      <c r="G1583" s="279" t="s">
        <v>373</v>
      </c>
      <c r="H1583" s="279" t="s">
        <v>376</v>
      </c>
      <c r="I1583" s="279"/>
      <c r="J1583" s="279" t="s">
        <v>1074</v>
      </c>
      <c r="K1583" s="281">
        <v>3.5</v>
      </c>
      <c r="L1583" s="279">
        <v>375</v>
      </c>
      <c r="M1583" s="285">
        <f t="shared" si="54"/>
        <v>109.375</v>
      </c>
      <c r="N1583" s="285">
        <f t="shared" si="55"/>
        <v>1312.5</v>
      </c>
      <c r="O1583" s="249" t="s">
        <v>286</v>
      </c>
    </row>
    <row r="1584" spans="1:15" x14ac:dyDescent="0.3">
      <c r="A1584" s="284" t="s">
        <v>2430</v>
      </c>
      <c r="B1584" s="279" t="s">
        <v>2137</v>
      </c>
      <c r="C1584" s="280" t="s">
        <v>2144</v>
      </c>
      <c r="D1584" s="279" t="s">
        <v>526</v>
      </c>
      <c r="E1584" s="279" t="s">
        <v>105</v>
      </c>
      <c r="F1584" s="279" t="s">
        <v>9</v>
      </c>
      <c r="G1584" s="279" t="s">
        <v>373</v>
      </c>
      <c r="H1584" s="279" t="s">
        <v>376</v>
      </c>
      <c r="I1584" s="279"/>
      <c r="J1584" s="279" t="s">
        <v>1074</v>
      </c>
      <c r="K1584" s="281">
        <v>3.9</v>
      </c>
      <c r="L1584" s="279">
        <v>375</v>
      </c>
      <c r="M1584" s="285">
        <f t="shared" si="54"/>
        <v>121.875</v>
      </c>
      <c r="N1584" s="285">
        <f t="shared" si="55"/>
        <v>1462.5</v>
      </c>
      <c r="O1584" s="249" t="s">
        <v>286</v>
      </c>
    </row>
    <row r="1585" spans="1:15" x14ac:dyDescent="0.3">
      <c r="A1585" s="284" t="s">
        <v>2430</v>
      </c>
      <c r="B1585" s="279" t="s">
        <v>2277</v>
      </c>
      <c r="C1585" s="280" t="s">
        <v>2331</v>
      </c>
      <c r="D1585" s="279" t="s">
        <v>526</v>
      </c>
      <c r="E1585" s="279" t="s">
        <v>105</v>
      </c>
      <c r="F1585" s="279" t="s">
        <v>9</v>
      </c>
      <c r="G1585" s="279" t="s">
        <v>373</v>
      </c>
      <c r="H1585" s="279" t="s">
        <v>376</v>
      </c>
      <c r="I1585" s="250"/>
      <c r="J1585" s="279" t="s">
        <v>285</v>
      </c>
      <c r="K1585" s="281">
        <v>4.26</v>
      </c>
      <c r="L1585" s="279">
        <v>375</v>
      </c>
      <c r="M1585" s="285">
        <f t="shared" si="54"/>
        <v>133.125</v>
      </c>
      <c r="N1585" s="285">
        <f t="shared" si="55"/>
        <v>1597.5</v>
      </c>
      <c r="O1585" s="249" t="s">
        <v>286</v>
      </c>
    </row>
    <row r="1586" spans="1:15" x14ac:dyDescent="0.3">
      <c r="A1586" s="284" t="s">
        <v>2430</v>
      </c>
      <c r="B1586" s="279" t="s">
        <v>2197</v>
      </c>
      <c r="C1586" s="280" t="s">
        <v>2198</v>
      </c>
      <c r="D1586" s="279" t="s">
        <v>687</v>
      </c>
      <c r="E1586" s="279" t="s">
        <v>104</v>
      </c>
      <c r="F1586" s="279" t="s">
        <v>39</v>
      </c>
      <c r="G1586" s="279" t="s">
        <v>373</v>
      </c>
      <c r="H1586" s="280" t="s">
        <v>1072</v>
      </c>
      <c r="I1586" s="279"/>
      <c r="J1586" s="279" t="s">
        <v>285</v>
      </c>
      <c r="K1586" s="281">
        <v>37.47</v>
      </c>
      <c r="L1586" s="279">
        <v>52</v>
      </c>
      <c r="M1586" s="285">
        <f t="shared" si="54"/>
        <v>162.37</v>
      </c>
      <c r="N1586" s="285">
        <f t="shared" si="55"/>
        <v>1948.44</v>
      </c>
      <c r="O1586" s="249" t="s">
        <v>286</v>
      </c>
    </row>
    <row r="1587" spans="1:15" x14ac:dyDescent="0.3">
      <c r="A1587" s="284" t="s">
        <v>2430</v>
      </c>
      <c r="B1587" s="279" t="s">
        <v>2197</v>
      </c>
      <c r="C1587" s="280" t="s">
        <v>2199</v>
      </c>
      <c r="D1587" s="279" t="s">
        <v>687</v>
      </c>
      <c r="E1587" s="279" t="s">
        <v>104</v>
      </c>
      <c r="F1587" s="279" t="s">
        <v>39</v>
      </c>
      <c r="G1587" s="279" t="s">
        <v>373</v>
      </c>
      <c r="H1587" s="280" t="s">
        <v>1072</v>
      </c>
      <c r="I1587" s="279"/>
      <c r="J1587" s="279" t="s">
        <v>285</v>
      </c>
      <c r="K1587" s="281">
        <v>49.6</v>
      </c>
      <c r="L1587" s="279">
        <v>52</v>
      </c>
      <c r="M1587" s="285">
        <f t="shared" si="54"/>
        <v>214.93333333333337</v>
      </c>
      <c r="N1587" s="285">
        <f t="shared" si="55"/>
        <v>2579.2000000000003</v>
      </c>
      <c r="O1587" s="249" t="s">
        <v>286</v>
      </c>
    </row>
    <row r="1588" spans="1:15" x14ac:dyDescent="0.3">
      <c r="A1588" s="284" t="s">
        <v>2430</v>
      </c>
      <c r="B1588" s="279" t="s">
        <v>2197</v>
      </c>
      <c r="C1588" s="280" t="s">
        <v>2200</v>
      </c>
      <c r="D1588" s="279" t="s">
        <v>687</v>
      </c>
      <c r="E1588" s="279" t="s">
        <v>104</v>
      </c>
      <c r="F1588" s="279" t="s">
        <v>39</v>
      </c>
      <c r="G1588" s="279" t="s">
        <v>373</v>
      </c>
      <c r="H1588" s="280" t="s">
        <v>1072</v>
      </c>
      <c r="I1588" s="279"/>
      <c r="J1588" s="279" t="s">
        <v>285</v>
      </c>
      <c r="K1588" s="281">
        <v>24.39</v>
      </c>
      <c r="L1588" s="279">
        <v>52</v>
      </c>
      <c r="M1588" s="285">
        <f t="shared" si="54"/>
        <v>105.69</v>
      </c>
      <c r="N1588" s="285">
        <f t="shared" si="55"/>
        <v>1268.28</v>
      </c>
      <c r="O1588" s="249" t="s">
        <v>286</v>
      </c>
    </row>
    <row r="1589" spans="1:15" x14ac:dyDescent="0.3">
      <c r="A1589" s="284" t="s">
        <v>2430</v>
      </c>
      <c r="B1589" s="279" t="s">
        <v>2197</v>
      </c>
      <c r="C1589" s="280" t="s">
        <v>2201</v>
      </c>
      <c r="D1589" s="279" t="s">
        <v>687</v>
      </c>
      <c r="E1589" s="279" t="s">
        <v>104</v>
      </c>
      <c r="F1589" s="279" t="s">
        <v>39</v>
      </c>
      <c r="G1589" s="279" t="s">
        <v>373</v>
      </c>
      <c r="H1589" s="280" t="s">
        <v>1072</v>
      </c>
      <c r="I1589" s="279"/>
      <c r="J1589" s="279" t="s">
        <v>285</v>
      </c>
      <c r="K1589" s="281">
        <v>24.39</v>
      </c>
      <c r="L1589" s="279">
        <v>52</v>
      </c>
      <c r="M1589" s="285">
        <f t="shared" si="54"/>
        <v>105.69</v>
      </c>
      <c r="N1589" s="285">
        <f t="shared" si="55"/>
        <v>1268.28</v>
      </c>
      <c r="O1589" s="249" t="s">
        <v>286</v>
      </c>
    </row>
    <row r="1590" spans="1:15" x14ac:dyDescent="0.3">
      <c r="A1590" s="284" t="s">
        <v>2430</v>
      </c>
      <c r="B1590" s="279" t="s">
        <v>2197</v>
      </c>
      <c r="C1590" s="280" t="s">
        <v>2202</v>
      </c>
      <c r="D1590" s="279" t="s">
        <v>687</v>
      </c>
      <c r="E1590" s="279" t="s">
        <v>104</v>
      </c>
      <c r="F1590" s="279" t="s">
        <v>39</v>
      </c>
      <c r="G1590" s="279" t="s">
        <v>373</v>
      </c>
      <c r="H1590" s="280" t="s">
        <v>1072</v>
      </c>
      <c r="I1590" s="279"/>
      <c r="J1590" s="279" t="s">
        <v>285</v>
      </c>
      <c r="K1590" s="281">
        <v>24.39</v>
      </c>
      <c r="L1590" s="279">
        <v>52</v>
      </c>
      <c r="M1590" s="285">
        <f t="shared" si="54"/>
        <v>105.69</v>
      </c>
      <c r="N1590" s="285">
        <f t="shared" si="55"/>
        <v>1268.28</v>
      </c>
      <c r="O1590" s="249" t="s">
        <v>286</v>
      </c>
    </row>
    <row r="1591" spans="1:15" x14ac:dyDescent="0.3">
      <c r="A1591" s="284" t="s">
        <v>2430</v>
      </c>
      <c r="B1591" s="279" t="s">
        <v>2197</v>
      </c>
      <c r="C1591" s="280" t="s">
        <v>2203</v>
      </c>
      <c r="D1591" s="279" t="s">
        <v>687</v>
      </c>
      <c r="E1591" s="279" t="s">
        <v>104</v>
      </c>
      <c r="F1591" s="279" t="s">
        <v>39</v>
      </c>
      <c r="G1591" s="279" t="s">
        <v>373</v>
      </c>
      <c r="H1591" s="280" t="s">
        <v>1072</v>
      </c>
      <c r="I1591" s="279"/>
      <c r="J1591" s="279" t="s">
        <v>285</v>
      </c>
      <c r="K1591" s="281">
        <v>74.41</v>
      </c>
      <c r="L1591" s="279">
        <v>52</v>
      </c>
      <c r="M1591" s="285">
        <f t="shared" ref="M1591:M1622" si="56">K1591*L1591/12</f>
        <v>322.44333333333333</v>
      </c>
      <c r="N1591" s="285">
        <f t="shared" ref="N1591:N1622" si="57">K1591*L1591</f>
        <v>3869.3199999999997</v>
      </c>
      <c r="O1591" s="249" t="s">
        <v>286</v>
      </c>
    </row>
    <row r="1592" spans="1:15" x14ac:dyDescent="0.3">
      <c r="A1592" s="284" t="s">
        <v>2430</v>
      </c>
      <c r="B1592" s="279" t="s">
        <v>2197</v>
      </c>
      <c r="C1592" s="280" t="s">
        <v>2204</v>
      </c>
      <c r="D1592" s="279" t="s">
        <v>687</v>
      </c>
      <c r="E1592" s="279" t="s">
        <v>104</v>
      </c>
      <c r="F1592" s="279" t="s">
        <v>39</v>
      </c>
      <c r="G1592" s="279" t="s">
        <v>373</v>
      </c>
      <c r="H1592" s="280" t="s">
        <v>1072</v>
      </c>
      <c r="I1592" s="279"/>
      <c r="J1592" s="279" t="s">
        <v>285</v>
      </c>
      <c r="K1592" s="281">
        <v>37.409999999999997</v>
      </c>
      <c r="L1592" s="279">
        <v>52</v>
      </c>
      <c r="M1592" s="285">
        <f t="shared" si="56"/>
        <v>162.10999999999999</v>
      </c>
      <c r="N1592" s="285">
        <f t="shared" si="57"/>
        <v>1945.3199999999997</v>
      </c>
      <c r="O1592" s="249" t="s">
        <v>286</v>
      </c>
    </row>
    <row r="1593" spans="1:15" x14ac:dyDescent="0.3">
      <c r="A1593" s="284" t="s">
        <v>2430</v>
      </c>
      <c r="B1593" s="279" t="s">
        <v>2197</v>
      </c>
      <c r="C1593" s="280" t="s">
        <v>2205</v>
      </c>
      <c r="D1593" s="279" t="s">
        <v>687</v>
      </c>
      <c r="E1593" s="279" t="s">
        <v>104</v>
      </c>
      <c r="F1593" s="279" t="s">
        <v>39</v>
      </c>
      <c r="G1593" s="279" t="s">
        <v>373</v>
      </c>
      <c r="H1593" s="280" t="s">
        <v>1072</v>
      </c>
      <c r="I1593" s="279"/>
      <c r="J1593" s="279" t="s">
        <v>285</v>
      </c>
      <c r="K1593" s="281">
        <v>24.46</v>
      </c>
      <c r="L1593" s="279">
        <v>52</v>
      </c>
      <c r="M1593" s="285">
        <f t="shared" si="56"/>
        <v>105.99333333333334</v>
      </c>
      <c r="N1593" s="285">
        <f t="shared" si="57"/>
        <v>1271.92</v>
      </c>
      <c r="O1593" s="249" t="s">
        <v>286</v>
      </c>
    </row>
    <row r="1594" spans="1:15" x14ac:dyDescent="0.3">
      <c r="A1594" s="284" t="s">
        <v>2430</v>
      </c>
      <c r="B1594" s="279" t="s">
        <v>2197</v>
      </c>
      <c r="C1594" s="280" t="s">
        <v>2206</v>
      </c>
      <c r="D1594" s="279" t="s">
        <v>687</v>
      </c>
      <c r="E1594" s="279" t="s">
        <v>104</v>
      </c>
      <c r="F1594" s="279" t="s">
        <v>39</v>
      </c>
      <c r="G1594" s="279" t="s">
        <v>373</v>
      </c>
      <c r="H1594" s="280" t="s">
        <v>1072</v>
      </c>
      <c r="I1594" s="279"/>
      <c r="J1594" s="279" t="s">
        <v>285</v>
      </c>
      <c r="K1594" s="281">
        <v>24.46</v>
      </c>
      <c r="L1594" s="279">
        <v>52</v>
      </c>
      <c r="M1594" s="285">
        <f t="shared" si="56"/>
        <v>105.99333333333334</v>
      </c>
      <c r="N1594" s="285">
        <f t="shared" si="57"/>
        <v>1271.92</v>
      </c>
      <c r="O1594" s="249" t="s">
        <v>286</v>
      </c>
    </row>
    <row r="1595" spans="1:15" x14ac:dyDescent="0.3">
      <c r="A1595" s="284" t="s">
        <v>2430</v>
      </c>
      <c r="B1595" s="279" t="s">
        <v>2197</v>
      </c>
      <c r="C1595" s="280" t="s">
        <v>2207</v>
      </c>
      <c r="D1595" s="279" t="s">
        <v>687</v>
      </c>
      <c r="E1595" s="279" t="s">
        <v>104</v>
      </c>
      <c r="F1595" s="279" t="s">
        <v>39</v>
      </c>
      <c r="G1595" s="279" t="s">
        <v>373</v>
      </c>
      <c r="H1595" s="280" t="s">
        <v>1072</v>
      </c>
      <c r="I1595" s="279"/>
      <c r="J1595" s="279" t="s">
        <v>285</v>
      </c>
      <c r="K1595" s="281">
        <v>24.46</v>
      </c>
      <c r="L1595" s="279">
        <v>52</v>
      </c>
      <c r="M1595" s="285">
        <f t="shared" si="56"/>
        <v>105.99333333333334</v>
      </c>
      <c r="N1595" s="285">
        <f t="shared" si="57"/>
        <v>1271.92</v>
      </c>
      <c r="O1595" s="249" t="s">
        <v>286</v>
      </c>
    </row>
    <row r="1596" spans="1:15" x14ac:dyDescent="0.3">
      <c r="A1596" s="284" t="s">
        <v>2430</v>
      </c>
      <c r="B1596" s="279" t="s">
        <v>2197</v>
      </c>
      <c r="C1596" s="280" t="s">
        <v>2208</v>
      </c>
      <c r="D1596" s="279" t="s">
        <v>687</v>
      </c>
      <c r="E1596" s="279" t="s">
        <v>104</v>
      </c>
      <c r="F1596" s="279" t="s">
        <v>39</v>
      </c>
      <c r="G1596" s="279" t="s">
        <v>373</v>
      </c>
      <c r="H1596" s="280" t="s">
        <v>1072</v>
      </c>
      <c r="I1596" s="279"/>
      <c r="J1596" s="279" t="s">
        <v>285</v>
      </c>
      <c r="K1596" s="281">
        <v>24.47</v>
      </c>
      <c r="L1596" s="279">
        <v>52</v>
      </c>
      <c r="M1596" s="285">
        <f t="shared" si="56"/>
        <v>106.03666666666668</v>
      </c>
      <c r="N1596" s="285">
        <f t="shared" si="57"/>
        <v>1272.44</v>
      </c>
      <c r="O1596" s="249" t="s">
        <v>286</v>
      </c>
    </row>
    <row r="1597" spans="1:15" x14ac:dyDescent="0.3">
      <c r="A1597" s="284" t="s">
        <v>2430</v>
      </c>
      <c r="B1597" s="279" t="s">
        <v>2197</v>
      </c>
      <c r="C1597" s="280" t="s">
        <v>2209</v>
      </c>
      <c r="D1597" s="279" t="s">
        <v>687</v>
      </c>
      <c r="E1597" s="279" t="s">
        <v>104</v>
      </c>
      <c r="F1597" s="279" t="s">
        <v>39</v>
      </c>
      <c r="G1597" s="279" t="s">
        <v>373</v>
      </c>
      <c r="H1597" s="280" t="s">
        <v>1072</v>
      </c>
      <c r="I1597" s="279"/>
      <c r="J1597" s="279" t="s">
        <v>285</v>
      </c>
      <c r="K1597" s="281">
        <v>24.46</v>
      </c>
      <c r="L1597" s="279">
        <v>52</v>
      </c>
      <c r="M1597" s="285">
        <f t="shared" si="56"/>
        <v>105.99333333333334</v>
      </c>
      <c r="N1597" s="285">
        <f t="shared" si="57"/>
        <v>1271.92</v>
      </c>
      <c r="O1597" s="249" t="s">
        <v>286</v>
      </c>
    </row>
    <row r="1598" spans="1:15" x14ac:dyDescent="0.3">
      <c r="A1598" s="284" t="s">
        <v>2430</v>
      </c>
      <c r="B1598" s="279" t="s">
        <v>2197</v>
      </c>
      <c r="C1598" s="280" t="s">
        <v>2221</v>
      </c>
      <c r="D1598" s="279" t="s">
        <v>587</v>
      </c>
      <c r="E1598" s="279" t="s">
        <v>5</v>
      </c>
      <c r="F1598" s="279" t="s">
        <v>39</v>
      </c>
      <c r="G1598" s="279" t="s">
        <v>378</v>
      </c>
      <c r="H1598" s="280" t="s">
        <v>378</v>
      </c>
      <c r="I1598" s="279"/>
      <c r="J1598" s="279" t="s">
        <v>285</v>
      </c>
      <c r="K1598" s="281">
        <v>41.1</v>
      </c>
      <c r="L1598" s="279">
        <v>250</v>
      </c>
      <c r="M1598" s="285">
        <f t="shared" si="56"/>
        <v>856.25</v>
      </c>
      <c r="N1598" s="285">
        <f t="shared" si="57"/>
        <v>10275</v>
      </c>
      <c r="O1598" s="249" t="s">
        <v>286</v>
      </c>
    </row>
    <row r="1599" spans="1:15" x14ac:dyDescent="0.3">
      <c r="A1599" s="284" t="s">
        <v>2430</v>
      </c>
      <c r="B1599" s="279" t="s">
        <v>2197</v>
      </c>
      <c r="C1599" s="280" t="s">
        <v>2222</v>
      </c>
      <c r="D1599" s="279" t="s">
        <v>587</v>
      </c>
      <c r="E1599" s="279" t="s">
        <v>5</v>
      </c>
      <c r="F1599" s="279" t="s">
        <v>39</v>
      </c>
      <c r="G1599" s="279" t="s">
        <v>378</v>
      </c>
      <c r="H1599" s="280" t="s">
        <v>378</v>
      </c>
      <c r="I1599" s="279"/>
      <c r="J1599" s="279" t="s">
        <v>285</v>
      </c>
      <c r="K1599" s="281">
        <v>30.43</v>
      </c>
      <c r="L1599" s="279">
        <v>250</v>
      </c>
      <c r="M1599" s="285">
        <f t="shared" si="56"/>
        <v>633.95833333333337</v>
      </c>
      <c r="N1599" s="285">
        <f t="shared" si="57"/>
        <v>7607.5</v>
      </c>
      <c r="O1599" s="249" t="s">
        <v>286</v>
      </c>
    </row>
    <row r="1600" spans="1:15" x14ac:dyDescent="0.3">
      <c r="A1600" s="284" t="s">
        <v>2430</v>
      </c>
      <c r="B1600" s="279" t="s">
        <v>2197</v>
      </c>
      <c r="C1600" s="280" t="s">
        <v>2223</v>
      </c>
      <c r="D1600" s="279" t="s">
        <v>587</v>
      </c>
      <c r="E1600" s="279" t="s">
        <v>5</v>
      </c>
      <c r="F1600" s="279" t="s">
        <v>39</v>
      </c>
      <c r="G1600" s="279" t="s">
        <v>378</v>
      </c>
      <c r="H1600" s="280" t="s">
        <v>378</v>
      </c>
      <c r="I1600" s="279"/>
      <c r="J1600" s="279" t="s">
        <v>285</v>
      </c>
      <c r="K1600" s="281">
        <v>15.87</v>
      </c>
      <c r="L1600" s="279">
        <v>250</v>
      </c>
      <c r="M1600" s="285">
        <f t="shared" si="56"/>
        <v>330.625</v>
      </c>
      <c r="N1600" s="285">
        <f t="shared" si="57"/>
        <v>3967.5</v>
      </c>
      <c r="O1600" s="249" t="s">
        <v>286</v>
      </c>
    </row>
    <row r="1601" spans="1:15" x14ac:dyDescent="0.3">
      <c r="A1601" s="284" t="s">
        <v>2430</v>
      </c>
      <c r="B1601" s="279" t="s">
        <v>2197</v>
      </c>
      <c r="C1601" s="280" t="s">
        <v>2220</v>
      </c>
      <c r="D1601" s="279" t="s">
        <v>509</v>
      </c>
      <c r="E1601" s="279" t="s">
        <v>11</v>
      </c>
      <c r="F1601" s="279" t="s">
        <v>38</v>
      </c>
      <c r="G1601" s="279" t="s">
        <v>378</v>
      </c>
      <c r="H1601" s="280" t="s">
        <v>378</v>
      </c>
      <c r="I1601" s="279"/>
      <c r="J1601" s="279" t="s">
        <v>285</v>
      </c>
      <c r="K1601" s="281">
        <v>30.07</v>
      </c>
      <c r="L1601" s="279">
        <v>125</v>
      </c>
      <c r="M1601" s="285">
        <f t="shared" si="56"/>
        <v>313.22916666666669</v>
      </c>
      <c r="N1601" s="285">
        <f t="shared" si="57"/>
        <v>3758.75</v>
      </c>
      <c r="O1601" s="249" t="s">
        <v>286</v>
      </c>
    </row>
    <row r="1602" spans="1:15" x14ac:dyDescent="0.3">
      <c r="A1602" s="284" t="s">
        <v>2430</v>
      </c>
      <c r="B1602" s="279" t="s">
        <v>2197</v>
      </c>
      <c r="C1602" s="280" t="s">
        <v>2210</v>
      </c>
      <c r="D1602" s="279" t="s">
        <v>50</v>
      </c>
      <c r="E1602" s="279" t="s">
        <v>13</v>
      </c>
      <c r="F1602" s="279" t="s">
        <v>9</v>
      </c>
      <c r="G1602" s="279" t="s">
        <v>373</v>
      </c>
      <c r="H1602" s="280" t="s">
        <v>376</v>
      </c>
      <c r="I1602" s="279"/>
      <c r="J1602" s="279" t="s">
        <v>285</v>
      </c>
      <c r="K1602" s="281">
        <v>4.26</v>
      </c>
      <c r="L1602" s="279">
        <v>250</v>
      </c>
      <c r="M1602" s="285">
        <f t="shared" si="56"/>
        <v>88.75</v>
      </c>
      <c r="N1602" s="285">
        <f t="shared" si="57"/>
        <v>1065</v>
      </c>
      <c r="O1602" s="249" t="s">
        <v>286</v>
      </c>
    </row>
    <row r="1603" spans="1:15" x14ac:dyDescent="0.3">
      <c r="A1603" s="284" t="s">
        <v>2430</v>
      </c>
      <c r="B1603" s="279" t="s">
        <v>2197</v>
      </c>
      <c r="C1603" s="280" t="s">
        <v>2211</v>
      </c>
      <c r="D1603" s="279" t="s">
        <v>526</v>
      </c>
      <c r="E1603" s="279" t="s">
        <v>105</v>
      </c>
      <c r="F1603" s="279" t="s">
        <v>9</v>
      </c>
      <c r="G1603" s="279" t="s">
        <v>373</v>
      </c>
      <c r="H1603" s="279" t="s">
        <v>376</v>
      </c>
      <c r="I1603" s="279"/>
      <c r="J1603" s="279" t="s">
        <v>285</v>
      </c>
      <c r="K1603" s="281">
        <v>2.61</v>
      </c>
      <c r="L1603" s="279">
        <v>375</v>
      </c>
      <c r="M1603" s="285">
        <f t="shared" si="56"/>
        <v>81.5625</v>
      </c>
      <c r="N1603" s="285">
        <f t="shared" si="57"/>
        <v>978.75</v>
      </c>
      <c r="O1603" s="249" t="s">
        <v>286</v>
      </c>
    </row>
    <row r="1604" spans="1:15" x14ac:dyDescent="0.3">
      <c r="A1604" s="284" t="s">
        <v>2430</v>
      </c>
      <c r="B1604" s="279" t="s">
        <v>2197</v>
      </c>
      <c r="C1604" s="280" t="s">
        <v>2212</v>
      </c>
      <c r="D1604" s="279" t="s">
        <v>526</v>
      </c>
      <c r="E1604" s="279" t="s">
        <v>105</v>
      </c>
      <c r="F1604" s="279" t="s">
        <v>9</v>
      </c>
      <c r="G1604" s="279" t="s">
        <v>373</v>
      </c>
      <c r="H1604" s="279" t="s">
        <v>376</v>
      </c>
      <c r="I1604" s="279"/>
      <c r="J1604" s="279" t="s">
        <v>285</v>
      </c>
      <c r="K1604" s="281">
        <v>3.19</v>
      </c>
      <c r="L1604" s="279">
        <v>375</v>
      </c>
      <c r="M1604" s="285">
        <f t="shared" si="56"/>
        <v>99.6875</v>
      </c>
      <c r="N1604" s="285">
        <f t="shared" si="57"/>
        <v>1196.25</v>
      </c>
      <c r="O1604" s="249" t="s">
        <v>286</v>
      </c>
    </row>
    <row r="1605" spans="1:15" x14ac:dyDescent="0.3">
      <c r="A1605" s="284" t="s">
        <v>2430</v>
      </c>
      <c r="B1605" s="279" t="s">
        <v>2197</v>
      </c>
      <c r="C1605" s="280" t="s">
        <v>2213</v>
      </c>
      <c r="D1605" s="279" t="s">
        <v>526</v>
      </c>
      <c r="E1605" s="279" t="s">
        <v>105</v>
      </c>
      <c r="F1605" s="279" t="s">
        <v>9</v>
      </c>
      <c r="G1605" s="279" t="s">
        <v>373</v>
      </c>
      <c r="H1605" s="279" t="s">
        <v>376</v>
      </c>
      <c r="I1605" s="279"/>
      <c r="J1605" s="279" t="s">
        <v>285</v>
      </c>
      <c r="K1605" s="281">
        <v>8.7799999999999994</v>
      </c>
      <c r="L1605" s="279">
        <v>375</v>
      </c>
      <c r="M1605" s="285">
        <f t="shared" si="56"/>
        <v>274.37499999999994</v>
      </c>
      <c r="N1605" s="285">
        <f t="shared" si="57"/>
        <v>3292.4999999999995</v>
      </c>
      <c r="O1605" s="249" t="s">
        <v>286</v>
      </c>
    </row>
    <row r="1606" spans="1:15" x14ac:dyDescent="0.3">
      <c r="A1606" s="284" t="s">
        <v>2430</v>
      </c>
      <c r="B1606" s="279" t="s">
        <v>2197</v>
      </c>
      <c r="C1606" s="280" t="s">
        <v>2214</v>
      </c>
      <c r="D1606" s="279" t="s">
        <v>526</v>
      </c>
      <c r="E1606" s="279" t="s">
        <v>105</v>
      </c>
      <c r="F1606" s="279" t="s">
        <v>9</v>
      </c>
      <c r="G1606" s="279" t="s">
        <v>373</v>
      </c>
      <c r="H1606" s="279" t="s">
        <v>376</v>
      </c>
      <c r="I1606" s="279"/>
      <c r="J1606" s="279" t="s">
        <v>285</v>
      </c>
      <c r="K1606" s="281">
        <v>4.0599999999999996</v>
      </c>
      <c r="L1606" s="279">
        <v>375</v>
      </c>
      <c r="M1606" s="285">
        <f t="shared" si="56"/>
        <v>126.87499999999999</v>
      </c>
      <c r="N1606" s="285">
        <f t="shared" si="57"/>
        <v>1522.4999999999998</v>
      </c>
      <c r="O1606" s="249" t="s">
        <v>286</v>
      </c>
    </row>
    <row r="1607" spans="1:15" x14ac:dyDescent="0.3">
      <c r="A1607" s="284" t="s">
        <v>2430</v>
      </c>
      <c r="B1607" s="279" t="s">
        <v>2197</v>
      </c>
      <c r="C1607" s="280" t="s">
        <v>2215</v>
      </c>
      <c r="D1607" s="279" t="s">
        <v>526</v>
      </c>
      <c r="E1607" s="279" t="s">
        <v>105</v>
      </c>
      <c r="F1607" s="279" t="s">
        <v>9</v>
      </c>
      <c r="G1607" s="279" t="s">
        <v>373</v>
      </c>
      <c r="H1607" s="279" t="s">
        <v>376</v>
      </c>
      <c r="I1607" s="279"/>
      <c r="J1607" s="279" t="s">
        <v>285</v>
      </c>
      <c r="K1607" s="281">
        <v>8.59</v>
      </c>
      <c r="L1607" s="279">
        <v>375</v>
      </c>
      <c r="M1607" s="285">
        <f t="shared" si="56"/>
        <v>268.4375</v>
      </c>
      <c r="N1607" s="285">
        <f t="shared" si="57"/>
        <v>3221.25</v>
      </c>
      <c r="O1607" s="249" t="s">
        <v>286</v>
      </c>
    </row>
    <row r="1608" spans="1:15" x14ac:dyDescent="0.3">
      <c r="A1608" s="284" t="s">
        <v>2430</v>
      </c>
      <c r="B1608" s="279" t="s">
        <v>2197</v>
      </c>
      <c r="C1608" s="280" t="s">
        <v>2216</v>
      </c>
      <c r="D1608" s="279" t="s">
        <v>514</v>
      </c>
      <c r="E1608" s="279" t="s">
        <v>18</v>
      </c>
      <c r="F1608" s="279" t="s">
        <v>13</v>
      </c>
      <c r="G1608" s="279" t="s">
        <v>373</v>
      </c>
      <c r="H1608" s="280" t="s">
        <v>384</v>
      </c>
      <c r="I1608" s="279"/>
      <c r="J1608" s="279" t="s">
        <v>285</v>
      </c>
      <c r="K1608" s="281">
        <v>26.85</v>
      </c>
      <c r="L1608" s="279">
        <v>4</v>
      </c>
      <c r="M1608" s="285">
        <f t="shared" si="56"/>
        <v>8.9500000000000011</v>
      </c>
      <c r="N1608" s="285">
        <f t="shared" si="57"/>
        <v>107.4</v>
      </c>
      <c r="O1608" s="249" t="s">
        <v>286</v>
      </c>
    </row>
    <row r="1609" spans="1:15" ht="30.6" x14ac:dyDescent="0.3">
      <c r="A1609" s="284" t="s">
        <v>2430</v>
      </c>
      <c r="B1609" s="279" t="s">
        <v>2197</v>
      </c>
      <c r="C1609" s="280" t="s">
        <v>2217</v>
      </c>
      <c r="D1609" s="250" t="s">
        <v>818</v>
      </c>
      <c r="E1609" s="279" t="s">
        <v>20</v>
      </c>
      <c r="F1609" s="279" t="s">
        <v>13</v>
      </c>
      <c r="G1609" s="279" t="s">
        <v>382</v>
      </c>
      <c r="H1609" s="280" t="s">
        <v>382</v>
      </c>
      <c r="I1609" s="279"/>
      <c r="J1609" s="279" t="s">
        <v>285</v>
      </c>
      <c r="K1609" s="281">
        <v>4.5199999999999996</v>
      </c>
      <c r="L1609" s="279">
        <v>1</v>
      </c>
      <c r="M1609" s="285">
        <f t="shared" si="56"/>
        <v>0.37666666666666665</v>
      </c>
      <c r="N1609" s="285">
        <f t="shared" si="57"/>
        <v>4.5199999999999996</v>
      </c>
      <c r="O1609" s="249" t="s">
        <v>286</v>
      </c>
    </row>
    <row r="1610" spans="1:15" ht="30.6" x14ac:dyDescent="0.3">
      <c r="A1610" s="284" t="s">
        <v>2430</v>
      </c>
      <c r="B1610" s="279" t="s">
        <v>2197</v>
      </c>
      <c r="C1610" s="280" t="s">
        <v>2218</v>
      </c>
      <c r="D1610" s="250" t="s">
        <v>818</v>
      </c>
      <c r="E1610" s="279" t="s">
        <v>20</v>
      </c>
      <c r="F1610" s="279" t="s">
        <v>13</v>
      </c>
      <c r="G1610" s="279" t="s">
        <v>382</v>
      </c>
      <c r="H1610" s="280" t="s">
        <v>382</v>
      </c>
      <c r="I1610" s="279"/>
      <c r="J1610" s="279" t="s">
        <v>285</v>
      </c>
      <c r="K1610" s="281">
        <v>24.07</v>
      </c>
      <c r="L1610" s="279">
        <v>1</v>
      </c>
      <c r="M1610" s="285">
        <f t="shared" si="56"/>
        <v>2.0058333333333334</v>
      </c>
      <c r="N1610" s="285">
        <f t="shared" si="57"/>
        <v>24.07</v>
      </c>
      <c r="O1610" s="249" t="s">
        <v>286</v>
      </c>
    </row>
    <row r="1611" spans="1:15" ht="30.6" x14ac:dyDescent="0.3">
      <c r="A1611" s="284" t="s">
        <v>2430</v>
      </c>
      <c r="B1611" s="279" t="s">
        <v>2197</v>
      </c>
      <c r="C1611" s="280" t="s">
        <v>2219</v>
      </c>
      <c r="D1611" s="250" t="s">
        <v>818</v>
      </c>
      <c r="E1611" s="279" t="s">
        <v>20</v>
      </c>
      <c r="F1611" s="279" t="s">
        <v>13</v>
      </c>
      <c r="G1611" s="279" t="s">
        <v>382</v>
      </c>
      <c r="H1611" s="280" t="s">
        <v>382</v>
      </c>
      <c r="I1611" s="279"/>
      <c r="J1611" s="279" t="s">
        <v>285</v>
      </c>
      <c r="K1611" s="281">
        <v>3.53</v>
      </c>
      <c r="L1611" s="279">
        <v>1</v>
      </c>
      <c r="M1611" s="285">
        <f t="shared" si="56"/>
        <v>0.29416666666666663</v>
      </c>
      <c r="N1611" s="285">
        <f t="shared" si="57"/>
        <v>3.53</v>
      </c>
      <c r="O1611" s="249" t="s">
        <v>286</v>
      </c>
    </row>
    <row r="1612" spans="1:15" x14ac:dyDescent="0.3">
      <c r="A1612" s="284" t="s">
        <v>2430</v>
      </c>
      <c r="B1612" s="279" t="s">
        <v>2224</v>
      </c>
      <c r="C1612" s="280" t="s">
        <v>2247</v>
      </c>
      <c r="D1612" s="279" t="s">
        <v>587</v>
      </c>
      <c r="E1612" s="279" t="s">
        <v>7</v>
      </c>
      <c r="F1612" s="279" t="s">
        <v>13</v>
      </c>
      <c r="G1612" s="279" t="s">
        <v>378</v>
      </c>
      <c r="H1612" s="280" t="s">
        <v>378</v>
      </c>
      <c r="I1612" s="279"/>
      <c r="J1612" s="279" t="s">
        <v>285</v>
      </c>
      <c r="K1612" s="281">
        <v>27.46</v>
      </c>
      <c r="L1612" s="279">
        <v>52</v>
      </c>
      <c r="M1612" s="285">
        <f t="shared" si="56"/>
        <v>118.99333333333334</v>
      </c>
      <c r="N1612" s="285">
        <f t="shared" si="57"/>
        <v>1427.92</v>
      </c>
      <c r="O1612" s="249" t="s">
        <v>286</v>
      </c>
    </row>
    <row r="1613" spans="1:15" x14ac:dyDescent="0.3">
      <c r="A1613" s="284" t="s">
        <v>2430</v>
      </c>
      <c r="B1613" s="279" t="s">
        <v>2224</v>
      </c>
      <c r="C1613" s="280" t="s">
        <v>2248</v>
      </c>
      <c r="D1613" s="279" t="s">
        <v>587</v>
      </c>
      <c r="E1613" s="279" t="s">
        <v>7</v>
      </c>
      <c r="F1613" s="279" t="s">
        <v>13</v>
      </c>
      <c r="G1613" s="279" t="s">
        <v>378</v>
      </c>
      <c r="H1613" s="280" t="s">
        <v>378</v>
      </c>
      <c r="I1613" s="279"/>
      <c r="J1613" s="279" t="s">
        <v>285</v>
      </c>
      <c r="K1613" s="281">
        <v>1</v>
      </c>
      <c r="L1613" s="279">
        <v>52</v>
      </c>
      <c r="M1613" s="285">
        <f t="shared" si="56"/>
        <v>4.333333333333333</v>
      </c>
      <c r="N1613" s="285">
        <f t="shared" si="57"/>
        <v>52</v>
      </c>
      <c r="O1613" s="249" t="s">
        <v>286</v>
      </c>
    </row>
    <row r="1614" spans="1:15" x14ac:dyDescent="0.3">
      <c r="A1614" s="284" t="s">
        <v>2430</v>
      </c>
      <c r="B1614" s="279" t="s">
        <v>2224</v>
      </c>
      <c r="C1614" s="280" t="s">
        <v>2249</v>
      </c>
      <c r="D1614" s="279" t="s">
        <v>587</v>
      </c>
      <c r="E1614" s="279" t="s">
        <v>7</v>
      </c>
      <c r="F1614" s="279" t="s">
        <v>13</v>
      </c>
      <c r="G1614" s="279" t="s">
        <v>378</v>
      </c>
      <c r="H1614" s="280" t="s">
        <v>378</v>
      </c>
      <c r="I1614" s="279"/>
      <c r="J1614" s="279" t="s">
        <v>285</v>
      </c>
      <c r="K1614" s="281">
        <v>20.6</v>
      </c>
      <c r="L1614" s="279">
        <v>52</v>
      </c>
      <c r="M1614" s="285">
        <f t="shared" si="56"/>
        <v>89.266666666666666</v>
      </c>
      <c r="N1614" s="285">
        <f t="shared" si="57"/>
        <v>1071.2</v>
      </c>
      <c r="O1614" s="249" t="s">
        <v>286</v>
      </c>
    </row>
    <row r="1615" spans="1:15" x14ac:dyDescent="0.3">
      <c r="A1615" s="284" t="s">
        <v>2430</v>
      </c>
      <c r="B1615" s="279" t="s">
        <v>2224</v>
      </c>
      <c r="C1615" s="280" t="s">
        <v>2225</v>
      </c>
      <c r="D1615" s="279" t="s">
        <v>514</v>
      </c>
      <c r="E1615" s="279" t="s">
        <v>18</v>
      </c>
      <c r="F1615" s="279" t="s">
        <v>13</v>
      </c>
      <c r="G1615" s="279" t="s">
        <v>373</v>
      </c>
      <c r="H1615" s="280" t="s">
        <v>384</v>
      </c>
      <c r="I1615" s="279"/>
      <c r="J1615" s="279" t="s">
        <v>285</v>
      </c>
      <c r="K1615" s="281">
        <v>21.34</v>
      </c>
      <c r="L1615" s="279">
        <v>4</v>
      </c>
      <c r="M1615" s="285">
        <f t="shared" si="56"/>
        <v>7.1133333333333333</v>
      </c>
      <c r="N1615" s="285">
        <f t="shared" si="57"/>
        <v>85.36</v>
      </c>
      <c r="O1615" s="249" t="s">
        <v>286</v>
      </c>
    </row>
    <row r="1616" spans="1:15" x14ac:dyDescent="0.3">
      <c r="A1616" s="284" t="s">
        <v>2430</v>
      </c>
      <c r="B1616" s="279" t="s">
        <v>2224</v>
      </c>
      <c r="C1616" s="280" t="s">
        <v>2226</v>
      </c>
      <c r="D1616" s="279" t="s">
        <v>514</v>
      </c>
      <c r="E1616" s="279" t="s">
        <v>18</v>
      </c>
      <c r="F1616" s="279" t="s">
        <v>13</v>
      </c>
      <c r="G1616" s="279" t="s">
        <v>373</v>
      </c>
      <c r="H1616" s="280" t="s">
        <v>384</v>
      </c>
      <c r="I1616" s="279"/>
      <c r="J1616" s="279" t="s">
        <v>285</v>
      </c>
      <c r="K1616" s="281">
        <v>17.28</v>
      </c>
      <c r="L1616" s="279">
        <v>4</v>
      </c>
      <c r="M1616" s="285">
        <f t="shared" si="56"/>
        <v>5.7600000000000007</v>
      </c>
      <c r="N1616" s="285">
        <f t="shared" si="57"/>
        <v>69.12</v>
      </c>
      <c r="O1616" s="249" t="s">
        <v>286</v>
      </c>
    </row>
    <row r="1617" spans="1:15" x14ac:dyDescent="0.3">
      <c r="A1617" s="284" t="s">
        <v>2430</v>
      </c>
      <c r="B1617" s="279" t="s">
        <v>2224</v>
      </c>
      <c r="C1617" s="280" t="s">
        <v>2227</v>
      </c>
      <c r="D1617" s="279" t="s">
        <v>514</v>
      </c>
      <c r="E1617" s="279" t="s">
        <v>18</v>
      </c>
      <c r="F1617" s="279" t="s">
        <v>13</v>
      </c>
      <c r="G1617" s="279" t="s">
        <v>373</v>
      </c>
      <c r="H1617" s="280" t="s">
        <v>384</v>
      </c>
      <c r="I1617" s="279"/>
      <c r="J1617" s="279" t="s">
        <v>285</v>
      </c>
      <c r="K1617" s="281">
        <v>17.28</v>
      </c>
      <c r="L1617" s="279">
        <v>4</v>
      </c>
      <c r="M1617" s="285">
        <f t="shared" si="56"/>
        <v>5.7600000000000007</v>
      </c>
      <c r="N1617" s="285">
        <f t="shared" si="57"/>
        <v>69.12</v>
      </c>
      <c r="O1617" s="249" t="s">
        <v>286</v>
      </c>
    </row>
    <row r="1618" spans="1:15" x14ac:dyDescent="0.3">
      <c r="A1618" s="284" t="s">
        <v>2430</v>
      </c>
      <c r="B1618" s="279" t="s">
        <v>2224</v>
      </c>
      <c r="C1618" s="280" t="s">
        <v>2228</v>
      </c>
      <c r="D1618" s="279" t="s">
        <v>514</v>
      </c>
      <c r="E1618" s="279" t="s">
        <v>18</v>
      </c>
      <c r="F1618" s="279" t="s">
        <v>13</v>
      </c>
      <c r="G1618" s="279" t="s">
        <v>373</v>
      </c>
      <c r="H1618" s="280" t="s">
        <v>384</v>
      </c>
      <c r="I1618" s="279"/>
      <c r="J1618" s="279" t="s">
        <v>285</v>
      </c>
      <c r="K1618" s="281">
        <v>14.85</v>
      </c>
      <c r="L1618" s="279">
        <v>4</v>
      </c>
      <c r="M1618" s="285">
        <f t="shared" si="56"/>
        <v>4.95</v>
      </c>
      <c r="N1618" s="285">
        <f t="shared" si="57"/>
        <v>59.4</v>
      </c>
      <c r="O1618" s="249" t="s">
        <v>286</v>
      </c>
    </row>
    <row r="1619" spans="1:15" x14ac:dyDescent="0.3">
      <c r="A1619" s="284" t="s">
        <v>2430</v>
      </c>
      <c r="B1619" s="279" t="s">
        <v>2224</v>
      </c>
      <c r="C1619" s="280" t="s">
        <v>2229</v>
      </c>
      <c r="D1619" s="279" t="s">
        <v>514</v>
      </c>
      <c r="E1619" s="279" t="s">
        <v>18</v>
      </c>
      <c r="F1619" s="279" t="s">
        <v>13</v>
      </c>
      <c r="G1619" s="279" t="s">
        <v>373</v>
      </c>
      <c r="H1619" s="280" t="s">
        <v>384</v>
      </c>
      <c r="I1619" s="279"/>
      <c r="J1619" s="279" t="s">
        <v>285</v>
      </c>
      <c r="K1619" s="281">
        <v>17.84</v>
      </c>
      <c r="L1619" s="279">
        <v>4</v>
      </c>
      <c r="M1619" s="285">
        <f t="shared" si="56"/>
        <v>5.9466666666666663</v>
      </c>
      <c r="N1619" s="285">
        <f t="shared" si="57"/>
        <v>71.36</v>
      </c>
      <c r="O1619" s="249" t="s">
        <v>286</v>
      </c>
    </row>
    <row r="1620" spans="1:15" x14ac:dyDescent="0.3">
      <c r="A1620" s="284" t="s">
        <v>2430</v>
      </c>
      <c r="B1620" s="279" t="s">
        <v>2224</v>
      </c>
      <c r="C1620" s="280" t="s">
        <v>2230</v>
      </c>
      <c r="D1620" s="279" t="s">
        <v>514</v>
      </c>
      <c r="E1620" s="279" t="s">
        <v>18</v>
      </c>
      <c r="F1620" s="279" t="s">
        <v>13</v>
      </c>
      <c r="G1620" s="279" t="s">
        <v>373</v>
      </c>
      <c r="H1620" s="280" t="s">
        <v>384</v>
      </c>
      <c r="I1620" s="279"/>
      <c r="J1620" s="279" t="s">
        <v>285</v>
      </c>
      <c r="K1620" s="281">
        <v>64.92</v>
      </c>
      <c r="L1620" s="279">
        <v>4</v>
      </c>
      <c r="M1620" s="285">
        <f t="shared" si="56"/>
        <v>21.64</v>
      </c>
      <c r="N1620" s="285">
        <f t="shared" si="57"/>
        <v>259.68</v>
      </c>
      <c r="O1620" s="249" t="s">
        <v>286</v>
      </c>
    </row>
    <row r="1621" spans="1:15" x14ac:dyDescent="0.3">
      <c r="A1621" s="284" t="s">
        <v>2430</v>
      </c>
      <c r="B1621" s="279" t="s">
        <v>2224</v>
      </c>
      <c r="C1621" s="280" t="s">
        <v>2231</v>
      </c>
      <c r="D1621" s="279" t="s">
        <v>514</v>
      </c>
      <c r="E1621" s="279" t="s">
        <v>18</v>
      </c>
      <c r="F1621" s="279" t="s">
        <v>13</v>
      </c>
      <c r="G1621" s="279" t="s">
        <v>373</v>
      </c>
      <c r="H1621" s="280" t="s">
        <v>384</v>
      </c>
      <c r="I1621" s="279"/>
      <c r="J1621" s="279" t="s">
        <v>285</v>
      </c>
      <c r="K1621" s="281">
        <v>17.84</v>
      </c>
      <c r="L1621" s="279">
        <v>4</v>
      </c>
      <c r="M1621" s="285">
        <f t="shared" si="56"/>
        <v>5.9466666666666663</v>
      </c>
      <c r="N1621" s="285">
        <f t="shared" si="57"/>
        <v>71.36</v>
      </c>
      <c r="O1621" s="249" t="s">
        <v>286</v>
      </c>
    </row>
    <row r="1622" spans="1:15" x14ac:dyDescent="0.3">
      <c r="A1622" s="284" t="s">
        <v>2430</v>
      </c>
      <c r="B1622" s="279" t="s">
        <v>2224</v>
      </c>
      <c r="C1622" s="280" t="s">
        <v>2232</v>
      </c>
      <c r="D1622" s="279" t="s">
        <v>514</v>
      </c>
      <c r="E1622" s="279" t="s">
        <v>18</v>
      </c>
      <c r="F1622" s="279" t="s">
        <v>13</v>
      </c>
      <c r="G1622" s="279" t="s">
        <v>373</v>
      </c>
      <c r="H1622" s="280" t="s">
        <v>384</v>
      </c>
      <c r="I1622" s="279"/>
      <c r="J1622" s="279" t="s">
        <v>285</v>
      </c>
      <c r="K1622" s="281">
        <v>64.92</v>
      </c>
      <c r="L1622" s="279">
        <v>4</v>
      </c>
      <c r="M1622" s="285">
        <f t="shared" si="56"/>
        <v>21.64</v>
      </c>
      <c r="N1622" s="285">
        <f t="shared" si="57"/>
        <v>259.68</v>
      </c>
      <c r="O1622" s="249" t="s">
        <v>286</v>
      </c>
    </row>
    <row r="1623" spans="1:15" x14ac:dyDescent="0.3">
      <c r="A1623" s="284" t="s">
        <v>2430</v>
      </c>
      <c r="B1623" s="279" t="s">
        <v>2224</v>
      </c>
      <c r="C1623" s="280" t="s">
        <v>2233</v>
      </c>
      <c r="D1623" s="279" t="s">
        <v>514</v>
      </c>
      <c r="E1623" s="279" t="s">
        <v>18</v>
      </c>
      <c r="F1623" s="279" t="s">
        <v>13</v>
      </c>
      <c r="G1623" s="279" t="s">
        <v>373</v>
      </c>
      <c r="H1623" s="280" t="s">
        <v>384</v>
      </c>
      <c r="I1623" s="279"/>
      <c r="J1623" s="279" t="s">
        <v>285</v>
      </c>
      <c r="K1623" s="281">
        <v>21.16</v>
      </c>
      <c r="L1623" s="279">
        <v>4</v>
      </c>
      <c r="M1623" s="285">
        <f t="shared" ref="M1623:M1654" si="58">K1623*L1623/12</f>
        <v>7.0533333333333337</v>
      </c>
      <c r="N1623" s="285">
        <f t="shared" ref="N1623:N1654" si="59">K1623*L1623</f>
        <v>84.64</v>
      </c>
      <c r="O1623" s="249" t="s">
        <v>286</v>
      </c>
    </row>
    <row r="1624" spans="1:15" x14ac:dyDescent="0.3">
      <c r="A1624" s="284" t="s">
        <v>2430</v>
      </c>
      <c r="B1624" s="279" t="s">
        <v>2224</v>
      </c>
      <c r="C1624" s="280" t="s">
        <v>2234</v>
      </c>
      <c r="D1624" s="279" t="s">
        <v>514</v>
      </c>
      <c r="E1624" s="279" t="s">
        <v>18</v>
      </c>
      <c r="F1624" s="279" t="s">
        <v>13</v>
      </c>
      <c r="G1624" s="279" t="s">
        <v>373</v>
      </c>
      <c r="H1624" s="280" t="s">
        <v>384</v>
      </c>
      <c r="I1624" s="279"/>
      <c r="J1624" s="279" t="s">
        <v>285</v>
      </c>
      <c r="K1624" s="281">
        <v>17.28</v>
      </c>
      <c r="L1624" s="279">
        <v>4</v>
      </c>
      <c r="M1624" s="285">
        <f t="shared" si="58"/>
        <v>5.7600000000000007</v>
      </c>
      <c r="N1624" s="285">
        <f t="shared" si="59"/>
        <v>69.12</v>
      </c>
      <c r="O1624" s="249" t="s">
        <v>286</v>
      </c>
    </row>
    <row r="1625" spans="1:15" x14ac:dyDescent="0.3">
      <c r="A1625" s="284" t="s">
        <v>2430</v>
      </c>
      <c r="B1625" s="279" t="s">
        <v>2224</v>
      </c>
      <c r="C1625" s="280" t="s">
        <v>2235</v>
      </c>
      <c r="D1625" s="279" t="s">
        <v>514</v>
      </c>
      <c r="E1625" s="279" t="s">
        <v>18</v>
      </c>
      <c r="F1625" s="279" t="s">
        <v>13</v>
      </c>
      <c r="G1625" s="279" t="s">
        <v>373</v>
      </c>
      <c r="H1625" s="280" t="s">
        <v>384</v>
      </c>
      <c r="I1625" s="279"/>
      <c r="J1625" s="279" t="s">
        <v>285</v>
      </c>
      <c r="K1625" s="281">
        <v>17.28</v>
      </c>
      <c r="L1625" s="279">
        <v>4</v>
      </c>
      <c r="M1625" s="285">
        <f t="shared" si="58"/>
        <v>5.7600000000000007</v>
      </c>
      <c r="N1625" s="285">
        <f t="shared" si="59"/>
        <v>69.12</v>
      </c>
      <c r="O1625" s="249" t="s">
        <v>286</v>
      </c>
    </row>
    <row r="1626" spans="1:15" x14ac:dyDescent="0.3">
      <c r="A1626" s="284" t="s">
        <v>2430</v>
      </c>
      <c r="B1626" s="279" t="s">
        <v>2224</v>
      </c>
      <c r="C1626" s="280" t="s">
        <v>2236</v>
      </c>
      <c r="D1626" s="279" t="s">
        <v>514</v>
      </c>
      <c r="E1626" s="279" t="s">
        <v>18</v>
      </c>
      <c r="F1626" s="279" t="s">
        <v>13</v>
      </c>
      <c r="G1626" s="279" t="s">
        <v>373</v>
      </c>
      <c r="H1626" s="280" t="s">
        <v>384</v>
      </c>
      <c r="I1626" s="279"/>
      <c r="J1626" s="279" t="s">
        <v>285</v>
      </c>
      <c r="K1626" s="281">
        <v>14.85</v>
      </c>
      <c r="L1626" s="279">
        <v>4</v>
      </c>
      <c r="M1626" s="285">
        <f t="shared" si="58"/>
        <v>4.95</v>
      </c>
      <c r="N1626" s="285">
        <f t="shared" si="59"/>
        <v>59.4</v>
      </c>
      <c r="O1626" s="249" t="s">
        <v>286</v>
      </c>
    </row>
    <row r="1627" spans="1:15" ht="30.6" x14ac:dyDescent="0.3">
      <c r="A1627" s="284" t="s">
        <v>2430</v>
      </c>
      <c r="B1627" s="279" t="s">
        <v>2224</v>
      </c>
      <c r="C1627" s="280" t="s">
        <v>2237</v>
      </c>
      <c r="D1627" s="250" t="s">
        <v>818</v>
      </c>
      <c r="E1627" s="279" t="s">
        <v>20</v>
      </c>
      <c r="F1627" s="279" t="s">
        <v>13</v>
      </c>
      <c r="G1627" s="279" t="s">
        <v>382</v>
      </c>
      <c r="H1627" s="280" t="s">
        <v>382</v>
      </c>
      <c r="I1627" s="279"/>
      <c r="J1627" s="279" t="s">
        <v>285</v>
      </c>
      <c r="K1627" s="281">
        <v>5.22</v>
      </c>
      <c r="L1627" s="279">
        <v>1</v>
      </c>
      <c r="M1627" s="285">
        <f t="shared" si="58"/>
        <v>0.435</v>
      </c>
      <c r="N1627" s="285">
        <f t="shared" si="59"/>
        <v>5.22</v>
      </c>
      <c r="O1627" s="249" t="s">
        <v>286</v>
      </c>
    </row>
    <row r="1628" spans="1:15" ht="30.6" x14ac:dyDescent="0.3">
      <c r="A1628" s="284" t="s">
        <v>2430</v>
      </c>
      <c r="B1628" s="279" t="s">
        <v>2224</v>
      </c>
      <c r="C1628" s="280" t="s">
        <v>2238</v>
      </c>
      <c r="D1628" s="250" t="s">
        <v>818</v>
      </c>
      <c r="E1628" s="279" t="s">
        <v>20</v>
      </c>
      <c r="F1628" s="279" t="s">
        <v>13</v>
      </c>
      <c r="G1628" s="279" t="s">
        <v>382</v>
      </c>
      <c r="H1628" s="280" t="s">
        <v>382</v>
      </c>
      <c r="I1628" s="279"/>
      <c r="J1628" s="279" t="s">
        <v>285</v>
      </c>
      <c r="K1628" s="281">
        <v>5.29</v>
      </c>
      <c r="L1628" s="279">
        <v>1</v>
      </c>
      <c r="M1628" s="285">
        <f t="shared" si="58"/>
        <v>0.44083333333333335</v>
      </c>
      <c r="N1628" s="285">
        <f t="shared" si="59"/>
        <v>5.29</v>
      </c>
      <c r="O1628" s="249" t="s">
        <v>286</v>
      </c>
    </row>
    <row r="1629" spans="1:15" ht="30.6" x14ac:dyDescent="0.3">
      <c r="A1629" s="284" t="s">
        <v>2430</v>
      </c>
      <c r="B1629" s="279" t="s">
        <v>2224</v>
      </c>
      <c r="C1629" s="280" t="s">
        <v>2239</v>
      </c>
      <c r="D1629" s="250" t="s">
        <v>818</v>
      </c>
      <c r="E1629" s="279" t="s">
        <v>20</v>
      </c>
      <c r="F1629" s="279" t="s">
        <v>13</v>
      </c>
      <c r="G1629" s="279" t="s">
        <v>382</v>
      </c>
      <c r="H1629" s="280" t="s">
        <v>382</v>
      </c>
      <c r="I1629" s="279"/>
      <c r="J1629" s="279" t="s">
        <v>285</v>
      </c>
      <c r="K1629" s="281">
        <v>32.5</v>
      </c>
      <c r="L1629" s="279">
        <v>1</v>
      </c>
      <c r="M1629" s="285">
        <f t="shared" si="58"/>
        <v>2.7083333333333335</v>
      </c>
      <c r="N1629" s="285">
        <f t="shared" si="59"/>
        <v>32.5</v>
      </c>
      <c r="O1629" s="249" t="s">
        <v>286</v>
      </c>
    </row>
    <row r="1630" spans="1:15" ht="30.6" x14ac:dyDescent="0.3">
      <c r="A1630" s="284" t="s">
        <v>2430</v>
      </c>
      <c r="B1630" s="279" t="s">
        <v>2224</v>
      </c>
      <c r="C1630" s="280" t="s">
        <v>2240</v>
      </c>
      <c r="D1630" s="250" t="s">
        <v>818</v>
      </c>
      <c r="E1630" s="279" t="s">
        <v>20</v>
      </c>
      <c r="F1630" s="279" t="s">
        <v>13</v>
      </c>
      <c r="G1630" s="279" t="s">
        <v>382</v>
      </c>
      <c r="H1630" s="280" t="s">
        <v>382</v>
      </c>
      <c r="I1630" s="279"/>
      <c r="J1630" s="279" t="s">
        <v>285</v>
      </c>
      <c r="K1630" s="281">
        <v>22.94</v>
      </c>
      <c r="L1630" s="279">
        <v>1</v>
      </c>
      <c r="M1630" s="285">
        <f t="shared" si="58"/>
        <v>1.9116666666666668</v>
      </c>
      <c r="N1630" s="285">
        <f t="shared" si="59"/>
        <v>22.94</v>
      </c>
      <c r="O1630" s="249" t="s">
        <v>286</v>
      </c>
    </row>
    <row r="1631" spans="1:15" ht="30.6" x14ac:dyDescent="0.3">
      <c r="A1631" s="284" t="s">
        <v>2430</v>
      </c>
      <c r="B1631" s="279" t="s">
        <v>2224</v>
      </c>
      <c r="C1631" s="280" t="s">
        <v>2241</v>
      </c>
      <c r="D1631" s="250" t="s">
        <v>818</v>
      </c>
      <c r="E1631" s="279" t="s">
        <v>20</v>
      </c>
      <c r="F1631" s="279" t="s">
        <v>13</v>
      </c>
      <c r="G1631" s="279" t="s">
        <v>382</v>
      </c>
      <c r="H1631" s="280" t="s">
        <v>382</v>
      </c>
      <c r="I1631" s="279"/>
      <c r="J1631" s="279" t="s">
        <v>285</v>
      </c>
      <c r="K1631" s="281">
        <v>4.66</v>
      </c>
      <c r="L1631" s="279">
        <v>1</v>
      </c>
      <c r="M1631" s="285">
        <f t="shared" si="58"/>
        <v>0.38833333333333336</v>
      </c>
      <c r="N1631" s="285">
        <f t="shared" si="59"/>
        <v>4.66</v>
      </c>
      <c r="O1631" s="249" t="s">
        <v>286</v>
      </c>
    </row>
    <row r="1632" spans="1:15" ht="30.6" x14ac:dyDescent="0.3">
      <c r="A1632" s="284" t="s">
        <v>2430</v>
      </c>
      <c r="B1632" s="279" t="s">
        <v>2224</v>
      </c>
      <c r="C1632" s="280" t="s">
        <v>2242</v>
      </c>
      <c r="D1632" s="250" t="s">
        <v>818</v>
      </c>
      <c r="E1632" s="279" t="s">
        <v>20</v>
      </c>
      <c r="F1632" s="279" t="s">
        <v>13</v>
      </c>
      <c r="G1632" s="279" t="s">
        <v>382</v>
      </c>
      <c r="H1632" s="280" t="s">
        <v>382</v>
      </c>
      <c r="I1632" s="279"/>
      <c r="J1632" s="279" t="s">
        <v>285</v>
      </c>
      <c r="K1632" s="281">
        <v>10.58</v>
      </c>
      <c r="L1632" s="279">
        <v>1</v>
      </c>
      <c r="M1632" s="285">
        <f t="shared" si="58"/>
        <v>0.88166666666666671</v>
      </c>
      <c r="N1632" s="285">
        <f t="shared" si="59"/>
        <v>10.58</v>
      </c>
      <c r="O1632" s="249" t="s">
        <v>286</v>
      </c>
    </row>
    <row r="1633" spans="1:15" ht="30.6" x14ac:dyDescent="0.3">
      <c r="A1633" s="284" t="s">
        <v>2430</v>
      </c>
      <c r="B1633" s="279" t="s">
        <v>2224</v>
      </c>
      <c r="C1633" s="280" t="s">
        <v>2243</v>
      </c>
      <c r="D1633" s="250" t="s">
        <v>818</v>
      </c>
      <c r="E1633" s="279" t="s">
        <v>20</v>
      </c>
      <c r="F1633" s="279" t="s">
        <v>13</v>
      </c>
      <c r="G1633" s="279" t="s">
        <v>382</v>
      </c>
      <c r="H1633" s="280" t="s">
        <v>382</v>
      </c>
      <c r="I1633" s="279"/>
      <c r="J1633" s="279" t="s">
        <v>285</v>
      </c>
      <c r="K1633" s="281">
        <v>6.6</v>
      </c>
      <c r="L1633" s="279">
        <v>1</v>
      </c>
      <c r="M1633" s="285">
        <f t="shared" si="58"/>
        <v>0.54999999999999993</v>
      </c>
      <c r="N1633" s="285">
        <f t="shared" si="59"/>
        <v>6.6</v>
      </c>
      <c r="O1633" s="249" t="s">
        <v>286</v>
      </c>
    </row>
    <row r="1634" spans="1:15" ht="30.6" x14ac:dyDescent="0.3">
      <c r="A1634" s="284" t="s">
        <v>2430</v>
      </c>
      <c r="B1634" s="279" t="s">
        <v>2224</v>
      </c>
      <c r="C1634" s="280" t="s">
        <v>2244</v>
      </c>
      <c r="D1634" s="250" t="s">
        <v>818</v>
      </c>
      <c r="E1634" s="279" t="s">
        <v>20</v>
      </c>
      <c r="F1634" s="279" t="s">
        <v>13</v>
      </c>
      <c r="G1634" s="279" t="s">
        <v>382</v>
      </c>
      <c r="H1634" s="280" t="s">
        <v>382</v>
      </c>
      <c r="I1634" s="279"/>
      <c r="J1634" s="279" t="s">
        <v>285</v>
      </c>
      <c r="K1634" s="281">
        <v>8.19</v>
      </c>
      <c r="L1634" s="279">
        <v>1</v>
      </c>
      <c r="M1634" s="285">
        <f t="shared" si="58"/>
        <v>0.6825</v>
      </c>
      <c r="N1634" s="285">
        <f t="shared" si="59"/>
        <v>8.19</v>
      </c>
      <c r="O1634" s="249" t="s">
        <v>286</v>
      </c>
    </row>
    <row r="1635" spans="1:15" ht="30.6" x14ac:dyDescent="0.3">
      <c r="A1635" s="284" t="s">
        <v>2430</v>
      </c>
      <c r="B1635" s="279" t="s">
        <v>2224</v>
      </c>
      <c r="C1635" s="280" t="s">
        <v>2245</v>
      </c>
      <c r="D1635" s="250" t="s">
        <v>818</v>
      </c>
      <c r="E1635" s="279" t="s">
        <v>20</v>
      </c>
      <c r="F1635" s="279" t="s">
        <v>13</v>
      </c>
      <c r="G1635" s="279" t="s">
        <v>382</v>
      </c>
      <c r="H1635" s="280" t="s">
        <v>382</v>
      </c>
      <c r="I1635" s="279"/>
      <c r="J1635" s="279" t="s">
        <v>285</v>
      </c>
      <c r="K1635" s="281">
        <v>3.95</v>
      </c>
      <c r="L1635" s="279">
        <v>1</v>
      </c>
      <c r="M1635" s="285">
        <f t="shared" si="58"/>
        <v>0.32916666666666666</v>
      </c>
      <c r="N1635" s="285">
        <f t="shared" si="59"/>
        <v>3.95</v>
      </c>
      <c r="O1635" s="249" t="s">
        <v>286</v>
      </c>
    </row>
    <row r="1636" spans="1:15" ht="30.6" x14ac:dyDescent="0.3">
      <c r="A1636" s="284" t="s">
        <v>2430</v>
      </c>
      <c r="B1636" s="279" t="s">
        <v>2224</v>
      </c>
      <c r="C1636" s="280" t="s">
        <v>2246</v>
      </c>
      <c r="D1636" s="250" t="s">
        <v>818</v>
      </c>
      <c r="E1636" s="279" t="s">
        <v>20</v>
      </c>
      <c r="F1636" s="279" t="s">
        <v>13</v>
      </c>
      <c r="G1636" s="279" t="s">
        <v>382</v>
      </c>
      <c r="H1636" s="280" t="s">
        <v>382</v>
      </c>
      <c r="I1636" s="279"/>
      <c r="J1636" s="279" t="s">
        <v>285</v>
      </c>
      <c r="K1636" s="281">
        <v>3.95</v>
      </c>
      <c r="L1636" s="279">
        <v>1</v>
      </c>
      <c r="M1636" s="285">
        <f t="shared" si="58"/>
        <v>0.32916666666666666</v>
      </c>
      <c r="N1636" s="285">
        <f t="shared" si="59"/>
        <v>3.95</v>
      </c>
      <c r="O1636" s="249" t="s">
        <v>286</v>
      </c>
    </row>
    <row r="1637" spans="1:15" x14ac:dyDescent="0.3">
      <c r="A1637" s="284" t="s">
        <v>2430</v>
      </c>
      <c r="B1637" s="279" t="s">
        <v>2250</v>
      </c>
      <c r="C1637" s="280" t="s">
        <v>2251</v>
      </c>
      <c r="D1637" s="279" t="s">
        <v>687</v>
      </c>
      <c r="E1637" s="279" t="s">
        <v>104</v>
      </c>
      <c r="F1637" s="279" t="s">
        <v>39</v>
      </c>
      <c r="G1637" s="279" t="s">
        <v>373</v>
      </c>
      <c r="H1637" s="280" t="s">
        <v>1072</v>
      </c>
      <c r="I1637" s="279"/>
      <c r="J1637" s="279" t="s">
        <v>285</v>
      </c>
      <c r="K1637" s="281">
        <v>37.47</v>
      </c>
      <c r="L1637" s="279">
        <v>52</v>
      </c>
      <c r="M1637" s="285">
        <f t="shared" si="58"/>
        <v>162.37</v>
      </c>
      <c r="N1637" s="285">
        <f t="shared" si="59"/>
        <v>1948.44</v>
      </c>
      <c r="O1637" s="249" t="s">
        <v>286</v>
      </c>
    </row>
    <row r="1638" spans="1:15" x14ac:dyDescent="0.3">
      <c r="A1638" s="284" t="s">
        <v>2430</v>
      </c>
      <c r="B1638" s="279" t="s">
        <v>2250</v>
      </c>
      <c r="C1638" s="280" t="s">
        <v>2252</v>
      </c>
      <c r="D1638" s="279" t="s">
        <v>687</v>
      </c>
      <c r="E1638" s="279" t="s">
        <v>104</v>
      </c>
      <c r="F1638" s="279" t="s">
        <v>39</v>
      </c>
      <c r="G1638" s="279" t="s">
        <v>373</v>
      </c>
      <c r="H1638" s="280" t="s">
        <v>1072</v>
      </c>
      <c r="I1638" s="279"/>
      <c r="J1638" s="279" t="s">
        <v>285</v>
      </c>
      <c r="K1638" s="281">
        <v>24.39</v>
      </c>
      <c r="L1638" s="279">
        <v>52</v>
      </c>
      <c r="M1638" s="285">
        <f t="shared" si="58"/>
        <v>105.69</v>
      </c>
      <c r="N1638" s="285">
        <f t="shared" si="59"/>
        <v>1268.28</v>
      </c>
      <c r="O1638" s="249" t="s">
        <v>286</v>
      </c>
    </row>
    <row r="1639" spans="1:15" x14ac:dyDescent="0.3">
      <c r="A1639" s="284" t="s">
        <v>2430</v>
      </c>
      <c r="B1639" s="279" t="s">
        <v>2250</v>
      </c>
      <c r="C1639" s="280" t="s">
        <v>2253</v>
      </c>
      <c r="D1639" s="279" t="s">
        <v>687</v>
      </c>
      <c r="E1639" s="279" t="s">
        <v>104</v>
      </c>
      <c r="F1639" s="279" t="s">
        <v>39</v>
      </c>
      <c r="G1639" s="279" t="s">
        <v>373</v>
      </c>
      <c r="H1639" s="280" t="s">
        <v>1072</v>
      </c>
      <c r="I1639" s="279"/>
      <c r="J1639" s="279" t="s">
        <v>285</v>
      </c>
      <c r="K1639" s="281">
        <v>24.63</v>
      </c>
      <c r="L1639" s="279">
        <v>52</v>
      </c>
      <c r="M1639" s="285">
        <f t="shared" si="58"/>
        <v>106.73</v>
      </c>
      <c r="N1639" s="285">
        <f t="shared" si="59"/>
        <v>1280.76</v>
      </c>
      <c r="O1639" s="249" t="s">
        <v>286</v>
      </c>
    </row>
    <row r="1640" spans="1:15" x14ac:dyDescent="0.3">
      <c r="A1640" s="284" t="s">
        <v>2430</v>
      </c>
      <c r="B1640" s="279" t="s">
        <v>2250</v>
      </c>
      <c r="C1640" s="280" t="s">
        <v>2254</v>
      </c>
      <c r="D1640" s="279" t="s">
        <v>687</v>
      </c>
      <c r="E1640" s="279" t="s">
        <v>104</v>
      </c>
      <c r="F1640" s="279" t="s">
        <v>39</v>
      </c>
      <c r="G1640" s="279" t="s">
        <v>373</v>
      </c>
      <c r="H1640" s="280" t="s">
        <v>1072</v>
      </c>
      <c r="I1640" s="279"/>
      <c r="J1640" s="279" t="s">
        <v>285</v>
      </c>
      <c r="K1640" s="281">
        <v>18.100000000000001</v>
      </c>
      <c r="L1640" s="279">
        <v>52</v>
      </c>
      <c r="M1640" s="285">
        <f t="shared" si="58"/>
        <v>78.433333333333337</v>
      </c>
      <c r="N1640" s="285">
        <f t="shared" si="59"/>
        <v>941.2</v>
      </c>
      <c r="O1640" s="249" t="s">
        <v>286</v>
      </c>
    </row>
    <row r="1641" spans="1:15" x14ac:dyDescent="0.3">
      <c r="A1641" s="284" t="s">
        <v>2430</v>
      </c>
      <c r="B1641" s="279" t="s">
        <v>2250</v>
      </c>
      <c r="C1641" s="280" t="s">
        <v>2255</v>
      </c>
      <c r="D1641" s="279" t="s">
        <v>687</v>
      </c>
      <c r="E1641" s="279" t="s">
        <v>104</v>
      </c>
      <c r="F1641" s="279" t="s">
        <v>39</v>
      </c>
      <c r="G1641" s="279" t="s">
        <v>373</v>
      </c>
      <c r="H1641" s="280" t="s">
        <v>1072</v>
      </c>
      <c r="I1641" s="279"/>
      <c r="J1641" s="279" t="s">
        <v>285</v>
      </c>
      <c r="K1641" s="281">
        <v>18.100000000000001</v>
      </c>
      <c r="L1641" s="279">
        <v>52</v>
      </c>
      <c r="M1641" s="285">
        <f t="shared" si="58"/>
        <v>78.433333333333337</v>
      </c>
      <c r="N1641" s="285">
        <f t="shared" si="59"/>
        <v>941.2</v>
      </c>
      <c r="O1641" s="249" t="s">
        <v>286</v>
      </c>
    </row>
    <row r="1642" spans="1:15" x14ac:dyDescent="0.3">
      <c r="A1642" s="284" t="s">
        <v>2430</v>
      </c>
      <c r="B1642" s="279" t="s">
        <v>2250</v>
      </c>
      <c r="C1642" s="280" t="s">
        <v>2256</v>
      </c>
      <c r="D1642" s="279" t="s">
        <v>687</v>
      </c>
      <c r="E1642" s="279" t="s">
        <v>104</v>
      </c>
      <c r="F1642" s="279" t="s">
        <v>39</v>
      </c>
      <c r="G1642" s="279" t="s">
        <v>373</v>
      </c>
      <c r="H1642" s="280" t="s">
        <v>1072</v>
      </c>
      <c r="I1642" s="279"/>
      <c r="J1642" s="279" t="s">
        <v>285</v>
      </c>
      <c r="K1642" s="281">
        <v>36.799999999999997</v>
      </c>
      <c r="L1642" s="279">
        <v>52</v>
      </c>
      <c r="M1642" s="285">
        <f t="shared" si="58"/>
        <v>159.46666666666667</v>
      </c>
      <c r="N1642" s="285">
        <f t="shared" si="59"/>
        <v>1913.6</v>
      </c>
      <c r="O1642" s="249" t="s">
        <v>286</v>
      </c>
    </row>
    <row r="1643" spans="1:15" x14ac:dyDescent="0.3">
      <c r="A1643" s="284" t="s">
        <v>2430</v>
      </c>
      <c r="B1643" s="279" t="s">
        <v>2250</v>
      </c>
      <c r="C1643" s="280" t="s">
        <v>2257</v>
      </c>
      <c r="D1643" s="279" t="s">
        <v>687</v>
      </c>
      <c r="E1643" s="279" t="s">
        <v>104</v>
      </c>
      <c r="F1643" s="279" t="s">
        <v>39</v>
      </c>
      <c r="G1643" s="279" t="s">
        <v>373</v>
      </c>
      <c r="H1643" s="280" t="s">
        <v>1072</v>
      </c>
      <c r="I1643" s="279"/>
      <c r="J1643" s="279" t="s">
        <v>285</v>
      </c>
      <c r="K1643" s="281">
        <v>36.799999999999997</v>
      </c>
      <c r="L1643" s="279">
        <v>52</v>
      </c>
      <c r="M1643" s="285">
        <f t="shared" si="58"/>
        <v>159.46666666666667</v>
      </c>
      <c r="N1643" s="285">
        <f t="shared" si="59"/>
        <v>1913.6</v>
      </c>
      <c r="O1643" s="249" t="s">
        <v>286</v>
      </c>
    </row>
    <row r="1644" spans="1:15" x14ac:dyDescent="0.3">
      <c r="A1644" s="284" t="s">
        <v>2430</v>
      </c>
      <c r="B1644" s="279" t="s">
        <v>2250</v>
      </c>
      <c r="C1644" s="280" t="s">
        <v>2258</v>
      </c>
      <c r="D1644" s="279" t="s">
        <v>687</v>
      </c>
      <c r="E1644" s="279" t="s">
        <v>104</v>
      </c>
      <c r="F1644" s="279" t="s">
        <v>39</v>
      </c>
      <c r="G1644" s="279" t="s">
        <v>373</v>
      </c>
      <c r="H1644" s="280" t="s">
        <v>1072</v>
      </c>
      <c r="I1644" s="279"/>
      <c r="J1644" s="279" t="s">
        <v>285</v>
      </c>
      <c r="K1644" s="281">
        <v>20.3</v>
      </c>
      <c r="L1644" s="279">
        <v>52</v>
      </c>
      <c r="M1644" s="285">
        <f t="shared" si="58"/>
        <v>87.966666666666683</v>
      </c>
      <c r="N1644" s="285">
        <f t="shared" si="59"/>
        <v>1055.6000000000001</v>
      </c>
      <c r="O1644" s="249" t="s">
        <v>286</v>
      </c>
    </row>
    <row r="1645" spans="1:15" x14ac:dyDescent="0.3">
      <c r="A1645" s="284" t="s">
        <v>2430</v>
      </c>
      <c r="B1645" s="279" t="s">
        <v>2250</v>
      </c>
      <c r="C1645" s="280" t="s">
        <v>2259</v>
      </c>
      <c r="D1645" s="279" t="s">
        <v>687</v>
      </c>
      <c r="E1645" s="279" t="s">
        <v>104</v>
      </c>
      <c r="F1645" s="279" t="s">
        <v>39</v>
      </c>
      <c r="G1645" s="279" t="s">
        <v>373</v>
      </c>
      <c r="H1645" s="280" t="s">
        <v>1072</v>
      </c>
      <c r="I1645" s="279"/>
      <c r="J1645" s="279" t="s">
        <v>285</v>
      </c>
      <c r="K1645" s="281">
        <v>37.409999999999997</v>
      </c>
      <c r="L1645" s="279">
        <v>52</v>
      </c>
      <c r="M1645" s="285">
        <f t="shared" si="58"/>
        <v>162.10999999999999</v>
      </c>
      <c r="N1645" s="285">
        <f t="shared" si="59"/>
        <v>1945.3199999999997</v>
      </c>
      <c r="O1645" s="249" t="s">
        <v>286</v>
      </c>
    </row>
    <row r="1646" spans="1:15" x14ac:dyDescent="0.3">
      <c r="A1646" s="284" t="s">
        <v>2430</v>
      </c>
      <c r="B1646" s="279" t="s">
        <v>2250</v>
      </c>
      <c r="C1646" s="280" t="s">
        <v>2260</v>
      </c>
      <c r="D1646" s="279" t="s">
        <v>687</v>
      </c>
      <c r="E1646" s="279" t="s">
        <v>104</v>
      </c>
      <c r="F1646" s="279" t="s">
        <v>39</v>
      </c>
      <c r="G1646" s="279" t="s">
        <v>373</v>
      </c>
      <c r="H1646" s="280" t="s">
        <v>1072</v>
      </c>
      <c r="I1646" s="279"/>
      <c r="J1646" s="279" t="s">
        <v>285</v>
      </c>
      <c r="K1646" s="281">
        <v>49.78</v>
      </c>
      <c r="L1646" s="279">
        <v>52</v>
      </c>
      <c r="M1646" s="285">
        <f t="shared" si="58"/>
        <v>215.71333333333334</v>
      </c>
      <c r="N1646" s="285">
        <f t="shared" si="59"/>
        <v>2588.56</v>
      </c>
      <c r="O1646" s="249" t="s">
        <v>286</v>
      </c>
    </row>
    <row r="1647" spans="1:15" x14ac:dyDescent="0.3">
      <c r="A1647" s="284" t="s">
        <v>2430</v>
      </c>
      <c r="B1647" s="279" t="s">
        <v>2250</v>
      </c>
      <c r="C1647" s="280" t="s">
        <v>2261</v>
      </c>
      <c r="D1647" s="279" t="s">
        <v>687</v>
      </c>
      <c r="E1647" s="279" t="s">
        <v>104</v>
      </c>
      <c r="F1647" s="279" t="s">
        <v>39</v>
      </c>
      <c r="G1647" s="279" t="s">
        <v>373</v>
      </c>
      <c r="H1647" s="280" t="s">
        <v>1072</v>
      </c>
      <c r="I1647" s="279"/>
      <c r="J1647" s="279" t="s">
        <v>285</v>
      </c>
      <c r="K1647" s="281">
        <v>24.46</v>
      </c>
      <c r="L1647" s="279">
        <v>52</v>
      </c>
      <c r="M1647" s="285">
        <f t="shared" si="58"/>
        <v>105.99333333333334</v>
      </c>
      <c r="N1647" s="285">
        <f t="shared" si="59"/>
        <v>1271.92</v>
      </c>
      <c r="O1647" s="249" t="s">
        <v>286</v>
      </c>
    </row>
    <row r="1648" spans="1:15" x14ac:dyDescent="0.3">
      <c r="A1648" s="284" t="s">
        <v>2430</v>
      </c>
      <c r="B1648" s="279" t="s">
        <v>2250</v>
      </c>
      <c r="C1648" s="280" t="s">
        <v>2262</v>
      </c>
      <c r="D1648" s="279" t="s">
        <v>687</v>
      </c>
      <c r="E1648" s="279" t="s">
        <v>104</v>
      </c>
      <c r="F1648" s="279" t="s">
        <v>39</v>
      </c>
      <c r="G1648" s="279" t="s">
        <v>373</v>
      </c>
      <c r="H1648" s="280" t="s">
        <v>1072</v>
      </c>
      <c r="I1648" s="279"/>
      <c r="J1648" s="279" t="s">
        <v>285</v>
      </c>
      <c r="K1648" s="281">
        <v>24.47</v>
      </c>
      <c r="L1648" s="279">
        <v>52</v>
      </c>
      <c r="M1648" s="285">
        <f t="shared" si="58"/>
        <v>106.03666666666668</v>
      </c>
      <c r="N1648" s="285">
        <f t="shared" si="59"/>
        <v>1272.44</v>
      </c>
      <c r="O1648" s="249" t="s">
        <v>286</v>
      </c>
    </row>
    <row r="1649" spans="1:15" x14ac:dyDescent="0.3">
      <c r="A1649" s="284" t="s">
        <v>2430</v>
      </c>
      <c r="B1649" s="279" t="s">
        <v>2250</v>
      </c>
      <c r="C1649" s="280" t="s">
        <v>2263</v>
      </c>
      <c r="D1649" s="279" t="s">
        <v>687</v>
      </c>
      <c r="E1649" s="279" t="s">
        <v>104</v>
      </c>
      <c r="F1649" s="279" t="s">
        <v>39</v>
      </c>
      <c r="G1649" s="279" t="s">
        <v>373</v>
      </c>
      <c r="H1649" s="281" t="s">
        <v>1072</v>
      </c>
      <c r="I1649" s="279"/>
      <c r="J1649" s="279" t="s">
        <v>285</v>
      </c>
      <c r="K1649" s="281">
        <v>24.46</v>
      </c>
      <c r="L1649" s="279">
        <v>52</v>
      </c>
      <c r="M1649" s="285">
        <f t="shared" si="58"/>
        <v>105.99333333333334</v>
      </c>
      <c r="N1649" s="285">
        <f t="shared" si="59"/>
        <v>1271.92</v>
      </c>
      <c r="O1649" s="249" t="s">
        <v>286</v>
      </c>
    </row>
    <row r="1650" spans="1:15" x14ac:dyDescent="0.3">
      <c r="A1650" s="284" t="s">
        <v>2430</v>
      </c>
      <c r="B1650" s="279" t="s">
        <v>2250</v>
      </c>
      <c r="C1650" s="280" t="s">
        <v>2264</v>
      </c>
      <c r="D1650" s="279" t="s">
        <v>687</v>
      </c>
      <c r="E1650" s="279" t="s">
        <v>104</v>
      </c>
      <c r="F1650" s="279" t="s">
        <v>39</v>
      </c>
      <c r="G1650" s="279" t="s">
        <v>373</v>
      </c>
      <c r="H1650" s="279" t="s">
        <v>1072</v>
      </c>
      <c r="I1650" s="250"/>
      <c r="J1650" s="279" t="s">
        <v>285</v>
      </c>
      <c r="K1650" s="281">
        <v>25.08</v>
      </c>
      <c r="L1650" s="279">
        <v>52</v>
      </c>
      <c r="M1650" s="285">
        <f t="shared" si="58"/>
        <v>108.67999999999999</v>
      </c>
      <c r="N1650" s="285">
        <f t="shared" si="59"/>
        <v>1304.1599999999999</v>
      </c>
      <c r="O1650" s="249" t="s">
        <v>286</v>
      </c>
    </row>
    <row r="1651" spans="1:15" x14ac:dyDescent="0.3">
      <c r="A1651" s="284" t="s">
        <v>2430</v>
      </c>
      <c r="B1651" s="279" t="s">
        <v>2250</v>
      </c>
      <c r="C1651" s="280" t="s">
        <v>2273</v>
      </c>
      <c r="D1651" s="279" t="s">
        <v>587</v>
      </c>
      <c r="E1651" s="279" t="s">
        <v>5</v>
      </c>
      <c r="F1651" s="279" t="s">
        <v>39</v>
      </c>
      <c r="G1651" s="279" t="s">
        <v>378</v>
      </c>
      <c r="H1651" s="280" t="s">
        <v>378</v>
      </c>
      <c r="I1651" s="250"/>
      <c r="J1651" s="279" t="s">
        <v>285</v>
      </c>
      <c r="K1651" s="281">
        <v>20.9</v>
      </c>
      <c r="L1651" s="279">
        <v>250</v>
      </c>
      <c r="M1651" s="285">
        <f t="shared" si="58"/>
        <v>435.41666666666669</v>
      </c>
      <c r="N1651" s="285">
        <f t="shared" si="59"/>
        <v>5225</v>
      </c>
      <c r="O1651" s="249" t="s">
        <v>286</v>
      </c>
    </row>
    <row r="1652" spans="1:15" x14ac:dyDescent="0.3">
      <c r="A1652" s="284" t="s">
        <v>2430</v>
      </c>
      <c r="B1652" s="279" t="s">
        <v>2250</v>
      </c>
      <c r="C1652" s="280" t="s">
        <v>2274</v>
      </c>
      <c r="D1652" s="279" t="s">
        <v>587</v>
      </c>
      <c r="E1652" s="279" t="s">
        <v>5</v>
      </c>
      <c r="F1652" s="279" t="s">
        <v>39</v>
      </c>
      <c r="G1652" s="279" t="s">
        <v>378</v>
      </c>
      <c r="H1652" s="280" t="s">
        <v>378</v>
      </c>
      <c r="I1652" s="250"/>
      <c r="J1652" s="279" t="s">
        <v>285</v>
      </c>
      <c r="K1652" s="281">
        <v>26.71</v>
      </c>
      <c r="L1652" s="279">
        <v>250</v>
      </c>
      <c r="M1652" s="285">
        <f t="shared" si="58"/>
        <v>556.45833333333337</v>
      </c>
      <c r="N1652" s="285">
        <f t="shared" si="59"/>
        <v>6677.5</v>
      </c>
      <c r="O1652" s="249" t="s">
        <v>286</v>
      </c>
    </row>
    <row r="1653" spans="1:15" x14ac:dyDescent="0.3">
      <c r="A1653" s="284" t="s">
        <v>2430</v>
      </c>
      <c r="B1653" s="279" t="s">
        <v>2250</v>
      </c>
      <c r="C1653" s="280" t="s">
        <v>2275</v>
      </c>
      <c r="D1653" s="279" t="s">
        <v>587</v>
      </c>
      <c r="E1653" s="279" t="s">
        <v>5</v>
      </c>
      <c r="F1653" s="279" t="s">
        <v>39</v>
      </c>
      <c r="G1653" s="279" t="s">
        <v>378</v>
      </c>
      <c r="H1653" s="280" t="s">
        <v>378</v>
      </c>
      <c r="I1653" s="250"/>
      <c r="J1653" s="279" t="s">
        <v>285</v>
      </c>
      <c r="K1653" s="281">
        <v>23.7</v>
      </c>
      <c r="L1653" s="279">
        <v>250</v>
      </c>
      <c r="M1653" s="285">
        <f t="shared" si="58"/>
        <v>493.75</v>
      </c>
      <c r="N1653" s="285">
        <f t="shared" si="59"/>
        <v>5925</v>
      </c>
      <c r="O1653" s="249" t="s">
        <v>286</v>
      </c>
    </row>
    <row r="1654" spans="1:15" x14ac:dyDescent="0.3">
      <c r="A1654" s="284" t="s">
        <v>2430</v>
      </c>
      <c r="B1654" s="279" t="s">
        <v>2250</v>
      </c>
      <c r="C1654" s="280" t="s">
        <v>2276</v>
      </c>
      <c r="D1654" s="279" t="s">
        <v>587</v>
      </c>
      <c r="E1654" s="279" t="s">
        <v>5</v>
      </c>
      <c r="F1654" s="279" t="s">
        <v>39</v>
      </c>
      <c r="G1654" s="279" t="s">
        <v>378</v>
      </c>
      <c r="H1654" s="280" t="s">
        <v>378</v>
      </c>
      <c r="I1654" s="250"/>
      <c r="J1654" s="279" t="s">
        <v>285</v>
      </c>
      <c r="K1654" s="281">
        <v>8.59</v>
      </c>
      <c r="L1654" s="279">
        <v>250</v>
      </c>
      <c r="M1654" s="285">
        <f t="shared" si="58"/>
        <v>178.95833333333334</v>
      </c>
      <c r="N1654" s="285">
        <f t="shared" si="59"/>
        <v>2147.5</v>
      </c>
      <c r="O1654" s="249" t="s">
        <v>286</v>
      </c>
    </row>
    <row r="1655" spans="1:15" x14ac:dyDescent="0.3">
      <c r="A1655" s="284" t="s">
        <v>2430</v>
      </c>
      <c r="B1655" s="279" t="s">
        <v>2250</v>
      </c>
      <c r="C1655" s="280" t="s">
        <v>2272</v>
      </c>
      <c r="D1655" s="279" t="s">
        <v>509</v>
      </c>
      <c r="E1655" s="279" t="s">
        <v>11</v>
      </c>
      <c r="F1655" s="279" t="s">
        <v>38</v>
      </c>
      <c r="G1655" s="279" t="s">
        <v>378</v>
      </c>
      <c r="H1655" s="280" t="s">
        <v>378</v>
      </c>
      <c r="I1655" s="250"/>
      <c r="J1655" s="279" t="s">
        <v>285</v>
      </c>
      <c r="K1655" s="281">
        <v>30.07</v>
      </c>
      <c r="L1655" s="279">
        <v>125</v>
      </c>
      <c r="M1655" s="285">
        <f t="shared" ref="M1655:M1686" si="60">K1655*L1655/12</f>
        <v>313.22916666666669</v>
      </c>
      <c r="N1655" s="285">
        <f t="shared" ref="N1655:N1686" si="61">K1655*L1655</f>
        <v>3758.75</v>
      </c>
      <c r="O1655" s="249" t="s">
        <v>286</v>
      </c>
    </row>
    <row r="1656" spans="1:15" x14ac:dyDescent="0.3">
      <c r="A1656" s="284" t="s">
        <v>2430</v>
      </c>
      <c r="B1656" s="279" t="s">
        <v>2250</v>
      </c>
      <c r="C1656" s="280" t="s">
        <v>2265</v>
      </c>
      <c r="D1656" s="279" t="s">
        <v>50</v>
      </c>
      <c r="E1656" s="279" t="s">
        <v>13</v>
      </c>
      <c r="F1656" s="279" t="s">
        <v>9</v>
      </c>
      <c r="G1656" s="279" t="s">
        <v>373</v>
      </c>
      <c r="H1656" s="280" t="s">
        <v>376</v>
      </c>
      <c r="I1656" s="250"/>
      <c r="J1656" s="279" t="s">
        <v>285</v>
      </c>
      <c r="K1656" s="281">
        <v>5.15</v>
      </c>
      <c r="L1656" s="279">
        <v>250</v>
      </c>
      <c r="M1656" s="285">
        <f t="shared" si="60"/>
        <v>107.29166666666667</v>
      </c>
      <c r="N1656" s="285">
        <f t="shared" si="61"/>
        <v>1287.5</v>
      </c>
      <c r="O1656" s="249" t="s">
        <v>286</v>
      </c>
    </row>
    <row r="1657" spans="1:15" x14ac:dyDescent="0.3">
      <c r="A1657" s="284" t="s">
        <v>2430</v>
      </c>
      <c r="B1657" s="279" t="s">
        <v>2250</v>
      </c>
      <c r="C1657" s="280" t="s">
        <v>2266</v>
      </c>
      <c r="D1657" s="279" t="s">
        <v>526</v>
      </c>
      <c r="E1657" s="279" t="s">
        <v>105</v>
      </c>
      <c r="F1657" s="279" t="s">
        <v>9</v>
      </c>
      <c r="G1657" s="279" t="s">
        <v>373</v>
      </c>
      <c r="H1657" s="279" t="s">
        <v>376</v>
      </c>
      <c r="I1657" s="250"/>
      <c r="J1657" s="279" t="s">
        <v>285</v>
      </c>
      <c r="K1657" s="281">
        <v>1.86</v>
      </c>
      <c r="L1657" s="279">
        <v>375</v>
      </c>
      <c r="M1657" s="285">
        <f t="shared" si="60"/>
        <v>58.125</v>
      </c>
      <c r="N1657" s="285">
        <f t="shared" si="61"/>
        <v>697.5</v>
      </c>
      <c r="O1657" s="249" t="s">
        <v>286</v>
      </c>
    </row>
    <row r="1658" spans="1:15" x14ac:dyDescent="0.3">
      <c r="A1658" s="284" t="s">
        <v>2430</v>
      </c>
      <c r="B1658" s="279" t="s">
        <v>2250</v>
      </c>
      <c r="C1658" s="280" t="s">
        <v>2267</v>
      </c>
      <c r="D1658" s="279" t="s">
        <v>526</v>
      </c>
      <c r="E1658" s="279" t="s">
        <v>105</v>
      </c>
      <c r="F1658" s="279" t="s">
        <v>9</v>
      </c>
      <c r="G1658" s="279" t="s">
        <v>373</v>
      </c>
      <c r="H1658" s="279" t="s">
        <v>376</v>
      </c>
      <c r="I1658" s="279"/>
      <c r="J1658" s="279" t="s">
        <v>285</v>
      </c>
      <c r="K1658" s="281">
        <v>3.19</v>
      </c>
      <c r="L1658" s="279">
        <v>375</v>
      </c>
      <c r="M1658" s="285">
        <f t="shared" si="60"/>
        <v>99.6875</v>
      </c>
      <c r="N1658" s="285">
        <f t="shared" si="61"/>
        <v>1196.25</v>
      </c>
      <c r="O1658" s="249" t="s">
        <v>286</v>
      </c>
    </row>
    <row r="1659" spans="1:15" x14ac:dyDescent="0.3">
      <c r="A1659" s="284" t="s">
        <v>2430</v>
      </c>
      <c r="B1659" s="279" t="s">
        <v>2250</v>
      </c>
      <c r="C1659" s="280" t="s">
        <v>2268</v>
      </c>
      <c r="D1659" s="279" t="s">
        <v>526</v>
      </c>
      <c r="E1659" s="279" t="s">
        <v>105</v>
      </c>
      <c r="F1659" s="279" t="s">
        <v>9</v>
      </c>
      <c r="G1659" s="279" t="s">
        <v>373</v>
      </c>
      <c r="H1659" s="279" t="s">
        <v>376</v>
      </c>
      <c r="I1659" s="250"/>
      <c r="J1659" s="279" t="s">
        <v>285</v>
      </c>
      <c r="K1659" s="281">
        <v>8.2100000000000009</v>
      </c>
      <c r="L1659" s="279">
        <v>375</v>
      </c>
      <c r="M1659" s="285">
        <f t="shared" si="60"/>
        <v>256.56250000000006</v>
      </c>
      <c r="N1659" s="285">
        <f t="shared" si="61"/>
        <v>3078.7500000000005</v>
      </c>
      <c r="O1659" s="249" t="s">
        <v>286</v>
      </c>
    </row>
    <row r="1660" spans="1:15" x14ac:dyDescent="0.3">
      <c r="A1660" s="284" t="s">
        <v>2430</v>
      </c>
      <c r="B1660" s="279" t="s">
        <v>2250</v>
      </c>
      <c r="C1660" s="280" t="s">
        <v>2269</v>
      </c>
      <c r="D1660" s="279" t="s">
        <v>526</v>
      </c>
      <c r="E1660" s="279" t="s">
        <v>105</v>
      </c>
      <c r="F1660" s="279" t="s">
        <v>9</v>
      </c>
      <c r="G1660" s="279" t="s">
        <v>373</v>
      </c>
      <c r="H1660" s="279" t="s">
        <v>376</v>
      </c>
      <c r="I1660" s="250"/>
      <c r="J1660" s="279" t="s">
        <v>285</v>
      </c>
      <c r="K1660" s="281">
        <v>3.24</v>
      </c>
      <c r="L1660" s="279">
        <v>375</v>
      </c>
      <c r="M1660" s="285">
        <f t="shared" si="60"/>
        <v>101.25</v>
      </c>
      <c r="N1660" s="285">
        <f t="shared" si="61"/>
        <v>1215</v>
      </c>
      <c r="O1660" s="249" t="s">
        <v>286</v>
      </c>
    </row>
    <row r="1661" spans="1:15" x14ac:dyDescent="0.3">
      <c r="A1661" s="284" t="s">
        <v>2430</v>
      </c>
      <c r="B1661" s="279" t="s">
        <v>2250</v>
      </c>
      <c r="C1661" s="280" t="s">
        <v>2270</v>
      </c>
      <c r="D1661" s="279" t="s">
        <v>526</v>
      </c>
      <c r="E1661" s="279" t="s">
        <v>105</v>
      </c>
      <c r="F1661" s="279" t="s">
        <v>9</v>
      </c>
      <c r="G1661" s="279" t="s">
        <v>373</v>
      </c>
      <c r="H1661" s="279" t="s">
        <v>376</v>
      </c>
      <c r="I1661" s="250"/>
      <c r="J1661" s="279" t="s">
        <v>285</v>
      </c>
      <c r="K1661" s="281">
        <v>8.23</v>
      </c>
      <c r="L1661" s="279">
        <v>375</v>
      </c>
      <c r="M1661" s="285">
        <f t="shared" si="60"/>
        <v>257.1875</v>
      </c>
      <c r="N1661" s="285">
        <f t="shared" si="61"/>
        <v>3086.25</v>
      </c>
      <c r="O1661" s="249" t="s">
        <v>286</v>
      </c>
    </row>
    <row r="1662" spans="1:15" ht="30.6" x14ac:dyDescent="0.3">
      <c r="A1662" s="284" t="s">
        <v>2430</v>
      </c>
      <c r="B1662" s="279" t="s">
        <v>2250</v>
      </c>
      <c r="C1662" s="280" t="s">
        <v>2271</v>
      </c>
      <c r="D1662" s="250" t="s">
        <v>818</v>
      </c>
      <c r="E1662" s="279" t="s">
        <v>20</v>
      </c>
      <c r="F1662" s="279" t="s">
        <v>13</v>
      </c>
      <c r="G1662" s="279" t="s">
        <v>382</v>
      </c>
      <c r="H1662" s="280" t="s">
        <v>382</v>
      </c>
      <c r="I1662" s="250"/>
      <c r="J1662" s="279" t="s">
        <v>285</v>
      </c>
      <c r="K1662" s="281">
        <v>4.5199999999999996</v>
      </c>
      <c r="L1662" s="279">
        <v>1</v>
      </c>
      <c r="M1662" s="285">
        <f t="shared" si="60"/>
        <v>0.37666666666666665</v>
      </c>
      <c r="N1662" s="285">
        <f t="shared" si="61"/>
        <v>4.5199999999999996</v>
      </c>
      <c r="O1662" s="249" t="s">
        <v>286</v>
      </c>
    </row>
    <row r="1663" spans="1:15" x14ac:dyDescent="0.3">
      <c r="A1663" s="284" t="s">
        <v>2430</v>
      </c>
      <c r="B1663" s="279" t="s">
        <v>2277</v>
      </c>
      <c r="C1663" s="280" t="s">
        <v>2295</v>
      </c>
      <c r="D1663" s="279" t="s">
        <v>526</v>
      </c>
      <c r="E1663" s="279" t="s">
        <v>105</v>
      </c>
      <c r="F1663" s="279" t="s">
        <v>13</v>
      </c>
      <c r="G1663" s="279" t="s">
        <v>373</v>
      </c>
      <c r="H1663" s="279" t="s">
        <v>376</v>
      </c>
      <c r="I1663" s="250"/>
      <c r="J1663" s="279" t="s">
        <v>285</v>
      </c>
      <c r="K1663" s="281">
        <v>4.51</v>
      </c>
      <c r="L1663" s="279">
        <v>375</v>
      </c>
      <c r="M1663" s="285">
        <f t="shared" si="60"/>
        <v>140.9375</v>
      </c>
      <c r="N1663" s="285">
        <f t="shared" si="61"/>
        <v>1691.25</v>
      </c>
      <c r="O1663" s="249" t="s">
        <v>286</v>
      </c>
    </row>
    <row r="1664" spans="1:15" x14ac:dyDescent="0.3">
      <c r="A1664" s="284" t="s">
        <v>2430</v>
      </c>
      <c r="B1664" s="279" t="s">
        <v>2277</v>
      </c>
      <c r="C1664" s="280" t="s">
        <v>2293</v>
      </c>
      <c r="D1664" s="279" t="s">
        <v>526</v>
      </c>
      <c r="E1664" s="279" t="s">
        <v>105</v>
      </c>
      <c r="F1664" s="279" t="s">
        <v>9</v>
      </c>
      <c r="G1664" s="279" t="s">
        <v>373</v>
      </c>
      <c r="H1664" s="279" t="s">
        <v>376</v>
      </c>
      <c r="I1664" s="250"/>
      <c r="J1664" s="279" t="s">
        <v>285</v>
      </c>
      <c r="K1664" s="281">
        <v>4.59</v>
      </c>
      <c r="L1664" s="279">
        <v>375</v>
      </c>
      <c r="M1664" s="285">
        <f t="shared" si="60"/>
        <v>143.4375</v>
      </c>
      <c r="N1664" s="285">
        <f t="shared" si="61"/>
        <v>1721.25</v>
      </c>
      <c r="O1664" s="249" t="s">
        <v>286</v>
      </c>
    </row>
    <row r="1665" spans="1:15" x14ac:dyDescent="0.3">
      <c r="A1665" s="284" t="s">
        <v>2430</v>
      </c>
      <c r="B1665" s="279" t="s">
        <v>2137</v>
      </c>
      <c r="C1665" s="280" t="s">
        <v>2140</v>
      </c>
      <c r="D1665" s="279" t="s">
        <v>526</v>
      </c>
      <c r="E1665" s="279" t="s">
        <v>105</v>
      </c>
      <c r="F1665" s="279" t="s">
        <v>9</v>
      </c>
      <c r="G1665" s="279" t="s">
        <v>373</v>
      </c>
      <c r="H1665" s="279" t="s">
        <v>376</v>
      </c>
      <c r="I1665" s="279"/>
      <c r="J1665" s="279" t="s">
        <v>1074</v>
      </c>
      <c r="K1665" s="281">
        <v>6.72</v>
      </c>
      <c r="L1665" s="279">
        <v>375</v>
      </c>
      <c r="M1665" s="285">
        <f t="shared" si="60"/>
        <v>210</v>
      </c>
      <c r="N1665" s="285">
        <f t="shared" si="61"/>
        <v>2520</v>
      </c>
      <c r="O1665" s="249" t="s">
        <v>286</v>
      </c>
    </row>
    <row r="1666" spans="1:15" x14ac:dyDescent="0.3">
      <c r="A1666" s="284" t="s">
        <v>2430</v>
      </c>
      <c r="B1666" s="279" t="s">
        <v>2137</v>
      </c>
      <c r="C1666" s="280" t="s">
        <v>2141</v>
      </c>
      <c r="D1666" s="279" t="s">
        <v>526</v>
      </c>
      <c r="E1666" s="279" t="s">
        <v>105</v>
      </c>
      <c r="F1666" s="279" t="s">
        <v>9</v>
      </c>
      <c r="G1666" s="279" t="s">
        <v>373</v>
      </c>
      <c r="H1666" s="279" t="s">
        <v>376</v>
      </c>
      <c r="I1666" s="279"/>
      <c r="J1666" s="279" t="s">
        <v>1074</v>
      </c>
      <c r="K1666" s="281">
        <v>7.88</v>
      </c>
      <c r="L1666" s="279">
        <v>375</v>
      </c>
      <c r="M1666" s="285">
        <f t="shared" si="60"/>
        <v>246.25</v>
      </c>
      <c r="N1666" s="285">
        <f t="shared" si="61"/>
        <v>2955</v>
      </c>
      <c r="O1666" s="249" t="s">
        <v>286</v>
      </c>
    </row>
    <row r="1667" spans="1:15" x14ac:dyDescent="0.3">
      <c r="A1667" s="284" t="s">
        <v>2430</v>
      </c>
      <c r="B1667" s="279" t="s">
        <v>2137</v>
      </c>
      <c r="C1667" s="280" t="s">
        <v>2146</v>
      </c>
      <c r="D1667" s="279" t="s">
        <v>526</v>
      </c>
      <c r="E1667" s="279" t="s">
        <v>105</v>
      </c>
      <c r="F1667" s="279" t="s">
        <v>9</v>
      </c>
      <c r="G1667" s="279" t="s">
        <v>373</v>
      </c>
      <c r="H1667" s="279" t="s">
        <v>376</v>
      </c>
      <c r="I1667" s="279"/>
      <c r="J1667" s="279" t="s">
        <v>1074</v>
      </c>
      <c r="K1667" s="281">
        <v>8.67</v>
      </c>
      <c r="L1667" s="279">
        <v>375</v>
      </c>
      <c r="M1667" s="285">
        <f t="shared" si="60"/>
        <v>270.9375</v>
      </c>
      <c r="N1667" s="285">
        <f t="shared" si="61"/>
        <v>3251.25</v>
      </c>
      <c r="O1667" s="249" t="s">
        <v>286</v>
      </c>
    </row>
    <row r="1668" spans="1:15" x14ac:dyDescent="0.3">
      <c r="A1668" s="284" t="s">
        <v>2430</v>
      </c>
      <c r="B1668" s="279" t="s">
        <v>2277</v>
      </c>
      <c r="C1668" s="280" t="s">
        <v>2294</v>
      </c>
      <c r="D1668" s="279" t="s">
        <v>526</v>
      </c>
      <c r="E1668" s="279" t="s">
        <v>105</v>
      </c>
      <c r="F1668" s="279" t="s">
        <v>9</v>
      </c>
      <c r="G1668" s="279" t="s">
        <v>373</v>
      </c>
      <c r="H1668" s="279" t="s">
        <v>376</v>
      </c>
      <c r="I1668" s="250"/>
      <c r="J1668" s="279" t="s">
        <v>285</v>
      </c>
      <c r="K1668" s="281">
        <v>9.57</v>
      </c>
      <c r="L1668" s="279">
        <v>375</v>
      </c>
      <c r="M1668" s="285">
        <f t="shared" si="60"/>
        <v>299.0625</v>
      </c>
      <c r="N1668" s="285">
        <f t="shared" si="61"/>
        <v>3588.75</v>
      </c>
      <c r="O1668" s="249" t="s">
        <v>286</v>
      </c>
    </row>
    <row r="1669" spans="1:15" x14ac:dyDescent="0.3">
      <c r="A1669" s="284" t="s">
        <v>2430</v>
      </c>
      <c r="B1669" s="279" t="s">
        <v>2137</v>
      </c>
      <c r="C1669" s="280" t="s">
        <v>2174</v>
      </c>
      <c r="D1669" s="279" t="s">
        <v>526</v>
      </c>
      <c r="E1669" s="279" t="s">
        <v>105</v>
      </c>
      <c r="F1669" s="279" t="s">
        <v>9</v>
      </c>
      <c r="G1669" s="279" t="s">
        <v>373</v>
      </c>
      <c r="H1669" s="279" t="s">
        <v>376</v>
      </c>
      <c r="I1669" s="279"/>
      <c r="J1669" s="279" t="s">
        <v>285</v>
      </c>
      <c r="K1669" s="281">
        <v>10.31</v>
      </c>
      <c r="L1669" s="279">
        <v>375</v>
      </c>
      <c r="M1669" s="285">
        <f t="shared" si="60"/>
        <v>322.1875</v>
      </c>
      <c r="N1669" s="285">
        <f t="shared" si="61"/>
        <v>3866.25</v>
      </c>
      <c r="O1669" s="249" t="s">
        <v>286</v>
      </c>
    </row>
    <row r="1670" spans="1:15" x14ac:dyDescent="0.3">
      <c r="A1670" s="284" t="s">
        <v>2430</v>
      </c>
      <c r="B1670" s="279" t="s">
        <v>2277</v>
      </c>
      <c r="C1670" s="280" t="s">
        <v>2296</v>
      </c>
      <c r="D1670" s="279" t="s">
        <v>526</v>
      </c>
      <c r="E1670" s="279" t="s">
        <v>105</v>
      </c>
      <c r="F1670" s="279" t="s">
        <v>13</v>
      </c>
      <c r="G1670" s="279" t="s">
        <v>373</v>
      </c>
      <c r="H1670" s="279" t="s">
        <v>376</v>
      </c>
      <c r="I1670" s="250"/>
      <c r="J1670" s="279" t="s">
        <v>285</v>
      </c>
      <c r="K1670" s="281">
        <v>12.03</v>
      </c>
      <c r="L1670" s="279">
        <v>375</v>
      </c>
      <c r="M1670" s="285">
        <f t="shared" si="60"/>
        <v>375.9375</v>
      </c>
      <c r="N1670" s="285">
        <f t="shared" si="61"/>
        <v>4511.25</v>
      </c>
      <c r="O1670" s="249" t="s">
        <v>286</v>
      </c>
    </row>
    <row r="1671" spans="1:15" x14ac:dyDescent="0.3">
      <c r="A1671" s="284" t="s">
        <v>2430</v>
      </c>
      <c r="B1671" s="279" t="s">
        <v>2137</v>
      </c>
      <c r="C1671" s="280" t="s">
        <v>2142</v>
      </c>
      <c r="D1671" s="279" t="s">
        <v>526</v>
      </c>
      <c r="E1671" s="279" t="s">
        <v>105</v>
      </c>
      <c r="F1671" s="279" t="s">
        <v>9</v>
      </c>
      <c r="G1671" s="279" t="s">
        <v>373</v>
      </c>
      <c r="H1671" s="279" t="s">
        <v>376</v>
      </c>
      <c r="I1671" s="279"/>
      <c r="J1671" s="279" t="s">
        <v>1074</v>
      </c>
      <c r="K1671" s="281">
        <v>14.63</v>
      </c>
      <c r="L1671" s="279">
        <v>375</v>
      </c>
      <c r="M1671" s="285">
        <f t="shared" si="60"/>
        <v>457.1875</v>
      </c>
      <c r="N1671" s="285">
        <f t="shared" si="61"/>
        <v>5486.25</v>
      </c>
      <c r="O1671" s="249" t="s">
        <v>286</v>
      </c>
    </row>
    <row r="1672" spans="1:15" x14ac:dyDescent="0.3">
      <c r="A1672" s="284" t="s">
        <v>2430</v>
      </c>
      <c r="B1672" s="279" t="s">
        <v>2137</v>
      </c>
      <c r="C1672" s="280" t="s">
        <v>2191</v>
      </c>
      <c r="D1672" s="279" t="s">
        <v>743</v>
      </c>
      <c r="E1672" s="279" t="s">
        <v>16</v>
      </c>
      <c r="F1672" s="279" t="s">
        <v>13</v>
      </c>
      <c r="G1672" s="279" t="s">
        <v>373</v>
      </c>
      <c r="H1672" s="280" t="s">
        <v>374</v>
      </c>
      <c r="I1672" s="279"/>
      <c r="J1672" s="279" t="s">
        <v>1074</v>
      </c>
      <c r="K1672" s="281">
        <v>47.04</v>
      </c>
      <c r="L1672" s="279">
        <v>250</v>
      </c>
      <c r="M1672" s="285">
        <f t="shared" si="60"/>
        <v>980</v>
      </c>
      <c r="N1672" s="285">
        <f t="shared" si="61"/>
        <v>11760</v>
      </c>
      <c r="O1672" s="249" t="s">
        <v>286</v>
      </c>
    </row>
    <row r="1673" spans="1:15" x14ac:dyDescent="0.3">
      <c r="A1673" s="284" t="s">
        <v>2430</v>
      </c>
      <c r="B1673" s="279" t="s">
        <v>2137</v>
      </c>
      <c r="C1673" s="280" t="s">
        <v>2153</v>
      </c>
      <c r="D1673" s="279" t="s">
        <v>514</v>
      </c>
      <c r="E1673" s="279" t="s">
        <v>18</v>
      </c>
      <c r="F1673" s="279" t="s">
        <v>13</v>
      </c>
      <c r="G1673" s="279" t="s">
        <v>373</v>
      </c>
      <c r="H1673" s="280" t="s">
        <v>384</v>
      </c>
      <c r="I1673" s="279"/>
      <c r="J1673" s="279" t="s">
        <v>285</v>
      </c>
      <c r="K1673" s="281">
        <v>2.06</v>
      </c>
      <c r="L1673" s="279">
        <v>4</v>
      </c>
      <c r="M1673" s="285">
        <f t="shared" si="60"/>
        <v>0.68666666666666665</v>
      </c>
      <c r="N1673" s="285">
        <f t="shared" si="61"/>
        <v>8.24</v>
      </c>
      <c r="O1673" s="249" t="s">
        <v>286</v>
      </c>
    </row>
    <row r="1674" spans="1:15" x14ac:dyDescent="0.3">
      <c r="A1674" s="284" t="s">
        <v>2430</v>
      </c>
      <c r="B1674" s="279" t="s">
        <v>2277</v>
      </c>
      <c r="C1674" s="280" t="s">
        <v>2330</v>
      </c>
      <c r="D1674" s="279" t="s">
        <v>514</v>
      </c>
      <c r="E1674" s="279" t="s">
        <v>18</v>
      </c>
      <c r="F1674" s="279" t="s">
        <v>9</v>
      </c>
      <c r="G1674" s="279" t="s">
        <v>373</v>
      </c>
      <c r="H1674" s="280" t="s">
        <v>384</v>
      </c>
      <c r="I1674" s="250"/>
      <c r="J1674" s="279" t="s">
        <v>285</v>
      </c>
      <c r="K1674" s="281">
        <v>2.15</v>
      </c>
      <c r="L1674" s="279">
        <v>4</v>
      </c>
      <c r="M1674" s="285">
        <f t="shared" si="60"/>
        <v>0.71666666666666667</v>
      </c>
      <c r="N1674" s="285">
        <f t="shared" si="61"/>
        <v>8.6</v>
      </c>
      <c r="O1674" s="249" t="s">
        <v>286</v>
      </c>
    </row>
    <row r="1675" spans="1:15" x14ac:dyDescent="0.3">
      <c r="A1675" s="284" t="s">
        <v>2430</v>
      </c>
      <c r="B1675" s="279" t="s">
        <v>2277</v>
      </c>
      <c r="C1675" s="280" t="s">
        <v>2298</v>
      </c>
      <c r="D1675" s="250" t="s">
        <v>2422</v>
      </c>
      <c r="E1675" s="279" t="s">
        <v>18</v>
      </c>
      <c r="F1675" s="279" t="s">
        <v>13</v>
      </c>
      <c r="G1675" s="279" t="s">
        <v>382</v>
      </c>
      <c r="H1675" s="280" t="s">
        <v>382</v>
      </c>
      <c r="I1675" s="250"/>
      <c r="J1675" s="279" t="s">
        <v>1074</v>
      </c>
      <c r="K1675" s="281">
        <v>3.73</v>
      </c>
      <c r="L1675" s="279">
        <v>4</v>
      </c>
      <c r="M1675" s="285">
        <f t="shared" si="60"/>
        <v>1.2433333333333334</v>
      </c>
      <c r="N1675" s="285">
        <f t="shared" si="61"/>
        <v>14.92</v>
      </c>
      <c r="O1675" s="249" t="s">
        <v>286</v>
      </c>
    </row>
    <row r="1676" spans="1:15" x14ac:dyDescent="0.3">
      <c r="A1676" s="284" t="s">
        <v>2430</v>
      </c>
      <c r="B1676" s="279" t="s">
        <v>2277</v>
      </c>
      <c r="C1676" s="280" t="s">
        <v>2310</v>
      </c>
      <c r="D1676" s="250" t="s">
        <v>509</v>
      </c>
      <c r="E1676" s="279" t="s">
        <v>18</v>
      </c>
      <c r="F1676" s="279" t="s">
        <v>13</v>
      </c>
      <c r="G1676" s="279" t="s">
        <v>378</v>
      </c>
      <c r="H1676" s="280" t="s">
        <v>378</v>
      </c>
      <c r="I1676" s="250"/>
      <c r="J1676" s="279" t="s">
        <v>285</v>
      </c>
      <c r="K1676" s="281">
        <v>5</v>
      </c>
      <c r="L1676" s="279">
        <v>12</v>
      </c>
      <c r="M1676" s="285">
        <f t="shared" si="60"/>
        <v>5</v>
      </c>
      <c r="N1676" s="285">
        <f t="shared" si="61"/>
        <v>60</v>
      </c>
      <c r="O1676" s="249" t="s">
        <v>286</v>
      </c>
    </row>
    <row r="1677" spans="1:15" x14ac:dyDescent="0.3">
      <c r="A1677" s="284" t="s">
        <v>2430</v>
      </c>
      <c r="B1677" s="279" t="s">
        <v>2277</v>
      </c>
      <c r="C1677" s="280" t="s">
        <v>2311</v>
      </c>
      <c r="D1677" s="279" t="s">
        <v>514</v>
      </c>
      <c r="E1677" s="279" t="s">
        <v>18</v>
      </c>
      <c r="F1677" s="279" t="s">
        <v>18</v>
      </c>
      <c r="G1677" s="279" t="s">
        <v>373</v>
      </c>
      <c r="H1677" s="280" t="s">
        <v>384</v>
      </c>
      <c r="I1677" s="250"/>
      <c r="J1677" s="279" t="s">
        <v>285</v>
      </c>
      <c r="K1677" s="281">
        <v>5.95</v>
      </c>
      <c r="L1677" s="279">
        <v>4</v>
      </c>
      <c r="M1677" s="285">
        <f t="shared" si="60"/>
        <v>1.9833333333333334</v>
      </c>
      <c r="N1677" s="285">
        <f t="shared" si="61"/>
        <v>23.8</v>
      </c>
      <c r="O1677" s="249" t="s">
        <v>286</v>
      </c>
    </row>
    <row r="1678" spans="1:15" x14ac:dyDescent="0.3">
      <c r="A1678" s="284" t="s">
        <v>2430</v>
      </c>
      <c r="B1678" s="279" t="s">
        <v>2137</v>
      </c>
      <c r="C1678" s="280" t="s">
        <v>2173</v>
      </c>
      <c r="D1678" s="250" t="s">
        <v>514</v>
      </c>
      <c r="E1678" s="279" t="s">
        <v>18</v>
      </c>
      <c r="F1678" s="279" t="s">
        <v>13</v>
      </c>
      <c r="G1678" s="279" t="s">
        <v>373</v>
      </c>
      <c r="H1678" s="280" t="s">
        <v>384</v>
      </c>
      <c r="I1678" s="279"/>
      <c r="J1678" s="279" t="s">
        <v>285</v>
      </c>
      <c r="K1678" s="281">
        <v>12.55</v>
      </c>
      <c r="L1678" s="279">
        <v>4</v>
      </c>
      <c r="M1678" s="285">
        <f t="shared" si="60"/>
        <v>4.1833333333333336</v>
      </c>
      <c r="N1678" s="285">
        <f t="shared" si="61"/>
        <v>50.2</v>
      </c>
      <c r="O1678" s="249" t="s">
        <v>286</v>
      </c>
    </row>
    <row r="1679" spans="1:15" x14ac:dyDescent="0.3">
      <c r="A1679" s="284" t="s">
        <v>2430</v>
      </c>
      <c r="B1679" s="279" t="s">
        <v>2137</v>
      </c>
      <c r="C1679" s="280" t="s">
        <v>2151</v>
      </c>
      <c r="D1679" s="279" t="s">
        <v>514</v>
      </c>
      <c r="E1679" s="279" t="s">
        <v>18</v>
      </c>
      <c r="F1679" s="279" t="s">
        <v>13</v>
      </c>
      <c r="G1679" s="279" t="s">
        <v>373</v>
      </c>
      <c r="H1679" s="280" t="s">
        <v>384</v>
      </c>
      <c r="I1679" s="279"/>
      <c r="J1679" s="279" t="s">
        <v>285</v>
      </c>
      <c r="K1679" s="281">
        <v>18.86</v>
      </c>
      <c r="L1679" s="279">
        <v>4</v>
      </c>
      <c r="M1679" s="285">
        <f t="shared" si="60"/>
        <v>6.2866666666666662</v>
      </c>
      <c r="N1679" s="285">
        <f t="shared" si="61"/>
        <v>75.44</v>
      </c>
      <c r="O1679" s="249" t="s">
        <v>286</v>
      </c>
    </row>
    <row r="1680" spans="1:15" x14ac:dyDescent="0.3">
      <c r="A1680" s="284" t="s">
        <v>2430</v>
      </c>
      <c r="B1680" s="279" t="s">
        <v>2137</v>
      </c>
      <c r="C1680" s="280" t="s">
        <v>2152</v>
      </c>
      <c r="D1680" s="279" t="s">
        <v>514</v>
      </c>
      <c r="E1680" s="279" t="s">
        <v>18</v>
      </c>
      <c r="F1680" s="279" t="s">
        <v>13</v>
      </c>
      <c r="G1680" s="279" t="s">
        <v>373</v>
      </c>
      <c r="H1680" s="280" t="s">
        <v>384</v>
      </c>
      <c r="I1680" s="279"/>
      <c r="J1680" s="279" t="s">
        <v>285</v>
      </c>
      <c r="K1680" s="281">
        <v>21.7</v>
      </c>
      <c r="L1680" s="279">
        <v>4</v>
      </c>
      <c r="M1680" s="285">
        <f t="shared" si="60"/>
        <v>7.2333333333333334</v>
      </c>
      <c r="N1680" s="285">
        <f t="shared" si="61"/>
        <v>86.8</v>
      </c>
      <c r="O1680" s="249" t="s">
        <v>286</v>
      </c>
    </row>
    <row r="1681" spans="1:15" x14ac:dyDescent="0.3">
      <c r="A1681" s="284" t="s">
        <v>2430</v>
      </c>
      <c r="B1681" s="279" t="s">
        <v>2137</v>
      </c>
      <c r="C1681" s="280" t="s">
        <v>2148</v>
      </c>
      <c r="D1681" s="279" t="s">
        <v>514</v>
      </c>
      <c r="E1681" s="279" t="s">
        <v>18</v>
      </c>
      <c r="F1681" s="279" t="s">
        <v>13</v>
      </c>
      <c r="G1681" s="279" t="s">
        <v>373</v>
      </c>
      <c r="H1681" s="280" t="s">
        <v>384</v>
      </c>
      <c r="I1681" s="279"/>
      <c r="J1681" s="279" t="s">
        <v>285</v>
      </c>
      <c r="K1681" s="281">
        <v>22.08</v>
      </c>
      <c r="L1681" s="279">
        <v>4</v>
      </c>
      <c r="M1681" s="285">
        <f t="shared" si="60"/>
        <v>7.3599999999999994</v>
      </c>
      <c r="N1681" s="285">
        <f t="shared" si="61"/>
        <v>88.32</v>
      </c>
      <c r="O1681" s="249" t="s">
        <v>286</v>
      </c>
    </row>
    <row r="1682" spans="1:15" x14ac:dyDescent="0.3">
      <c r="A1682" s="284" t="s">
        <v>2430</v>
      </c>
      <c r="B1682" s="279" t="s">
        <v>2277</v>
      </c>
      <c r="C1682" s="280" t="s">
        <v>2313</v>
      </c>
      <c r="D1682" s="279" t="s">
        <v>514</v>
      </c>
      <c r="E1682" s="279" t="s">
        <v>18</v>
      </c>
      <c r="F1682" s="279" t="s">
        <v>18</v>
      </c>
      <c r="G1682" s="279" t="s">
        <v>373</v>
      </c>
      <c r="H1682" s="280" t="s">
        <v>384</v>
      </c>
      <c r="I1682" s="250"/>
      <c r="J1682" s="279" t="s">
        <v>285</v>
      </c>
      <c r="K1682" s="281">
        <v>24.41</v>
      </c>
      <c r="L1682" s="279">
        <v>4</v>
      </c>
      <c r="M1682" s="285">
        <f t="shared" si="60"/>
        <v>8.1366666666666667</v>
      </c>
      <c r="N1682" s="285">
        <f t="shared" si="61"/>
        <v>97.64</v>
      </c>
      <c r="O1682" s="249" t="s">
        <v>286</v>
      </c>
    </row>
    <row r="1683" spans="1:15" x14ac:dyDescent="0.3">
      <c r="A1683" s="284" t="s">
        <v>2430</v>
      </c>
      <c r="B1683" s="279" t="s">
        <v>2277</v>
      </c>
      <c r="C1683" s="280" t="s">
        <v>2334</v>
      </c>
      <c r="D1683" s="279" t="s">
        <v>514</v>
      </c>
      <c r="E1683" s="279" t="s">
        <v>18</v>
      </c>
      <c r="F1683" s="279" t="s">
        <v>38</v>
      </c>
      <c r="G1683" s="279" t="s">
        <v>373</v>
      </c>
      <c r="H1683" s="280" t="s">
        <v>384</v>
      </c>
      <c r="I1683" s="250"/>
      <c r="J1683" s="279" t="s">
        <v>285</v>
      </c>
      <c r="K1683" s="281">
        <v>37.130000000000003</v>
      </c>
      <c r="L1683" s="279">
        <v>4</v>
      </c>
      <c r="M1683" s="285">
        <f t="shared" si="60"/>
        <v>12.376666666666667</v>
      </c>
      <c r="N1683" s="285">
        <f t="shared" si="61"/>
        <v>148.52000000000001</v>
      </c>
      <c r="O1683" s="249" t="s">
        <v>286</v>
      </c>
    </row>
    <row r="1684" spans="1:15" x14ac:dyDescent="0.3">
      <c r="A1684" s="284" t="s">
        <v>2430</v>
      </c>
      <c r="B1684" s="279" t="s">
        <v>2137</v>
      </c>
      <c r="C1684" s="280" t="s">
        <v>2150</v>
      </c>
      <c r="D1684" s="279" t="s">
        <v>514</v>
      </c>
      <c r="E1684" s="279" t="s">
        <v>18</v>
      </c>
      <c r="F1684" s="279" t="s">
        <v>13</v>
      </c>
      <c r="G1684" s="279" t="s">
        <v>373</v>
      </c>
      <c r="H1684" s="280" t="s">
        <v>384</v>
      </c>
      <c r="I1684" s="279"/>
      <c r="J1684" s="279" t="s">
        <v>285</v>
      </c>
      <c r="K1684" s="281">
        <v>57.52</v>
      </c>
      <c r="L1684" s="279">
        <v>4</v>
      </c>
      <c r="M1684" s="285">
        <f t="shared" si="60"/>
        <v>19.173333333333336</v>
      </c>
      <c r="N1684" s="285">
        <f t="shared" si="61"/>
        <v>230.08</v>
      </c>
      <c r="O1684" s="249" t="s">
        <v>286</v>
      </c>
    </row>
    <row r="1685" spans="1:15" x14ac:dyDescent="0.3">
      <c r="A1685" s="284" t="s">
        <v>2430</v>
      </c>
      <c r="B1685" s="279" t="s">
        <v>2137</v>
      </c>
      <c r="C1685" s="280" t="s">
        <v>2149</v>
      </c>
      <c r="D1685" s="279" t="s">
        <v>514</v>
      </c>
      <c r="E1685" s="279" t="s">
        <v>18</v>
      </c>
      <c r="F1685" s="279" t="s">
        <v>13</v>
      </c>
      <c r="G1685" s="279" t="s">
        <v>373</v>
      </c>
      <c r="H1685" s="280" t="s">
        <v>384</v>
      </c>
      <c r="I1685" s="279"/>
      <c r="J1685" s="279" t="s">
        <v>285</v>
      </c>
      <c r="K1685" s="281">
        <v>67.94</v>
      </c>
      <c r="L1685" s="279">
        <v>4</v>
      </c>
      <c r="M1685" s="285">
        <f t="shared" si="60"/>
        <v>22.646666666666665</v>
      </c>
      <c r="N1685" s="285">
        <f t="shared" si="61"/>
        <v>271.76</v>
      </c>
      <c r="O1685" s="249" t="s">
        <v>286</v>
      </c>
    </row>
    <row r="1686" spans="1:15" ht="30.6" x14ac:dyDescent="0.3">
      <c r="A1686" s="284" t="s">
        <v>2430</v>
      </c>
      <c r="B1686" s="279" t="s">
        <v>2277</v>
      </c>
      <c r="C1686" s="280" t="s">
        <v>2319</v>
      </c>
      <c r="D1686" s="250" t="s">
        <v>818</v>
      </c>
      <c r="E1686" s="279" t="s">
        <v>20</v>
      </c>
      <c r="F1686" s="279" t="s">
        <v>13</v>
      </c>
      <c r="G1686" s="279" t="s">
        <v>382</v>
      </c>
      <c r="H1686" s="280" t="s">
        <v>382</v>
      </c>
      <c r="I1686" s="250"/>
      <c r="J1686" s="279" t="s">
        <v>1074</v>
      </c>
      <c r="K1686" s="281">
        <v>0.1</v>
      </c>
      <c r="L1686" s="279">
        <v>1</v>
      </c>
      <c r="M1686" s="285">
        <f t="shared" si="60"/>
        <v>8.3333333333333332E-3</v>
      </c>
      <c r="N1686" s="285">
        <f t="shared" si="61"/>
        <v>0.1</v>
      </c>
      <c r="O1686" s="249" t="s">
        <v>286</v>
      </c>
    </row>
    <row r="1687" spans="1:15" ht="30.6" x14ac:dyDescent="0.3">
      <c r="A1687" s="284" t="s">
        <v>2430</v>
      </c>
      <c r="B1687" s="279" t="s">
        <v>2277</v>
      </c>
      <c r="C1687" s="280" t="s">
        <v>2315</v>
      </c>
      <c r="D1687" s="250" t="s">
        <v>818</v>
      </c>
      <c r="E1687" s="279" t="s">
        <v>20</v>
      </c>
      <c r="F1687" s="279" t="s">
        <v>13</v>
      </c>
      <c r="G1687" s="279" t="s">
        <v>382</v>
      </c>
      <c r="H1687" s="280" t="s">
        <v>382</v>
      </c>
      <c r="I1687" s="250"/>
      <c r="J1687" s="279" t="s">
        <v>1074</v>
      </c>
      <c r="K1687" s="281">
        <v>0.84</v>
      </c>
      <c r="L1687" s="279">
        <v>1</v>
      </c>
      <c r="M1687" s="285">
        <f t="shared" ref="M1687:M1718" si="62">K1687*L1687/12</f>
        <v>6.9999999999999993E-2</v>
      </c>
      <c r="N1687" s="285">
        <f t="shared" ref="N1687:N1721" si="63">K1687*L1687</f>
        <v>0.84</v>
      </c>
      <c r="O1687" s="249" t="s">
        <v>286</v>
      </c>
    </row>
    <row r="1688" spans="1:15" x14ac:dyDescent="0.3">
      <c r="A1688" s="284" t="s">
        <v>2430</v>
      </c>
      <c r="B1688" s="279" t="s">
        <v>2137</v>
      </c>
      <c r="C1688" s="280" t="s">
        <v>2155</v>
      </c>
      <c r="D1688" s="279" t="s">
        <v>587</v>
      </c>
      <c r="E1688" s="279" t="s">
        <v>20</v>
      </c>
      <c r="F1688" s="279" t="s">
        <v>13</v>
      </c>
      <c r="G1688" s="279" t="s">
        <v>382</v>
      </c>
      <c r="H1688" s="280" t="s">
        <v>382</v>
      </c>
      <c r="I1688" s="279"/>
      <c r="J1688" s="279" t="s">
        <v>1074</v>
      </c>
      <c r="K1688" s="281">
        <v>1.51</v>
      </c>
      <c r="L1688" s="279">
        <v>250</v>
      </c>
      <c r="M1688" s="285">
        <f t="shared" si="62"/>
        <v>31.458333333333332</v>
      </c>
      <c r="N1688" s="285">
        <f t="shared" si="63"/>
        <v>377.5</v>
      </c>
      <c r="O1688" s="249" t="s">
        <v>286</v>
      </c>
    </row>
    <row r="1689" spans="1:15" ht="30.6" x14ac:dyDescent="0.3">
      <c r="A1689" s="284" t="s">
        <v>2430</v>
      </c>
      <c r="B1689" s="279" t="s">
        <v>2137</v>
      </c>
      <c r="C1689" s="280" t="s">
        <v>2178</v>
      </c>
      <c r="D1689" s="250" t="s">
        <v>818</v>
      </c>
      <c r="E1689" s="279" t="s">
        <v>20</v>
      </c>
      <c r="F1689" s="279" t="s">
        <v>13</v>
      </c>
      <c r="G1689" s="279" t="s">
        <v>382</v>
      </c>
      <c r="H1689" s="280" t="s">
        <v>382</v>
      </c>
      <c r="I1689" s="279"/>
      <c r="J1689" s="279" t="s">
        <v>285</v>
      </c>
      <c r="K1689" s="281">
        <v>1.79</v>
      </c>
      <c r="L1689" s="279">
        <v>1</v>
      </c>
      <c r="M1689" s="285">
        <f t="shared" si="62"/>
        <v>0.14916666666666667</v>
      </c>
      <c r="N1689" s="285">
        <f t="shared" si="63"/>
        <v>1.79</v>
      </c>
      <c r="O1689" s="249" t="s">
        <v>286</v>
      </c>
    </row>
    <row r="1690" spans="1:15" ht="30.6" x14ac:dyDescent="0.3">
      <c r="A1690" s="284" t="s">
        <v>2430</v>
      </c>
      <c r="B1690" s="279" t="s">
        <v>2277</v>
      </c>
      <c r="C1690" s="280" t="s">
        <v>2283</v>
      </c>
      <c r="D1690" s="250" t="s">
        <v>818</v>
      </c>
      <c r="E1690" s="279" t="s">
        <v>20</v>
      </c>
      <c r="F1690" s="279" t="s">
        <v>13</v>
      </c>
      <c r="G1690" s="279" t="s">
        <v>382</v>
      </c>
      <c r="H1690" s="280" t="s">
        <v>382</v>
      </c>
      <c r="I1690" s="250"/>
      <c r="J1690" s="279" t="s">
        <v>1074</v>
      </c>
      <c r="K1690" s="281">
        <v>1.91</v>
      </c>
      <c r="L1690" s="279">
        <v>1</v>
      </c>
      <c r="M1690" s="285">
        <f t="shared" si="62"/>
        <v>0.15916666666666665</v>
      </c>
      <c r="N1690" s="285">
        <f t="shared" si="63"/>
        <v>1.91</v>
      </c>
      <c r="O1690" s="249" t="s">
        <v>286</v>
      </c>
    </row>
    <row r="1691" spans="1:15" ht="30.6" x14ac:dyDescent="0.3">
      <c r="A1691" s="284" t="s">
        <v>2430</v>
      </c>
      <c r="B1691" s="279" t="s">
        <v>2137</v>
      </c>
      <c r="C1691" s="280" t="s">
        <v>2158</v>
      </c>
      <c r="D1691" s="250" t="s">
        <v>818</v>
      </c>
      <c r="E1691" s="279" t="s">
        <v>20</v>
      </c>
      <c r="F1691" s="279" t="s">
        <v>13</v>
      </c>
      <c r="G1691" s="279" t="s">
        <v>382</v>
      </c>
      <c r="H1691" s="280" t="s">
        <v>382</v>
      </c>
      <c r="I1691" s="279"/>
      <c r="J1691" s="279" t="s">
        <v>285</v>
      </c>
      <c r="K1691" s="281">
        <v>2.0099999999999998</v>
      </c>
      <c r="L1691" s="279">
        <v>1</v>
      </c>
      <c r="M1691" s="285">
        <f t="shared" si="62"/>
        <v>0.16749999999999998</v>
      </c>
      <c r="N1691" s="285">
        <f t="shared" si="63"/>
        <v>2.0099999999999998</v>
      </c>
      <c r="O1691" s="249" t="s">
        <v>286</v>
      </c>
    </row>
    <row r="1692" spans="1:15" ht="30.6" x14ac:dyDescent="0.3">
      <c r="A1692" s="284" t="s">
        <v>2430</v>
      </c>
      <c r="B1692" s="279" t="s">
        <v>2277</v>
      </c>
      <c r="C1692" s="280" t="s">
        <v>2316</v>
      </c>
      <c r="D1692" s="250" t="s">
        <v>818</v>
      </c>
      <c r="E1692" s="279" t="s">
        <v>20</v>
      </c>
      <c r="F1692" s="279" t="s">
        <v>13</v>
      </c>
      <c r="G1692" s="279" t="s">
        <v>382</v>
      </c>
      <c r="H1692" s="280" t="s">
        <v>382</v>
      </c>
      <c r="I1692" s="250"/>
      <c r="J1692" s="279" t="s">
        <v>1074</v>
      </c>
      <c r="K1692" s="281">
        <v>3.53</v>
      </c>
      <c r="L1692" s="279">
        <v>1</v>
      </c>
      <c r="M1692" s="285">
        <f t="shared" si="62"/>
        <v>0.29416666666666663</v>
      </c>
      <c r="N1692" s="285">
        <f t="shared" si="63"/>
        <v>3.53</v>
      </c>
      <c r="O1692" s="249" t="s">
        <v>286</v>
      </c>
    </row>
    <row r="1693" spans="1:15" ht="30.6" x14ac:dyDescent="0.3">
      <c r="A1693" s="284" t="s">
        <v>2430</v>
      </c>
      <c r="B1693" s="279" t="s">
        <v>2137</v>
      </c>
      <c r="C1693" s="280" t="s">
        <v>2179</v>
      </c>
      <c r="D1693" s="250" t="s">
        <v>818</v>
      </c>
      <c r="E1693" s="279" t="s">
        <v>20</v>
      </c>
      <c r="F1693" s="279" t="s">
        <v>13</v>
      </c>
      <c r="G1693" s="279" t="s">
        <v>382</v>
      </c>
      <c r="H1693" s="280" t="s">
        <v>382</v>
      </c>
      <c r="I1693" s="279"/>
      <c r="J1693" s="279" t="s">
        <v>285</v>
      </c>
      <c r="K1693" s="281">
        <v>4.51</v>
      </c>
      <c r="L1693" s="279">
        <v>1</v>
      </c>
      <c r="M1693" s="285">
        <f t="shared" si="62"/>
        <v>0.3758333333333333</v>
      </c>
      <c r="N1693" s="285">
        <f t="shared" si="63"/>
        <v>4.51</v>
      </c>
      <c r="O1693" s="249" t="s">
        <v>286</v>
      </c>
    </row>
    <row r="1694" spans="1:15" x14ac:dyDescent="0.2">
      <c r="A1694" s="284" t="s">
        <v>2430</v>
      </c>
      <c r="B1694" s="246" t="s">
        <v>2277</v>
      </c>
      <c r="C1694" s="247" t="s">
        <v>2338</v>
      </c>
      <c r="D1694" s="251" t="s">
        <v>2339</v>
      </c>
      <c r="E1694" s="246" t="s">
        <v>7</v>
      </c>
      <c r="F1694" s="246" t="s">
        <v>38</v>
      </c>
      <c r="G1694" s="246" t="s">
        <v>378</v>
      </c>
      <c r="H1694" s="246" t="s">
        <v>378</v>
      </c>
      <c r="I1694" s="251" t="s">
        <v>2337</v>
      </c>
      <c r="J1694" s="246" t="s">
        <v>1074</v>
      </c>
      <c r="K1694" s="248">
        <v>276.82</v>
      </c>
      <c r="L1694" s="246">
        <v>12</v>
      </c>
      <c r="M1694" s="252">
        <f t="shared" si="62"/>
        <v>276.82</v>
      </c>
      <c r="N1694" s="252">
        <f t="shared" si="63"/>
        <v>3321.84</v>
      </c>
      <c r="O1694" s="249" t="s">
        <v>286</v>
      </c>
    </row>
    <row r="1695" spans="1:15" x14ac:dyDescent="0.2">
      <c r="A1695" s="284" t="s">
        <v>2430</v>
      </c>
      <c r="B1695" s="246" t="s">
        <v>2277</v>
      </c>
      <c r="C1695" s="247" t="s">
        <v>2340</v>
      </c>
      <c r="D1695" s="251" t="s">
        <v>2341</v>
      </c>
      <c r="E1695" s="246" t="s">
        <v>7</v>
      </c>
      <c r="F1695" s="246" t="s">
        <v>38</v>
      </c>
      <c r="G1695" s="246" t="s">
        <v>378</v>
      </c>
      <c r="H1695" s="246" t="s">
        <v>378</v>
      </c>
      <c r="I1695" s="251" t="s">
        <v>2337</v>
      </c>
      <c r="J1695" s="246" t="s">
        <v>1074</v>
      </c>
      <c r="K1695" s="248">
        <v>14.4</v>
      </c>
      <c r="L1695" s="246">
        <v>12</v>
      </c>
      <c r="M1695" s="252">
        <f t="shared" si="62"/>
        <v>14.4</v>
      </c>
      <c r="N1695" s="252">
        <f t="shared" si="63"/>
        <v>172.8</v>
      </c>
      <c r="O1695" s="249" t="s">
        <v>286</v>
      </c>
    </row>
    <row r="1696" spans="1:15" x14ac:dyDescent="0.2">
      <c r="A1696" s="284" t="s">
        <v>2430</v>
      </c>
      <c r="B1696" s="246" t="s">
        <v>2277</v>
      </c>
      <c r="C1696" s="247" t="s">
        <v>2342</v>
      </c>
      <c r="D1696" s="251" t="s">
        <v>2341</v>
      </c>
      <c r="E1696" s="246" t="s">
        <v>7</v>
      </c>
      <c r="F1696" s="246" t="s">
        <v>38</v>
      </c>
      <c r="G1696" s="246" t="s">
        <v>378</v>
      </c>
      <c r="H1696" s="246" t="s">
        <v>378</v>
      </c>
      <c r="I1696" s="251" t="s">
        <v>2337</v>
      </c>
      <c r="J1696" s="246" t="s">
        <v>1074</v>
      </c>
      <c r="K1696" s="248">
        <v>34.94</v>
      </c>
      <c r="L1696" s="246">
        <v>12</v>
      </c>
      <c r="M1696" s="252">
        <f t="shared" si="62"/>
        <v>34.94</v>
      </c>
      <c r="N1696" s="252">
        <f t="shared" si="63"/>
        <v>419.28</v>
      </c>
      <c r="O1696" s="249" t="s">
        <v>286</v>
      </c>
    </row>
    <row r="1697" spans="1:15" x14ac:dyDescent="0.2">
      <c r="A1697" s="284" t="s">
        <v>2430</v>
      </c>
      <c r="B1697" s="246" t="s">
        <v>2277</v>
      </c>
      <c r="C1697" s="247" t="s">
        <v>2343</v>
      </c>
      <c r="D1697" s="251" t="s">
        <v>2344</v>
      </c>
      <c r="E1697" s="246" t="s">
        <v>7</v>
      </c>
      <c r="F1697" s="246" t="s">
        <v>38</v>
      </c>
      <c r="G1697" s="246" t="s">
        <v>378</v>
      </c>
      <c r="H1697" s="246" t="s">
        <v>378</v>
      </c>
      <c r="I1697" s="251" t="s">
        <v>2337</v>
      </c>
      <c r="J1697" s="246" t="s">
        <v>1074</v>
      </c>
      <c r="K1697" s="248">
        <v>245.49</v>
      </c>
      <c r="L1697" s="246">
        <v>12</v>
      </c>
      <c r="M1697" s="252">
        <f t="shared" si="62"/>
        <v>245.49</v>
      </c>
      <c r="N1697" s="252">
        <f t="shared" si="63"/>
        <v>2945.88</v>
      </c>
      <c r="O1697" s="249" t="s">
        <v>286</v>
      </c>
    </row>
    <row r="1698" spans="1:15" x14ac:dyDescent="0.2">
      <c r="A1698" s="284" t="s">
        <v>2430</v>
      </c>
      <c r="B1698" s="246" t="s">
        <v>2277</v>
      </c>
      <c r="C1698" s="247" t="s">
        <v>2345</v>
      </c>
      <c r="D1698" s="251" t="s">
        <v>2346</v>
      </c>
      <c r="E1698" s="246" t="s">
        <v>7</v>
      </c>
      <c r="F1698" s="246" t="s">
        <v>38</v>
      </c>
      <c r="G1698" s="246" t="s">
        <v>378</v>
      </c>
      <c r="H1698" s="246" t="s">
        <v>378</v>
      </c>
      <c r="I1698" s="251" t="s">
        <v>2337</v>
      </c>
      <c r="J1698" s="246" t="s">
        <v>1074</v>
      </c>
      <c r="K1698" s="248">
        <v>102.84</v>
      </c>
      <c r="L1698" s="246">
        <v>12</v>
      </c>
      <c r="M1698" s="252">
        <f t="shared" si="62"/>
        <v>102.83999999999999</v>
      </c>
      <c r="N1698" s="252">
        <f t="shared" si="63"/>
        <v>1234.08</v>
      </c>
      <c r="O1698" s="249" t="s">
        <v>286</v>
      </c>
    </row>
    <row r="1699" spans="1:15" x14ac:dyDescent="0.2">
      <c r="A1699" s="284" t="s">
        <v>2430</v>
      </c>
      <c r="B1699" s="246" t="s">
        <v>2277</v>
      </c>
      <c r="C1699" s="247" t="s">
        <v>2347</v>
      </c>
      <c r="D1699" s="251" t="s">
        <v>2348</v>
      </c>
      <c r="E1699" s="246" t="s">
        <v>7</v>
      </c>
      <c r="F1699" s="246" t="s">
        <v>38</v>
      </c>
      <c r="G1699" s="246" t="s">
        <v>378</v>
      </c>
      <c r="H1699" s="246" t="s">
        <v>378</v>
      </c>
      <c r="I1699" s="251" t="s">
        <v>2337</v>
      </c>
      <c r="J1699" s="246" t="s">
        <v>1074</v>
      </c>
      <c r="K1699" s="248">
        <v>82.27</v>
      </c>
      <c r="L1699" s="246">
        <v>12</v>
      </c>
      <c r="M1699" s="252">
        <f t="shared" si="62"/>
        <v>82.27</v>
      </c>
      <c r="N1699" s="252">
        <f t="shared" si="63"/>
        <v>987.24</v>
      </c>
      <c r="O1699" s="249" t="s">
        <v>286</v>
      </c>
    </row>
    <row r="1700" spans="1:15" ht="30.6" x14ac:dyDescent="0.3">
      <c r="A1700" s="284" t="s">
        <v>2430</v>
      </c>
      <c r="B1700" s="279" t="s">
        <v>2277</v>
      </c>
      <c r="C1700" s="280" t="s">
        <v>2314</v>
      </c>
      <c r="D1700" s="250" t="s">
        <v>818</v>
      </c>
      <c r="E1700" s="279" t="s">
        <v>20</v>
      </c>
      <c r="F1700" s="279" t="s">
        <v>13</v>
      </c>
      <c r="G1700" s="279" t="s">
        <v>382</v>
      </c>
      <c r="H1700" s="280" t="s">
        <v>382</v>
      </c>
      <c r="I1700" s="250"/>
      <c r="J1700" s="279" t="s">
        <v>1074</v>
      </c>
      <c r="K1700" s="281">
        <v>4.87</v>
      </c>
      <c r="L1700" s="279">
        <v>1</v>
      </c>
      <c r="M1700" s="285">
        <f t="shared" si="62"/>
        <v>0.40583333333333332</v>
      </c>
      <c r="N1700" s="285">
        <f t="shared" si="63"/>
        <v>4.87</v>
      </c>
      <c r="O1700" s="249" t="s">
        <v>286</v>
      </c>
    </row>
    <row r="1701" spans="1:15" ht="30.6" x14ac:dyDescent="0.3">
      <c r="A1701" s="284" t="s">
        <v>2430</v>
      </c>
      <c r="B1701" s="279" t="s">
        <v>2137</v>
      </c>
      <c r="C1701" s="280" t="s">
        <v>2156</v>
      </c>
      <c r="D1701" s="250" t="s">
        <v>818</v>
      </c>
      <c r="E1701" s="279" t="s">
        <v>20</v>
      </c>
      <c r="F1701" s="279" t="s">
        <v>13</v>
      </c>
      <c r="G1701" s="279" t="s">
        <v>382</v>
      </c>
      <c r="H1701" s="280" t="s">
        <v>382</v>
      </c>
      <c r="I1701" s="279"/>
      <c r="J1701" s="279" t="s">
        <v>285</v>
      </c>
      <c r="K1701" s="281">
        <v>5.26</v>
      </c>
      <c r="L1701" s="279">
        <v>1</v>
      </c>
      <c r="M1701" s="285">
        <f t="shared" si="62"/>
        <v>0.4383333333333333</v>
      </c>
      <c r="N1701" s="285">
        <f t="shared" si="63"/>
        <v>5.26</v>
      </c>
      <c r="O1701" s="249" t="s">
        <v>286</v>
      </c>
    </row>
    <row r="1702" spans="1:15" x14ac:dyDescent="0.3">
      <c r="A1702" s="284" t="s">
        <v>2430</v>
      </c>
      <c r="B1702" s="279" t="s">
        <v>2137</v>
      </c>
      <c r="C1702" s="280" t="s">
        <v>2194</v>
      </c>
      <c r="D1702" s="279" t="s">
        <v>514</v>
      </c>
      <c r="E1702" s="279" t="s">
        <v>20</v>
      </c>
      <c r="F1702" s="279" t="s">
        <v>38</v>
      </c>
      <c r="G1702" s="279" t="s">
        <v>382</v>
      </c>
      <c r="H1702" s="280" t="s">
        <v>382</v>
      </c>
      <c r="I1702" s="279"/>
      <c r="J1702" s="279" t="s">
        <v>1074</v>
      </c>
      <c r="K1702" s="281">
        <v>5.52</v>
      </c>
      <c r="L1702" s="279">
        <v>1</v>
      </c>
      <c r="M1702" s="285">
        <f t="shared" si="62"/>
        <v>0.45999999999999996</v>
      </c>
      <c r="N1702" s="285">
        <f t="shared" si="63"/>
        <v>5.52</v>
      </c>
      <c r="O1702" s="249" t="s">
        <v>286</v>
      </c>
    </row>
    <row r="1703" spans="1:15" x14ac:dyDescent="0.3">
      <c r="A1703" s="284" t="s">
        <v>2430</v>
      </c>
      <c r="B1703" s="279" t="s">
        <v>2137</v>
      </c>
      <c r="C1703" s="280" t="s">
        <v>2193</v>
      </c>
      <c r="D1703" s="279" t="s">
        <v>514</v>
      </c>
      <c r="E1703" s="279" t="s">
        <v>20</v>
      </c>
      <c r="F1703" s="279" t="s">
        <v>13</v>
      </c>
      <c r="G1703" s="279" t="s">
        <v>382</v>
      </c>
      <c r="H1703" s="280" t="s">
        <v>382</v>
      </c>
      <c r="I1703" s="279"/>
      <c r="J1703" s="279" t="s">
        <v>285</v>
      </c>
      <c r="K1703" s="281">
        <v>6.9</v>
      </c>
      <c r="L1703" s="279">
        <v>1</v>
      </c>
      <c r="M1703" s="285">
        <f t="shared" si="62"/>
        <v>0.57500000000000007</v>
      </c>
      <c r="N1703" s="285">
        <f t="shared" si="63"/>
        <v>6.9</v>
      </c>
      <c r="O1703" s="249" t="s">
        <v>286</v>
      </c>
    </row>
    <row r="1704" spans="1:15" ht="30.6" x14ac:dyDescent="0.3">
      <c r="A1704" s="284" t="s">
        <v>2430</v>
      </c>
      <c r="B1704" s="279" t="s">
        <v>2137</v>
      </c>
      <c r="C1704" s="280" t="s">
        <v>2160</v>
      </c>
      <c r="D1704" s="250" t="s">
        <v>818</v>
      </c>
      <c r="E1704" s="279" t="s">
        <v>20</v>
      </c>
      <c r="F1704" s="279" t="s">
        <v>13</v>
      </c>
      <c r="G1704" s="279" t="s">
        <v>382</v>
      </c>
      <c r="H1704" s="280" t="s">
        <v>382</v>
      </c>
      <c r="I1704" s="279"/>
      <c r="J1704" s="279" t="s">
        <v>285</v>
      </c>
      <c r="K1704" s="281">
        <v>7.22</v>
      </c>
      <c r="L1704" s="279">
        <v>1</v>
      </c>
      <c r="M1704" s="285">
        <f t="shared" si="62"/>
        <v>0.60166666666666668</v>
      </c>
      <c r="N1704" s="285">
        <f t="shared" si="63"/>
        <v>7.22</v>
      </c>
      <c r="O1704" s="249" t="s">
        <v>286</v>
      </c>
    </row>
    <row r="1705" spans="1:15" ht="30.6" x14ac:dyDescent="0.3">
      <c r="A1705" s="284" t="s">
        <v>2430</v>
      </c>
      <c r="B1705" s="279" t="s">
        <v>2137</v>
      </c>
      <c r="C1705" s="280" t="s">
        <v>2159</v>
      </c>
      <c r="D1705" s="250" t="s">
        <v>818</v>
      </c>
      <c r="E1705" s="279" t="s">
        <v>20</v>
      </c>
      <c r="F1705" s="279" t="s">
        <v>13</v>
      </c>
      <c r="G1705" s="279" t="s">
        <v>382</v>
      </c>
      <c r="H1705" s="280" t="s">
        <v>382</v>
      </c>
      <c r="I1705" s="279"/>
      <c r="J1705" s="279" t="s">
        <v>285</v>
      </c>
      <c r="K1705" s="281">
        <v>10.96</v>
      </c>
      <c r="L1705" s="279">
        <v>1</v>
      </c>
      <c r="M1705" s="285">
        <f t="shared" si="62"/>
        <v>0.91333333333333344</v>
      </c>
      <c r="N1705" s="285">
        <f t="shared" si="63"/>
        <v>10.96</v>
      </c>
      <c r="O1705" s="249" t="s">
        <v>286</v>
      </c>
    </row>
    <row r="1706" spans="1:15" x14ac:dyDescent="0.3">
      <c r="A1706" s="284" t="s">
        <v>2430</v>
      </c>
      <c r="B1706" s="279" t="s">
        <v>2137</v>
      </c>
      <c r="C1706" s="280" t="s">
        <v>2188</v>
      </c>
      <c r="D1706" s="279" t="s">
        <v>1165</v>
      </c>
      <c r="E1706" s="279" t="s">
        <v>20</v>
      </c>
      <c r="F1706" s="279" t="s">
        <v>38</v>
      </c>
      <c r="G1706" s="279" t="s">
        <v>382</v>
      </c>
      <c r="H1706" s="280" t="s">
        <v>382</v>
      </c>
      <c r="I1706" s="279"/>
      <c r="J1706" s="279" t="s">
        <v>285</v>
      </c>
      <c r="K1706" s="281">
        <v>12.42</v>
      </c>
      <c r="L1706" s="279">
        <v>1</v>
      </c>
      <c r="M1706" s="285">
        <f t="shared" si="62"/>
        <v>1.0349999999999999</v>
      </c>
      <c r="N1706" s="285">
        <f t="shared" si="63"/>
        <v>12.42</v>
      </c>
      <c r="O1706" s="249" t="s">
        <v>286</v>
      </c>
    </row>
    <row r="1707" spans="1:15" ht="30.6" x14ac:dyDescent="0.3">
      <c r="A1707" s="284" t="s">
        <v>2430</v>
      </c>
      <c r="B1707" s="279" t="s">
        <v>2137</v>
      </c>
      <c r="C1707" s="280" t="s">
        <v>2154</v>
      </c>
      <c r="D1707" s="250" t="s">
        <v>818</v>
      </c>
      <c r="E1707" s="279" t="s">
        <v>20</v>
      </c>
      <c r="F1707" s="279" t="s">
        <v>13</v>
      </c>
      <c r="G1707" s="279" t="s">
        <v>382</v>
      </c>
      <c r="H1707" s="280" t="s">
        <v>382</v>
      </c>
      <c r="I1707" s="279"/>
      <c r="J1707" s="279" t="s">
        <v>1074</v>
      </c>
      <c r="K1707" s="281">
        <v>13.62</v>
      </c>
      <c r="L1707" s="279">
        <v>1</v>
      </c>
      <c r="M1707" s="285">
        <f t="shared" si="62"/>
        <v>1.135</v>
      </c>
      <c r="N1707" s="285">
        <f t="shared" si="63"/>
        <v>13.62</v>
      </c>
      <c r="O1707" s="249" t="s">
        <v>286</v>
      </c>
    </row>
    <row r="1708" spans="1:15" ht="30.6" x14ac:dyDescent="0.3">
      <c r="A1708" s="284" t="s">
        <v>2430</v>
      </c>
      <c r="B1708" s="279" t="s">
        <v>2137</v>
      </c>
      <c r="C1708" s="280" t="s">
        <v>2165</v>
      </c>
      <c r="D1708" s="250" t="s">
        <v>818</v>
      </c>
      <c r="E1708" s="279" t="s">
        <v>20</v>
      </c>
      <c r="F1708" s="279" t="s">
        <v>13</v>
      </c>
      <c r="G1708" s="279" t="s">
        <v>382</v>
      </c>
      <c r="H1708" s="280" t="s">
        <v>382</v>
      </c>
      <c r="I1708" s="279"/>
      <c r="J1708" s="279" t="s">
        <v>285</v>
      </c>
      <c r="K1708" s="281">
        <v>22.67</v>
      </c>
      <c r="L1708" s="279">
        <v>1</v>
      </c>
      <c r="M1708" s="285">
        <f t="shared" si="62"/>
        <v>1.8891666666666669</v>
      </c>
      <c r="N1708" s="285">
        <f t="shared" si="63"/>
        <v>22.67</v>
      </c>
      <c r="O1708" s="249" t="s">
        <v>286</v>
      </c>
    </row>
    <row r="1709" spans="1:15" x14ac:dyDescent="0.3">
      <c r="A1709" s="284" t="s">
        <v>2430</v>
      </c>
      <c r="B1709" s="279" t="s">
        <v>2137</v>
      </c>
      <c r="C1709" s="280" t="s">
        <v>2183</v>
      </c>
      <c r="D1709" s="250" t="s">
        <v>514</v>
      </c>
      <c r="E1709" s="279" t="s">
        <v>20</v>
      </c>
      <c r="F1709" s="279" t="s">
        <v>38</v>
      </c>
      <c r="G1709" s="279" t="s">
        <v>382</v>
      </c>
      <c r="H1709" s="280" t="s">
        <v>382</v>
      </c>
      <c r="I1709" s="279"/>
      <c r="J1709" s="279" t="s">
        <v>1074</v>
      </c>
      <c r="K1709" s="281">
        <v>24.49</v>
      </c>
      <c r="L1709" s="279">
        <v>1</v>
      </c>
      <c r="M1709" s="285">
        <f t="shared" si="62"/>
        <v>2.0408333333333331</v>
      </c>
      <c r="N1709" s="285">
        <f t="shared" si="63"/>
        <v>24.49</v>
      </c>
      <c r="O1709" s="249" t="s">
        <v>286</v>
      </c>
    </row>
    <row r="1710" spans="1:15" ht="30.6" x14ac:dyDescent="0.3">
      <c r="A1710" s="284" t="s">
        <v>2430</v>
      </c>
      <c r="B1710" s="279" t="s">
        <v>2137</v>
      </c>
      <c r="C1710" s="280" t="s">
        <v>2170</v>
      </c>
      <c r="D1710" s="250" t="s">
        <v>818</v>
      </c>
      <c r="E1710" s="279" t="s">
        <v>20</v>
      </c>
      <c r="F1710" s="279" t="s">
        <v>13</v>
      </c>
      <c r="G1710" s="279" t="s">
        <v>382</v>
      </c>
      <c r="H1710" s="280" t="s">
        <v>382</v>
      </c>
      <c r="I1710" s="279"/>
      <c r="J1710" s="279" t="s">
        <v>285</v>
      </c>
      <c r="K1710" s="281">
        <v>25.91</v>
      </c>
      <c r="L1710" s="279">
        <v>1</v>
      </c>
      <c r="M1710" s="285">
        <f t="shared" si="62"/>
        <v>2.1591666666666667</v>
      </c>
      <c r="N1710" s="285">
        <f t="shared" si="63"/>
        <v>25.91</v>
      </c>
      <c r="O1710" s="249" t="s">
        <v>286</v>
      </c>
    </row>
    <row r="1711" spans="1:15" ht="30.6" x14ac:dyDescent="0.3">
      <c r="A1711" s="284" t="s">
        <v>2430</v>
      </c>
      <c r="B1711" s="279" t="s">
        <v>2137</v>
      </c>
      <c r="C1711" s="280" t="s">
        <v>2180</v>
      </c>
      <c r="D1711" s="250" t="s">
        <v>818</v>
      </c>
      <c r="E1711" s="279" t="s">
        <v>20</v>
      </c>
      <c r="F1711" s="279" t="s">
        <v>13</v>
      </c>
      <c r="G1711" s="279" t="s">
        <v>382</v>
      </c>
      <c r="H1711" s="280" t="s">
        <v>382</v>
      </c>
      <c r="I1711" s="279"/>
      <c r="J1711" s="279" t="s">
        <v>285</v>
      </c>
      <c r="K1711" s="281">
        <v>35.49</v>
      </c>
      <c r="L1711" s="279">
        <v>1</v>
      </c>
      <c r="M1711" s="285">
        <f t="shared" si="62"/>
        <v>2.9575</v>
      </c>
      <c r="N1711" s="285">
        <f t="shared" si="63"/>
        <v>35.49</v>
      </c>
      <c r="O1711" s="249" t="s">
        <v>286</v>
      </c>
    </row>
    <row r="1712" spans="1:15" ht="30.6" x14ac:dyDescent="0.3">
      <c r="A1712" s="284" t="s">
        <v>2430</v>
      </c>
      <c r="B1712" s="279" t="s">
        <v>2137</v>
      </c>
      <c r="C1712" s="280" t="s">
        <v>2181</v>
      </c>
      <c r="D1712" s="250" t="s">
        <v>818</v>
      </c>
      <c r="E1712" s="279" t="s">
        <v>20</v>
      </c>
      <c r="F1712" s="279" t="s">
        <v>13</v>
      </c>
      <c r="G1712" s="279" t="s">
        <v>382</v>
      </c>
      <c r="H1712" s="280" t="s">
        <v>382</v>
      </c>
      <c r="I1712" s="279"/>
      <c r="J1712" s="279" t="s">
        <v>285</v>
      </c>
      <c r="K1712" s="281">
        <v>37.700000000000003</v>
      </c>
      <c r="L1712" s="279">
        <v>1</v>
      </c>
      <c r="M1712" s="285">
        <f t="shared" si="62"/>
        <v>3.1416666666666671</v>
      </c>
      <c r="N1712" s="285">
        <f t="shared" si="63"/>
        <v>37.700000000000003</v>
      </c>
      <c r="O1712" s="249" t="s">
        <v>286</v>
      </c>
    </row>
    <row r="1713" spans="1:15" ht="30.6" x14ac:dyDescent="0.3">
      <c r="A1713" s="284" t="s">
        <v>2430</v>
      </c>
      <c r="B1713" s="279" t="s">
        <v>2277</v>
      </c>
      <c r="C1713" s="280" t="s">
        <v>2308</v>
      </c>
      <c r="D1713" s="250" t="s">
        <v>818</v>
      </c>
      <c r="E1713" s="279" t="s">
        <v>20</v>
      </c>
      <c r="F1713" s="279" t="s">
        <v>13</v>
      </c>
      <c r="G1713" s="279" t="s">
        <v>382</v>
      </c>
      <c r="H1713" s="280" t="s">
        <v>382</v>
      </c>
      <c r="I1713" s="250"/>
      <c r="J1713" s="279" t="s">
        <v>1074</v>
      </c>
      <c r="K1713" s="281">
        <v>45.98</v>
      </c>
      <c r="L1713" s="279">
        <v>1</v>
      </c>
      <c r="M1713" s="285">
        <f t="shared" si="62"/>
        <v>3.8316666666666666</v>
      </c>
      <c r="N1713" s="285">
        <f t="shared" si="63"/>
        <v>45.98</v>
      </c>
      <c r="O1713" s="249" t="s">
        <v>286</v>
      </c>
    </row>
    <row r="1714" spans="1:15" ht="30.6" x14ac:dyDescent="0.3">
      <c r="A1714" s="284" t="s">
        <v>2430</v>
      </c>
      <c r="B1714" s="279" t="s">
        <v>2137</v>
      </c>
      <c r="C1714" s="280" t="s">
        <v>2157</v>
      </c>
      <c r="D1714" s="250" t="s">
        <v>818</v>
      </c>
      <c r="E1714" s="279" t="s">
        <v>20</v>
      </c>
      <c r="F1714" s="279" t="s">
        <v>13</v>
      </c>
      <c r="G1714" s="279" t="s">
        <v>382</v>
      </c>
      <c r="H1714" s="280" t="s">
        <v>382</v>
      </c>
      <c r="I1714" s="279"/>
      <c r="J1714" s="279" t="s">
        <v>285</v>
      </c>
      <c r="K1714" s="281">
        <v>167.94</v>
      </c>
      <c r="L1714" s="279">
        <v>1</v>
      </c>
      <c r="M1714" s="285">
        <f t="shared" si="62"/>
        <v>13.994999999999999</v>
      </c>
      <c r="N1714" s="285">
        <f t="shared" si="63"/>
        <v>167.94</v>
      </c>
      <c r="O1714" s="249" t="s">
        <v>286</v>
      </c>
    </row>
    <row r="1715" spans="1:15" x14ac:dyDescent="0.3">
      <c r="A1715" s="284" t="s">
        <v>2430</v>
      </c>
      <c r="B1715" s="279" t="s">
        <v>2277</v>
      </c>
      <c r="C1715" s="280" t="s">
        <v>2318</v>
      </c>
      <c r="D1715" s="279" t="s">
        <v>514</v>
      </c>
      <c r="E1715" s="279" t="s">
        <v>20</v>
      </c>
      <c r="F1715" s="279" t="s">
        <v>38</v>
      </c>
      <c r="G1715" s="279" t="s">
        <v>382</v>
      </c>
      <c r="H1715" s="280" t="s">
        <v>382</v>
      </c>
      <c r="I1715" s="250"/>
      <c r="J1715" s="279" t="s">
        <v>285</v>
      </c>
      <c r="K1715" s="281">
        <v>228.22</v>
      </c>
      <c r="L1715" s="279">
        <v>1</v>
      </c>
      <c r="M1715" s="285">
        <f t="shared" si="62"/>
        <v>19.018333333333334</v>
      </c>
      <c r="N1715" s="285">
        <f t="shared" si="63"/>
        <v>228.22</v>
      </c>
      <c r="O1715" s="249" t="s">
        <v>286</v>
      </c>
    </row>
    <row r="1716" spans="1:15" ht="30.6" x14ac:dyDescent="0.3">
      <c r="A1716" s="284" t="s">
        <v>2430</v>
      </c>
      <c r="B1716" s="279" t="s">
        <v>2137</v>
      </c>
      <c r="C1716" s="280" t="s">
        <v>2185</v>
      </c>
      <c r="D1716" s="250" t="s">
        <v>818</v>
      </c>
      <c r="E1716" s="279" t="s">
        <v>20</v>
      </c>
      <c r="F1716" s="279" t="s">
        <v>13</v>
      </c>
      <c r="G1716" s="279" t="s">
        <v>382</v>
      </c>
      <c r="H1716" s="280" t="s">
        <v>382</v>
      </c>
      <c r="I1716" s="279"/>
      <c r="J1716" s="279" t="s">
        <v>285</v>
      </c>
      <c r="K1716" s="281">
        <v>236.94</v>
      </c>
      <c r="L1716" s="279">
        <v>1</v>
      </c>
      <c r="M1716" s="285">
        <f t="shared" si="62"/>
        <v>19.745000000000001</v>
      </c>
      <c r="N1716" s="285">
        <f t="shared" si="63"/>
        <v>236.94</v>
      </c>
      <c r="O1716" s="249" t="s">
        <v>286</v>
      </c>
    </row>
    <row r="1717" spans="1:15" x14ac:dyDescent="0.3">
      <c r="A1717" s="284" t="s">
        <v>2430</v>
      </c>
      <c r="B1717" s="279" t="s">
        <v>2137</v>
      </c>
      <c r="C1717" s="280" t="s">
        <v>2196</v>
      </c>
      <c r="D1717" s="279" t="s">
        <v>517</v>
      </c>
      <c r="E1717" s="279" t="s">
        <v>18</v>
      </c>
      <c r="F1717" s="279" t="s">
        <v>38</v>
      </c>
      <c r="G1717" s="279" t="s">
        <v>373</v>
      </c>
      <c r="H1717" s="280" t="s">
        <v>376</v>
      </c>
      <c r="I1717" s="279"/>
      <c r="J1717" s="279" t="s">
        <v>285</v>
      </c>
      <c r="K1717" s="281">
        <v>11.47</v>
      </c>
      <c r="L1717" s="279">
        <v>4</v>
      </c>
      <c r="M1717" s="285">
        <f t="shared" si="62"/>
        <v>3.8233333333333337</v>
      </c>
      <c r="N1717" s="285">
        <f t="shared" si="63"/>
        <v>45.88</v>
      </c>
      <c r="O1717" s="249" t="s">
        <v>286</v>
      </c>
    </row>
    <row r="1718" spans="1:15" x14ac:dyDescent="0.3">
      <c r="A1718" s="284" t="s">
        <v>2430</v>
      </c>
      <c r="B1718" s="279" t="s">
        <v>2137</v>
      </c>
      <c r="C1718" s="280" t="s">
        <v>2195</v>
      </c>
      <c r="D1718" s="279" t="s">
        <v>517</v>
      </c>
      <c r="E1718" s="279" t="s">
        <v>18</v>
      </c>
      <c r="F1718" s="279" t="s">
        <v>38</v>
      </c>
      <c r="G1718" s="279" t="s">
        <v>373</v>
      </c>
      <c r="H1718" s="280" t="s">
        <v>376</v>
      </c>
      <c r="I1718" s="279"/>
      <c r="J1718" s="279" t="s">
        <v>285</v>
      </c>
      <c r="K1718" s="281">
        <v>41.41</v>
      </c>
      <c r="L1718" s="279">
        <v>4</v>
      </c>
      <c r="M1718" s="285">
        <f t="shared" si="62"/>
        <v>13.803333333333333</v>
      </c>
      <c r="N1718" s="285">
        <f t="shared" si="63"/>
        <v>165.64</v>
      </c>
      <c r="O1718" s="249" t="s">
        <v>286</v>
      </c>
    </row>
    <row r="1719" spans="1:15" x14ac:dyDescent="0.3">
      <c r="A1719" s="284" t="s">
        <v>2430</v>
      </c>
      <c r="B1719" s="279" t="s">
        <v>2137</v>
      </c>
      <c r="C1719" s="280" t="s">
        <v>2182</v>
      </c>
      <c r="D1719" s="279" t="s">
        <v>1199</v>
      </c>
      <c r="E1719" s="279" t="s">
        <v>28</v>
      </c>
      <c r="F1719" s="279" t="s">
        <v>38</v>
      </c>
      <c r="G1719" s="279" t="s">
        <v>373</v>
      </c>
      <c r="H1719" s="280" t="s">
        <v>376</v>
      </c>
      <c r="I1719" s="279"/>
      <c r="J1719" s="279" t="s">
        <v>285</v>
      </c>
      <c r="K1719" s="281">
        <v>77.099999999999994</v>
      </c>
      <c r="L1719" s="279">
        <v>2</v>
      </c>
      <c r="M1719" s="285">
        <f>K1719*L1719/12</f>
        <v>12.85</v>
      </c>
      <c r="N1719" s="285">
        <f t="shared" si="63"/>
        <v>154.19999999999999</v>
      </c>
      <c r="O1719" s="249" t="s">
        <v>286</v>
      </c>
    </row>
    <row r="1720" spans="1:15" x14ac:dyDescent="0.3">
      <c r="A1720" s="284" t="s">
        <v>2430</v>
      </c>
      <c r="B1720" s="279" t="s">
        <v>2137</v>
      </c>
      <c r="C1720" s="280" t="s">
        <v>2145</v>
      </c>
      <c r="D1720" s="279" t="s">
        <v>1199</v>
      </c>
      <c r="E1720" s="279" t="s">
        <v>28</v>
      </c>
      <c r="F1720" s="279" t="s">
        <v>38</v>
      </c>
      <c r="G1720" s="279" t="s">
        <v>373</v>
      </c>
      <c r="H1720" s="280" t="s">
        <v>376</v>
      </c>
      <c r="I1720" s="279"/>
      <c r="J1720" s="279" t="s">
        <v>285</v>
      </c>
      <c r="K1720" s="281">
        <v>1055.44</v>
      </c>
      <c r="L1720" s="279">
        <v>2</v>
      </c>
      <c r="M1720" s="285">
        <f>K1720*L1720/12</f>
        <v>175.90666666666667</v>
      </c>
      <c r="N1720" s="285">
        <f t="shared" si="63"/>
        <v>2110.88</v>
      </c>
      <c r="O1720" s="249" t="s">
        <v>286</v>
      </c>
    </row>
    <row r="1721" spans="1:15" x14ac:dyDescent="0.3">
      <c r="A1721" s="284" t="s">
        <v>2430</v>
      </c>
      <c r="B1721" s="279" t="s">
        <v>2277</v>
      </c>
      <c r="C1721" s="280" t="s">
        <v>2302</v>
      </c>
      <c r="D1721" s="279" t="s">
        <v>2303</v>
      </c>
      <c r="E1721" s="279" t="s">
        <v>39</v>
      </c>
      <c r="F1721" s="279" t="s">
        <v>18</v>
      </c>
      <c r="G1721" s="279" t="s">
        <v>373</v>
      </c>
      <c r="H1721" s="280" t="s">
        <v>2107</v>
      </c>
      <c r="I1721" s="250"/>
      <c r="J1721" s="279" t="s">
        <v>285</v>
      </c>
      <c r="K1721" s="281">
        <v>13.84</v>
      </c>
      <c r="L1721" s="279">
        <v>52</v>
      </c>
      <c r="M1721" s="285">
        <f>K1721*L1721/12</f>
        <v>59.973333333333329</v>
      </c>
      <c r="N1721" s="285">
        <f t="shared" si="63"/>
        <v>719.68</v>
      </c>
      <c r="O1721" s="249" t="s">
        <v>286</v>
      </c>
    </row>
    <row r="1722" spans="1:15" ht="10.199999999999999" customHeight="1" x14ac:dyDescent="0.3">
      <c r="A1722" s="154"/>
      <c r="B1722" s="155"/>
      <c r="C1722" s="156"/>
      <c r="D1722" s="155"/>
      <c r="E1722" s="155"/>
      <c r="F1722" s="155"/>
      <c r="G1722" s="155"/>
      <c r="H1722" s="156"/>
      <c r="I1722" s="155"/>
      <c r="J1722" s="155"/>
      <c r="K1722" s="157"/>
      <c r="L1722" s="158"/>
      <c r="M1722" s="145">
        <f t="shared" ref="M1722:M1785" si="64">$N1722/12</f>
        <v>0</v>
      </c>
      <c r="N1722" s="145">
        <f t="shared" ref="N1722:N1785" si="65">SUMPRODUCT(($K1722)*($L1722)*($J1722="Ja")*($O1722="Fremd"))</f>
        <v>0</v>
      </c>
      <c r="O1722" s="154"/>
    </row>
    <row r="1723" spans="1:15" ht="10.199999999999999" customHeight="1" x14ac:dyDescent="0.3">
      <c r="A1723" s="154"/>
      <c r="B1723" s="155"/>
      <c r="C1723" s="156"/>
      <c r="D1723" s="155"/>
      <c r="E1723" s="155"/>
      <c r="F1723" s="155"/>
      <c r="G1723" s="155"/>
      <c r="H1723" s="156"/>
      <c r="I1723" s="155"/>
      <c r="J1723" s="155"/>
      <c r="K1723" s="157"/>
      <c r="L1723" s="158"/>
      <c r="M1723" s="145">
        <f t="shared" si="64"/>
        <v>0</v>
      </c>
      <c r="N1723" s="145">
        <f t="shared" si="65"/>
        <v>0</v>
      </c>
      <c r="O1723" s="154"/>
    </row>
    <row r="1724" spans="1:15" ht="10.199999999999999" customHeight="1" x14ac:dyDescent="0.3">
      <c r="A1724" s="154"/>
      <c r="B1724" s="155"/>
      <c r="C1724" s="156"/>
      <c r="D1724" s="155"/>
      <c r="E1724" s="155"/>
      <c r="F1724" s="155"/>
      <c r="G1724" s="155"/>
      <c r="H1724" s="156"/>
      <c r="I1724" s="155"/>
      <c r="J1724" s="155"/>
      <c r="K1724" s="157"/>
      <c r="L1724" s="158"/>
      <c r="M1724" s="145">
        <f t="shared" si="64"/>
        <v>0</v>
      </c>
      <c r="N1724" s="145">
        <f t="shared" si="65"/>
        <v>0</v>
      </c>
      <c r="O1724" s="154"/>
    </row>
    <row r="1725" spans="1:15" ht="10.199999999999999" customHeight="1" x14ac:dyDescent="0.3">
      <c r="A1725" s="154"/>
      <c r="B1725" s="155"/>
      <c r="C1725" s="156"/>
      <c r="D1725" s="155"/>
      <c r="E1725" s="155"/>
      <c r="F1725" s="155"/>
      <c r="G1725" s="155"/>
      <c r="H1725" s="156"/>
      <c r="I1725" s="155"/>
      <c r="J1725" s="155"/>
      <c r="K1725" s="157"/>
      <c r="L1725" s="158"/>
      <c r="M1725" s="145">
        <f t="shared" si="64"/>
        <v>0</v>
      </c>
      <c r="N1725" s="145">
        <f t="shared" si="65"/>
        <v>0</v>
      </c>
      <c r="O1725" s="154"/>
    </row>
    <row r="1726" spans="1:15" ht="10.199999999999999" customHeight="1" x14ac:dyDescent="0.3">
      <c r="A1726" s="154"/>
      <c r="B1726" s="155"/>
      <c r="C1726" s="156"/>
      <c r="D1726" s="155"/>
      <c r="E1726" s="155"/>
      <c r="F1726" s="155"/>
      <c r="G1726" s="155"/>
      <c r="H1726" s="156"/>
      <c r="I1726" s="155"/>
      <c r="J1726" s="155"/>
      <c r="K1726" s="157"/>
      <c r="L1726" s="158"/>
      <c r="M1726" s="145">
        <f t="shared" si="64"/>
        <v>0</v>
      </c>
      <c r="N1726" s="145">
        <f t="shared" si="65"/>
        <v>0</v>
      </c>
      <c r="O1726" s="154"/>
    </row>
    <row r="1727" spans="1:15" ht="10.199999999999999" customHeight="1" x14ac:dyDescent="0.3">
      <c r="A1727" s="154"/>
      <c r="B1727" s="155"/>
      <c r="C1727" s="156"/>
      <c r="D1727" s="155"/>
      <c r="E1727" s="155"/>
      <c r="F1727" s="155"/>
      <c r="G1727" s="155"/>
      <c r="H1727" s="156"/>
      <c r="I1727" s="155"/>
      <c r="J1727" s="155"/>
      <c r="K1727" s="157"/>
      <c r="L1727" s="158"/>
      <c r="M1727" s="145">
        <f t="shared" si="64"/>
        <v>0</v>
      </c>
      <c r="N1727" s="145">
        <f t="shared" si="65"/>
        <v>0</v>
      </c>
      <c r="O1727" s="154"/>
    </row>
    <row r="1728" spans="1:15" ht="10.199999999999999" customHeight="1" x14ac:dyDescent="0.3">
      <c r="A1728" s="154"/>
      <c r="B1728" s="155"/>
      <c r="C1728" s="156"/>
      <c r="D1728" s="155"/>
      <c r="E1728" s="155"/>
      <c r="F1728" s="155"/>
      <c r="G1728" s="155"/>
      <c r="H1728" s="156"/>
      <c r="I1728" s="155"/>
      <c r="J1728" s="155"/>
      <c r="K1728" s="157"/>
      <c r="L1728" s="158"/>
      <c r="M1728" s="145">
        <f t="shared" si="64"/>
        <v>0</v>
      </c>
      <c r="N1728" s="145">
        <f t="shared" si="65"/>
        <v>0</v>
      </c>
      <c r="O1728" s="154"/>
    </row>
    <row r="1729" spans="1:15" ht="10.199999999999999" customHeight="1" x14ac:dyDescent="0.3">
      <c r="A1729" s="154"/>
      <c r="B1729" s="155"/>
      <c r="C1729" s="156"/>
      <c r="D1729" s="155"/>
      <c r="E1729" s="155"/>
      <c r="F1729" s="155"/>
      <c r="G1729" s="155"/>
      <c r="H1729" s="156"/>
      <c r="I1729" s="155"/>
      <c r="J1729" s="155"/>
      <c r="K1729" s="157"/>
      <c r="L1729" s="158"/>
      <c r="M1729" s="145">
        <f t="shared" si="64"/>
        <v>0</v>
      </c>
      <c r="N1729" s="145">
        <f t="shared" si="65"/>
        <v>0</v>
      </c>
      <c r="O1729" s="154"/>
    </row>
    <row r="1730" spans="1:15" ht="10.199999999999999" customHeight="1" x14ac:dyDescent="0.3">
      <c r="A1730" s="154"/>
      <c r="B1730" s="155"/>
      <c r="C1730" s="156"/>
      <c r="D1730" s="155"/>
      <c r="E1730" s="155"/>
      <c r="F1730" s="155"/>
      <c r="G1730" s="155"/>
      <c r="H1730" s="156"/>
      <c r="I1730" s="155"/>
      <c r="J1730" s="155"/>
      <c r="K1730" s="157"/>
      <c r="L1730" s="158"/>
      <c r="M1730" s="145">
        <f t="shared" si="64"/>
        <v>0</v>
      </c>
      <c r="N1730" s="145">
        <f t="shared" si="65"/>
        <v>0</v>
      </c>
      <c r="O1730" s="154"/>
    </row>
    <row r="1731" spans="1:15" ht="10.199999999999999" customHeight="1" x14ac:dyDescent="0.3">
      <c r="A1731" s="154"/>
      <c r="B1731" s="155"/>
      <c r="C1731" s="156"/>
      <c r="D1731" s="155"/>
      <c r="E1731" s="155"/>
      <c r="F1731" s="155"/>
      <c r="G1731" s="155"/>
      <c r="H1731" s="156"/>
      <c r="I1731" s="155"/>
      <c r="J1731" s="155"/>
      <c r="K1731" s="157"/>
      <c r="L1731" s="158"/>
      <c r="M1731" s="145">
        <f t="shared" si="64"/>
        <v>0</v>
      </c>
      <c r="N1731" s="145">
        <f t="shared" si="65"/>
        <v>0</v>
      </c>
      <c r="O1731" s="154"/>
    </row>
    <row r="1732" spans="1:15" ht="10.199999999999999" customHeight="1" x14ac:dyDescent="0.3">
      <c r="A1732" s="154"/>
      <c r="B1732" s="155"/>
      <c r="C1732" s="156"/>
      <c r="D1732" s="155"/>
      <c r="E1732" s="155"/>
      <c r="F1732" s="155"/>
      <c r="G1732" s="155"/>
      <c r="H1732" s="156"/>
      <c r="I1732" s="155"/>
      <c r="J1732" s="155"/>
      <c r="K1732" s="157"/>
      <c r="L1732" s="158"/>
      <c r="M1732" s="145">
        <f t="shared" si="64"/>
        <v>0</v>
      </c>
      <c r="N1732" s="145">
        <f t="shared" si="65"/>
        <v>0</v>
      </c>
      <c r="O1732" s="154"/>
    </row>
    <row r="1733" spans="1:15" ht="10.199999999999999" customHeight="1" x14ac:dyDescent="0.3">
      <c r="A1733" s="154"/>
      <c r="B1733" s="155"/>
      <c r="C1733" s="156"/>
      <c r="D1733" s="155"/>
      <c r="E1733" s="155"/>
      <c r="F1733" s="155"/>
      <c r="G1733" s="155"/>
      <c r="H1733" s="156"/>
      <c r="I1733" s="155"/>
      <c r="J1733" s="155"/>
      <c r="K1733" s="157"/>
      <c r="L1733" s="158"/>
      <c r="M1733" s="145">
        <f t="shared" si="64"/>
        <v>0</v>
      </c>
      <c r="N1733" s="145">
        <f t="shared" si="65"/>
        <v>0</v>
      </c>
      <c r="O1733" s="154"/>
    </row>
    <row r="1734" spans="1:15" ht="10.199999999999999" customHeight="1" x14ac:dyDescent="0.3">
      <c r="A1734" s="154"/>
      <c r="B1734" s="155"/>
      <c r="C1734" s="156"/>
      <c r="D1734" s="155"/>
      <c r="E1734" s="155"/>
      <c r="F1734" s="155"/>
      <c r="G1734" s="155"/>
      <c r="H1734" s="156"/>
      <c r="I1734" s="155"/>
      <c r="J1734" s="155"/>
      <c r="K1734" s="157"/>
      <c r="L1734" s="158"/>
      <c r="M1734" s="145">
        <f t="shared" si="64"/>
        <v>0</v>
      </c>
      <c r="N1734" s="145">
        <f t="shared" si="65"/>
        <v>0</v>
      </c>
      <c r="O1734" s="154"/>
    </row>
    <row r="1735" spans="1:15" ht="10.199999999999999" customHeight="1" x14ac:dyDescent="0.3">
      <c r="A1735" s="154"/>
      <c r="B1735" s="155"/>
      <c r="C1735" s="156"/>
      <c r="D1735" s="155"/>
      <c r="E1735" s="155"/>
      <c r="F1735" s="155"/>
      <c r="G1735" s="155"/>
      <c r="H1735" s="156"/>
      <c r="I1735" s="155"/>
      <c r="J1735" s="155"/>
      <c r="K1735" s="157"/>
      <c r="L1735" s="158"/>
      <c r="M1735" s="145">
        <f t="shared" si="64"/>
        <v>0</v>
      </c>
      <c r="N1735" s="145">
        <f t="shared" si="65"/>
        <v>0</v>
      </c>
      <c r="O1735" s="154"/>
    </row>
    <row r="1736" spans="1:15" ht="10.199999999999999" customHeight="1" x14ac:dyDescent="0.3">
      <c r="A1736" s="154"/>
      <c r="B1736" s="155"/>
      <c r="C1736" s="156"/>
      <c r="D1736" s="155"/>
      <c r="E1736" s="155"/>
      <c r="F1736" s="155"/>
      <c r="G1736" s="155"/>
      <c r="H1736" s="156"/>
      <c r="I1736" s="155"/>
      <c r="J1736" s="155"/>
      <c r="K1736" s="157"/>
      <c r="L1736" s="158"/>
      <c r="M1736" s="145">
        <f t="shared" si="64"/>
        <v>0</v>
      </c>
      <c r="N1736" s="145">
        <f t="shared" si="65"/>
        <v>0</v>
      </c>
      <c r="O1736" s="154"/>
    </row>
    <row r="1737" spans="1:15" ht="10.199999999999999" customHeight="1" x14ac:dyDescent="0.3">
      <c r="A1737" s="154"/>
      <c r="B1737" s="155"/>
      <c r="C1737" s="156"/>
      <c r="D1737" s="155"/>
      <c r="E1737" s="155"/>
      <c r="F1737" s="155"/>
      <c r="G1737" s="155"/>
      <c r="H1737" s="156"/>
      <c r="I1737" s="155"/>
      <c r="J1737" s="155"/>
      <c r="K1737" s="157"/>
      <c r="L1737" s="158"/>
      <c r="M1737" s="145">
        <f t="shared" si="64"/>
        <v>0</v>
      </c>
      <c r="N1737" s="145">
        <f t="shared" si="65"/>
        <v>0</v>
      </c>
      <c r="O1737" s="154"/>
    </row>
    <row r="1738" spans="1:15" ht="10.199999999999999" customHeight="1" x14ac:dyDescent="0.3">
      <c r="A1738" s="154"/>
      <c r="B1738" s="155"/>
      <c r="C1738" s="156"/>
      <c r="D1738" s="155"/>
      <c r="E1738" s="155"/>
      <c r="F1738" s="155"/>
      <c r="G1738" s="155"/>
      <c r="H1738" s="156"/>
      <c r="I1738" s="155"/>
      <c r="J1738" s="155"/>
      <c r="K1738" s="157"/>
      <c r="L1738" s="158"/>
      <c r="M1738" s="145">
        <f t="shared" si="64"/>
        <v>0</v>
      </c>
      <c r="N1738" s="145">
        <f t="shared" si="65"/>
        <v>0</v>
      </c>
      <c r="O1738" s="154"/>
    </row>
    <row r="1739" spans="1:15" ht="10.199999999999999" customHeight="1" x14ac:dyDescent="0.3">
      <c r="A1739" s="154"/>
      <c r="B1739" s="155"/>
      <c r="C1739" s="156"/>
      <c r="D1739" s="155"/>
      <c r="E1739" s="155"/>
      <c r="F1739" s="155"/>
      <c r="G1739" s="155"/>
      <c r="H1739" s="156"/>
      <c r="I1739" s="155"/>
      <c r="J1739" s="155"/>
      <c r="K1739" s="157"/>
      <c r="L1739" s="158"/>
      <c r="M1739" s="145">
        <f t="shared" si="64"/>
        <v>0</v>
      </c>
      <c r="N1739" s="145">
        <f t="shared" si="65"/>
        <v>0</v>
      </c>
      <c r="O1739" s="154"/>
    </row>
    <row r="1740" spans="1:15" ht="10.199999999999999" customHeight="1" x14ac:dyDescent="0.3">
      <c r="A1740" s="154"/>
      <c r="B1740" s="155"/>
      <c r="C1740" s="156"/>
      <c r="D1740" s="155"/>
      <c r="E1740" s="155"/>
      <c r="F1740" s="155"/>
      <c r="G1740" s="155"/>
      <c r="H1740" s="156"/>
      <c r="I1740" s="155"/>
      <c r="J1740" s="155"/>
      <c r="K1740" s="157"/>
      <c r="L1740" s="158"/>
      <c r="M1740" s="145">
        <f t="shared" si="64"/>
        <v>0</v>
      </c>
      <c r="N1740" s="145">
        <f t="shared" si="65"/>
        <v>0</v>
      </c>
      <c r="O1740" s="154"/>
    </row>
    <row r="1741" spans="1:15" ht="10.199999999999999" customHeight="1" x14ac:dyDescent="0.3">
      <c r="A1741" s="154"/>
      <c r="B1741" s="155"/>
      <c r="C1741" s="156"/>
      <c r="D1741" s="155"/>
      <c r="E1741" s="155"/>
      <c r="F1741" s="155"/>
      <c r="G1741" s="155"/>
      <c r="H1741" s="156"/>
      <c r="I1741" s="155"/>
      <c r="J1741" s="155"/>
      <c r="K1741" s="157"/>
      <c r="L1741" s="158"/>
      <c r="M1741" s="145">
        <f t="shared" si="64"/>
        <v>0</v>
      </c>
      <c r="N1741" s="145">
        <f t="shared" si="65"/>
        <v>0</v>
      </c>
      <c r="O1741" s="154"/>
    </row>
    <row r="1742" spans="1:15" ht="10.199999999999999" customHeight="1" x14ac:dyDescent="0.3">
      <c r="A1742" s="154"/>
      <c r="B1742" s="155"/>
      <c r="C1742" s="156"/>
      <c r="D1742" s="155"/>
      <c r="E1742" s="155"/>
      <c r="F1742" s="155"/>
      <c r="G1742" s="155"/>
      <c r="H1742" s="156"/>
      <c r="I1742" s="155"/>
      <c r="J1742" s="155"/>
      <c r="K1742" s="157"/>
      <c r="L1742" s="158"/>
      <c r="M1742" s="145">
        <f t="shared" si="64"/>
        <v>0</v>
      </c>
      <c r="N1742" s="145">
        <f t="shared" si="65"/>
        <v>0</v>
      </c>
      <c r="O1742" s="154"/>
    </row>
    <row r="1743" spans="1:15" ht="10.199999999999999" customHeight="1" x14ac:dyDescent="0.3">
      <c r="A1743" s="154"/>
      <c r="B1743" s="155"/>
      <c r="C1743" s="156"/>
      <c r="D1743" s="155"/>
      <c r="E1743" s="155"/>
      <c r="F1743" s="155"/>
      <c r="G1743" s="155"/>
      <c r="H1743" s="156"/>
      <c r="I1743" s="155"/>
      <c r="J1743" s="155"/>
      <c r="K1743" s="157"/>
      <c r="L1743" s="158"/>
      <c r="M1743" s="145">
        <f t="shared" si="64"/>
        <v>0</v>
      </c>
      <c r="N1743" s="145">
        <f t="shared" si="65"/>
        <v>0</v>
      </c>
      <c r="O1743" s="154"/>
    </row>
    <row r="1744" spans="1:15" ht="10.199999999999999" customHeight="1" x14ac:dyDescent="0.3">
      <c r="A1744" s="154"/>
      <c r="B1744" s="155"/>
      <c r="C1744" s="156"/>
      <c r="D1744" s="155"/>
      <c r="E1744" s="155"/>
      <c r="F1744" s="155"/>
      <c r="G1744" s="155"/>
      <c r="H1744" s="156"/>
      <c r="I1744" s="155"/>
      <c r="J1744" s="155"/>
      <c r="K1744" s="157"/>
      <c r="L1744" s="158"/>
      <c r="M1744" s="145">
        <f t="shared" si="64"/>
        <v>0</v>
      </c>
      <c r="N1744" s="145">
        <f t="shared" si="65"/>
        <v>0</v>
      </c>
      <c r="O1744" s="154"/>
    </row>
    <row r="1745" spans="1:15" ht="10.199999999999999" customHeight="1" x14ac:dyDescent="0.3">
      <c r="A1745" s="154"/>
      <c r="B1745" s="155"/>
      <c r="C1745" s="156"/>
      <c r="D1745" s="155"/>
      <c r="E1745" s="155"/>
      <c r="F1745" s="155"/>
      <c r="G1745" s="155"/>
      <c r="H1745" s="156"/>
      <c r="I1745" s="155"/>
      <c r="J1745" s="155"/>
      <c r="K1745" s="157"/>
      <c r="L1745" s="158"/>
      <c r="M1745" s="145">
        <f t="shared" si="64"/>
        <v>0</v>
      </c>
      <c r="N1745" s="145">
        <f t="shared" si="65"/>
        <v>0</v>
      </c>
      <c r="O1745" s="154"/>
    </row>
    <row r="1746" spans="1:15" ht="10.199999999999999" customHeight="1" x14ac:dyDescent="0.3">
      <c r="A1746" s="154"/>
      <c r="B1746" s="155"/>
      <c r="C1746" s="156"/>
      <c r="D1746" s="155"/>
      <c r="E1746" s="155"/>
      <c r="F1746" s="155"/>
      <c r="G1746" s="155"/>
      <c r="H1746" s="156"/>
      <c r="I1746" s="155"/>
      <c r="J1746" s="155"/>
      <c r="K1746" s="157"/>
      <c r="L1746" s="158"/>
      <c r="M1746" s="145">
        <f t="shared" si="64"/>
        <v>0</v>
      </c>
      <c r="N1746" s="145">
        <f t="shared" si="65"/>
        <v>0</v>
      </c>
      <c r="O1746" s="154"/>
    </row>
    <row r="1747" spans="1:15" ht="10.199999999999999" customHeight="1" x14ac:dyDescent="0.3">
      <c r="A1747" s="154"/>
      <c r="B1747" s="155"/>
      <c r="C1747" s="156"/>
      <c r="D1747" s="155"/>
      <c r="E1747" s="155"/>
      <c r="F1747" s="155"/>
      <c r="G1747" s="155"/>
      <c r="H1747" s="156"/>
      <c r="I1747" s="155"/>
      <c r="J1747" s="155"/>
      <c r="K1747" s="157"/>
      <c r="L1747" s="158"/>
      <c r="M1747" s="145">
        <f t="shared" si="64"/>
        <v>0</v>
      </c>
      <c r="N1747" s="145">
        <f t="shared" si="65"/>
        <v>0</v>
      </c>
      <c r="O1747" s="154"/>
    </row>
    <row r="1748" spans="1:15" ht="10.199999999999999" customHeight="1" x14ac:dyDescent="0.3">
      <c r="A1748" s="154"/>
      <c r="B1748" s="155"/>
      <c r="C1748" s="156"/>
      <c r="D1748" s="155"/>
      <c r="E1748" s="155"/>
      <c r="F1748" s="155"/>
      <c r="G1748" s="155"/>
      <c r="H1748" s="156"/>
      <c r="I1748" s="155"/>
      <c r="J1748" s="155"/>
      <c r="K1748" s="157"/>
      <c r="L1748" s="158"/>
      <c r="M1748" s="145">
        <f t="shared" si="64"/>
        <v>0</v>
      </c>
      <c r="N1748" s="145">
        <f t="shared" si="65"/>
        <v>0</v>
      </c>
      <c r="O1748" s="154"/>
    </row>
    <row r="1749" spans="1:15" ht="10.199999999999999" customHeight="1" x14ac:dyDescent="0.3">
      <c r="A1749" s="154"/>
      <c r="B1749" s="155"/>
      <c r="C1749" s="156"/>
      <c r="D1749" s="155"/>
      <c r="E1749" s="155"/>
      <c r="F1749" s="155"/>
      <c r="G1749" s="155"/>
      <c r="H1749" s="156"/>
      <c r="I1749" s="155"/>
      <c r="J1749" s="155"/>
      <c r="K1749" s="157"/>
      <c r="L1749" s="158"/>
      <c r="M1749" s="145">
        <f t="shared" si="64"/>
        <v>0</v>
      </c>
      <c r="N1749" s="145">
        <f t="shared" si="65"/>
        <v>0</v>
      </c>
      <c r="O1749" s="154"/>
    </row>
    <row r="1750" spans="1:15" ht="10.199999999999999" customHeight="1" x14ac:dyDescent="0.3">
      <c r="A1750" s="154"/>
      <c r="B1750" s="155"/>
      <c r="C1750" s="156"/>
      <c r="D1750" s="155"/>
      <c r="E1750" s="155"/>
      <c r="F1750" s="155"/>
      <c r="G1750" s="155"/>
      <c r="H1750" s="156"/>
      <c r="I1750" s="155"/>
      <c r="J1750" s="155"/>
      <c r="K1750" s="157"/>
      <c r="L1750" s="158"/>
      <c r="M1750" s="145">
        <f t="shared" si="64"/>
        <v>0</v>
      </c>
      <c r="N1750" s="145">
        <f t="shared" si="65"/>
        <v>0</v>
      </c>
      <c r="O1750" s="154"/>
    </row>
    <row r="1751" spans="1:15" ht="10.199999999999999" customHeight="1" x14ac:dyDescent="0.3">
      <c r="A1751" s="154"/>
      <c r="B1751" s="155"/>
      <c r="C1751" s="156"/>
      <c r="D1751" s="155"/>
      <c r="E1751" s="155"/>
      <c r="F1751" s="155"/>
      <c r="G1751" s="155"/>
      <c r="H1751" s="156"/>
      <c r="I1751" s="155"/>
      <c r="J1751" s="155"/>
      <c r="K1751" s="157"/>
      <c r="L1751" s="158"/>
      <c r="M1751" s="145">
        <f t="shared" si="64"/>
        <v>0</v>
      </c>
      <c r="N1751" s="145">
        <f t="shared" si="65"/>
        <v>0</v>
      </c>
      <c r="O1751" s="154"/>
    </row>
    <row r="1752" spans="1:15" ht="10.199999999999999" customHeight="1" x14ac:dyDescent="0.3">
      <c r="A1752" s="154"/>
      <c r="B1752" s="155"/>
      <c r="C1752" s="156"/>
      <c r="D1752" s="155"/>
      <c r="E1752" s="155"/>
      <c r="F1752" s="155"/>
      <c r="G1752" s="155"/>
      <c r="H1752" s="156"/>
      <c r="I1752" s="155"/>
      <c r="J1752" s="155"/>
      <c r="K1752" s="157"/>
      <c r="L1752" s="158"/>
      <c r="M1752" s="145">
        <f t="shared" si="64"/>
        <v>0</v>
      </c>
      <c r="N1752" s="145">
        <f t="shared" si="65"/>
        <v>0</v>
      </c>
      <c r="O1752" s="154"/>
    </row>
    <row r="1753" spans="1:15" ht="10.199999999999999" customHeight="1" x14ac:dyDescent="0.3">
      <c r="A1753" s="154"/>
      <c r="B1753" s="155"/>
      <c r="C1753" s="156"/>
      <c r="D1753" s="155"/>
      <c r="E1753" s="155"/>
      <c r="F1753" s="155"/>
      <c r="G1753" s="155"/>
      <c r="H1753" s="156"/>
      <c r="I1753" s="155"/>
      <c r="J1753" s="155"/>
      <c r="K1753" s="157"/>
      <c r="L1753" s="158"/>
      <c r="M1753" s="145">
        <f t="shared" si="64"/>
        <v>0</v>
      </c>
      <c r="N1753" s="145">
        <f t="shared" si="65"/>
        <v>0</v>
      </c>
      <c r="O1753" s="154"/>
    </row>
    <row r="1754" spans="1:15" ht="10.199999999999999" customHeight="1" x14ac:dyDescent="0.3">
      <c r="A1754" s="154"/>
      <c r="B1754" s="155"/>
      <c r="C1754" s="156"/>
      <c r="D1754" s="155"/>
      <c r="E1754" s="155"/>
      <c r="F1754" s="155"/>
      <c r="G1754" s="155"/>
      <c r="H1754" s="156"/>
      <c r="I1754" s="155"/>
      <c r="J1754" s="155"/>
      <c r="K1754" s="157"/>
      <c r="L1754" s="158"/>
      <c r="M1754" s="145">
        <f t="shared" si="64"/>
        <v>0</v>
      </c>
      <c r="N1754" s="145">
        <f t="shared" si="65"/>
        <v>0</v>
      </c>
      <c r="O1754" s="154"/>
    </row>
    <row r="1755" spans="1:15" ht="10.199999999999999" customHeight="1" x14ac:dyDescent="0.3">
      <c r="A1755" s="154"/>
      <c r="B1755" s="155"/>
      <c r="C1755" s="156"/>
      <c r="D1755" s="155"/>
      <c r="E1755" s="155"/>
      <c r="F1755" s="155"/>
      <c r="G1755" s="155"/>
      <c r="H1755" s="156"/>
      <c r="I1755" s="155"/>
      <c r="J1755" s="155"/>
      <c r="K1755" s="157"/>
      <c r="L1755" s="158"/>
      <c r="M1755" s="145">
        <f t="shared" si="64"/>
        <v>0</v>
      </c>
      <c r="N1755" s="145">
        <f t="shared" si="65"/>
        <v>0</v>
      </c>
      <c r="O1755" s="154"/>
    </row>
    <row r="1756" spans="1:15" ht="10.199999999999999" customHeight="1" x14ac:dyDescent="0.3">
      <c r="A1756" s="154"/>
      <c r="B1756" s="155"/>
      <c r="C1756" s="156"/>
      <c r="D1756" s="155"/>
      <c r="E1756" s="155"/>
      <c r="F1756" s="155"/>
      <c r="G1756" s="155"/>
      <c r="H1756" s="156"/>
      <c r="I1756" s="155"/>
      <c r="J1756" s="155"/>
      <c r="K1756" s="157"/>
      <c r="L1756" s="158"/>
      <c r="M1756" s="145">
        <f t="shared" si="64"/>
        <v>0</v>
      </c>
      <c r="N1756" s="145">
        <f t="shared" si="65"/>
        <v>0</v>
      </c>
      <c r="O1756" s="154"/>
    </row>
    <row r="1757" spans="1:15" ht="10.199999999999999" customHeight="1" x14ac:dyDescent="0.3">
      <c r="A1757" s="154"/>
      <c r="B1757" s="155"/>
      <c r="C1757" s="156"/>
      <c r="D1757" s="155"/>
      <c r="E1757" s="155"/>
      <c r="F1757" s="155"/>
      <c r="G1757" s="155"/>
      <c r="H1757" s="156"/>
      <c r="I1757" s="155"/>
      <c r="J1757" s="155"/>
      <c r="K1757" s="157"/>
      <c r="L1757" s="158"/>
      <c r="M1757" s="145">
        <f t="shared" si="64"/>
        <v>0</v>
      </c>
      <c r="N1757" s="145">
        <f t="shared" si="65"/>
        <v>0</v>
      </c>
      <c r="O1757" s="154"/>
    </row>
    <row r="1758" spans="1:15" ht="10.199999999999999" customHeight="1" x14ac:dyDescent="0.3">
      <c r="A1758" s="154"/>
      <c r="B1758" s="155"/>
      <c r="C1758" s="156"/>
      <c r="D1758" s="155"/>
      <c r="E1758" s="155"/>
      <c r="F1758" s="155"/>
      <c r="G1758" s="155"/>
      <c r="H1758" s="156"/>
      <c r="I1758" s="155"/>
      <c r="J1758" s="155"/>
      <c r="K1758" s="157"/>
      <c r="L1758" s="158"/>
      <c r="M1758" s="145">
        <f t="shared" si="64"/>
        <v>0</v>
      </c>
      <c r="N1758" s="145">
        <f t="shared" si="65"/>
        <v>0</v>
      </c>
      <c r="O1758" s="154"/>
    </row>
    <row r="1759" spans="1:15" ht="10.199999999999999" customHeight="1" x14ac:dyDescent="0.3">
      <c r="A1759" s="154"/>
      <c r="B1759" s="155"/>
      <c r="C1759" s="156"/>
      <c r="D1759" s="155"/>
      <c r="E1759" s="155"/>
      <c r="F1759" s="155"/>
      <c r="G1759" s="155"/>
      <c r="H1759" s="156"/>
      <c r="I1759" s="155"/>
      <c r="J1759" s="155"/>
      <c r="K1759" s="157"/>
      <c r="L1759" s="158"/>
      <c r="M1759" s="145">
        <f t="shared" si="64"/>
        <v>0</v>
      </c>
      <c r="N1759" s="145">
        <f t="shared" si="65"/>
        <v>0</v>
      </c>
      <c r="O1759" s="154"/>
    </row>
    <row r="1760" spans="1:15" ht="10.199999999999999" customHeight="1" x14ac:dyDescent="0.3">
      <c r="A1760" s="154"/>
      <c r="B1760" s="155"/>
      <c r="C1760" s="156"/>
      <c r="D1760" s="155"/>
      <c r="E1760" s="155"/>
      <c r="F1760" s="155"/>
      <c r="G1760" s="155"/>
      <c r="H1760" s="156"/>
      <c r="I1760" s="155"/>
      <c r="J1760" s="155"/>
      <c r="K1760" s="157"/>
      <c r="L1760" s="158"/>
      <c r="M1760" s="145">
        <f t="shared" si="64"/>
        <v>0</v>
      </c>
      <c r="N1760" s="145">
        <f t="shared" si="65"/>
        <v>0</v>
      </c>
      <c r="O1760" s="154"/>
    </row>
    <row r="1761" spans="1:15" ht="10.199999999999999" customHeight="1" x14ac:dyDescent="0.3">
      <c r="A1761" s="154"/>
      <c r="B1761" s="155"/>
      <c r="C1761" s="156"/>
      <c r="D1761" s="155"/>
      <c r="E1761" s="155"/>
      <c r="F1761" s="155"/>
      <c r="G1761" s="155"/>
      <c r="H1761" s="156"/>
      <c r="I1761" s="155"/>
      <c r="J1761" s="155"/>
      <c r="K1761" s="157"/>
      <c r="L1761" s="158"/>
      <c r="M1761" s="145">
        <f t="shared" si="64"/>
        <v>0</v>
      </c>
      <c r="N1761" s="145">
        <f t="shared" si="65"/>
        <v>0</v>
      </c>
      <c r="O1761" s="154"/>
    </row>
    <row r="1762" spans="1:15" ht="10.199999999999999" customHeight="1" x14ac:dyDescent="0.3">
      <c r="A1762" s="154"/>
      <c r="B1762" s="155"/>
      <c r="C1762" s="156"/>
      <c r="D1762" s="155"/>
      <c r="E1762" s="155"/>
      <c r="F1762" s="155"/>
      <c r="G1762" s="155"/>
      <c r="H1762" s="156"/>
      <c r="I1762" s="155"/>
      <c r="J1762" s="155"/>
      <c r="K1762" s="157"/>
      <c r="L1762" s="158"/>
      <c r="M1762" s="145">
        <f t="shared" si="64"/>
        <v>0</v>
      </c>
      <c r="N1762" s="145">
        <f t="shared" si="65"/>
        <v>0</v>
      </c>
      <c r="O1762" s="154"/>
    </row>
    <row r="1763" spans="1:15" ht="10.199999999999999" customHeight="1" x14ac:dyDescent="0.3">
      <c r="A1763" s="154"/>
      <c r="B1763" s="155"/>
      <c r="C1763" s="156"/>
      <c r="D1763" s="155"/>
      <c r="E1763" s="155"/>
      <c r="F1763" s="155"/>
      <c r="G1763" s="155"/>
      <c r="H1763" s="156"/>
      <c r="I1763" s="155"/>
      <c r="J1763" s="155"/>
      <c r="K1763" s="157"/>
      <c r="L1763" s="158"/>
      <c r="M1763" s="145">
        <f t="shared" si="64"/>
        <v>0</v>
      </c>
      <c r="N1763" s="145">
        <f t="shared" si="65"/>
        <v>0</v>
      </c>
      <c r="O1763" s="154"/>
    </row>
    <row r="1764" spans="1:15" ht="10.199999999999999" customHeight="1" x14ac:dyDescent="0.3">
      <c r="A1764" s="154"/>
      <c r="B1764" s="155"/>
      <c r="C1764" s="156"/>
      <c r="D1764" s="155"/>
      <c r="E1764" s="155"/>
      <c r="F1764" s="155"/>
      <c r="G1764" s="155"/>
      <c r="H1764" s="156"/>
      <c r="I1764" s="155"/>
      <c r="J1764" s="155"/>
      <c r="K1764" s="157"/>
      <c r="L1764" s="158"/>
      <c r="M1764" s="145">
        <f t="shared" si="64"/>
        <v>0</v>
      </c>
      <c r="N1764" s="145">
        <f t="shared" si="65"/>
        <v>0</v>
      </c>
      <c r="O1764" s="154"/>
    </row>
    <row r="1765" spans="1:15" ht="10.199999999999999" customHeight="1" x14ac:dyDescent="0.3">
      <c r="A1765" s="154"/>
      <c r="B1765" s="155"/>
      <c r="C1765" s="156"/>
      <c r="D1765" s="155"/>
      <c r="E1765" s="155"/>
      <c r="F1765" s="155"/>
      <c r="G1765" s="155"/>
      <c r="H1765" s="156"/>
      <c r="I1765" s="155"/>
      <c r="J1765" s="155"/>
      <c r="K1765" s="157"/>
      <c r="L1765" s="158"/>
      <c r="M1765" s="145">
        <f t="shared" si="64"/>
        <v>0</v>
      </c>
      <c r="N1765" s="145">
        <f t="shared" si="65"/>
        <v>0</v>
      </c>
      <c r="O1765" s="154"/>
    </row>
    <row r="1766" spans="1:15" ht="10.199999999999999" customHeight="1" x14ac:dyDescent="0.3">
      <c r="A1766" s="154"/>
      <c r="B1766" s="155"/>
      <c r="C1766" s="156"/>
      <c r="D1766" s="155"/>
      <c r="E1766" s="155"/>
      <c r="F1766" s="155"/>
      <c r="G1766" s="155"/>
      <c r="H1766" s="156"/>
      <c r="I1766" s="155"/>
      <c r="J1766" s="155"/>
      <c r="K1766" s="157"/>
      <c r="L1766" s="158"/>
      <c r="M1766" s="145">
        <f t="shared" si="64"/>
        <v>0</v>
      </c>
      <c r="N1766" s="145">
        <f t="shared" si="65"/>
        <v>0</v>
      </c>
      <c r="O1766" s="154"/>
    </row>
    <row r="1767" spans="1:15" ht="10.199999999999999" customHeight="1" x14ac:dyDescent="0.3">
      <c r="A1767" s="154"/>
      <c r="B1767" s="155"/>
      <c r="C1767" s="156"/>
      <c r="D1767" s="155"/>
      <c r="E1767" s="155"/>
      <c r="F1767" s="155"/>
      <c r="G1767" s="155"/>
      <c r="H1767" s="156"/>
      <c r="I1767" s="155"/>
      <c r="J1767" s="155"/>
      <c r="K1767" s="157"/>
      <c r="L1767" s="158"/>
      <c r="M1767" s="145">
        <f t="shared" si="64"/>
        <v>0</v>
      </c>
      <c r="N1767" s="145">
        <f t="shared" si="65"/>
        <v>0</v>
      </c>
      <c r="O1767" s="154"/>
    </row>
    <row r="1768" spans="1:15" ht="10.199999999999999" customHeight="1" x14ac:dyDescent="0.3">
      <c r="A1768" s="154"/>
      <c r="B1768" s="155"/>
      <c r="C1768" s="156"/>
      <c r="D1768" s="155"/>
      <c r="E1768" s="155"/>
      <c r="F1768" s="155"/>
      <c r="G1768" s="155"/>
      <c r="H1768" s="156"/>
      <c r="I1768" s="155"/>
      <c r="J1768" s="155"/>
      <c r="K1768" s="157"/>
      <c r="L1768" s="158"/>
      <c r="M1768" s="145">
        <f t="shared" si="64"/>
        <v>0</v>
      </c>
      <c r="N1768" s="145">
        <f t="shared" si="65"/>
        <v>0</v>
      </c>
      <c r="O1768" s="154"/>
    </row>
    <row r="1769" spans="1:15" ht="10.199999999999999" customHeight="1" x14ac:dyDescent="0.3">
      <c r="A1769" s="154"/>
      <c r="B1769" s="155"/>
      <c r="C1769" s="156"/>
      <c r="D1769" s="155"/>
      <c r="E1769" s="155"/>
      <c r="F1769" s="155"/>
      <c r="G1769" s="155"/>
      <c r="H1769" s="156"/>
      <c r="I1769" s="155"/>
      <c r="J1769" s="155"/>
      <c r="K1769" s="157"/>
      <c r="L1769" s="158"/>
      <c r="M1769" s="145">
        <f t="shared" si="64"/>
        <v>0</v>
      </c>
      <c r="N1769" s="145">
        <f t="shared" si="65"/>
        <v>0</v>
      </c>
      <c r="O1769" s="154"/>
    </row>
    <row r="1770" spans="1:15" ht="10.199999999999999" customHeight="1" x14ac:dyDescent="0.3">
      <c r="A1770" s="154"/>
      <c r="B1770" s="155"/>
      <c r="C1770" s="156"/>
      <c r="D1770" s="155"/>
      <c r="E1770" s="155"/>
      <c r="F1770" s="155"/>
      <c r="G1770" s="155"/>
      <c r="H1770" s="156"/>
      <c r="I1770" s="155"/>
      <c r="J1770" s="155"/>
      <c r="K1770" s="157"/>
      <c r="L1770" s="158"/>
      <c r="M1770" s="145">
        <f t="shared" si="64"/>
        <v>0</v>
      </c>
      <c r="N1770" s="145">
        <f t="shared" si="65"/>
        <v>0</v>
      </c>
      <c r="O1770" s="154"/>
    </row>
    <row r="1771" spans="1:15" ht="10.199999999999999" customHeight="1" x14ac:dyDescent="0.3">
      <c r="A1771" s="154"/>
      <c r="B1771" s="155"/>
      <c r="C1771" s="156"/>
      <c r="D1771" s="155"/>
      <c r="E1771" s="155"/>
      <c r="F1771" s="155"/>
      <c r="G1771" s="155"/>
      <c r="H1771" s="156"/>
      <c r="I1771" s="155"/>
      <c r="J1771" s="155"/>
      <c r="K1771" s="157"/>
      <c r="L1771" s="158"/>
      <c r="M1771" s="145">
        <f t="shared" si="64"/>
        <v>0</v>
      </c>
      <c r="N1771" s="145">
        <f t="shared" si="65"/>
        <v>0</v>
      </c>
      <c r="O1771" s="154"/>
    </row>
    <row r="1772" spans="1:15" ht="10.199999999999999" customHeight="1" x14ac:dyDescent="0.3">
      <c r="A1772" s="154"/>
      <c r="B1772" s="155"/>
      <c r="C1772" s="156"/>
      <c r="D1772" s="155"/>
      <c r="E1772" s="155"/>
      <c r="F1772" s="155"/>
      <c r="G1772" s="155"/>
      <c r="H1772" s="156"/>
      <c r="I1772" s="155"/>
      <c r="J1772" s="155"/>
      <c r="K1772" s="157"/>
      <c r="L1772" s="158"/>
      <c r="M1772" s="145">
        <f t="shared" si="64"/>
        <v>0</v>
      </c>
      <c r="N1772" s="145">
        <f t="shared" si="65"/>
        <v>0</v>
      </c>
      <c r="O1772" s="154"/>
    </row>
    <row r="1773" spans="1:15" ht="10.199999999999999" customHeight="1" x14ac:dyDescent="0.3">
      <c r="A1773" s="154"/>
      <c r="B1773" s="155"/>
      <c r="C1773" s="156"/>
      <c r="D1773" s="155"/>
      <c r="E1773" s="155"/>
      <c r="F1773" s="155"/>
      <c r="G1773" s="155"/>
      <c r="H1773" s="156"/>
      <c r="I1773" s="155"/>
      <c r="J1773" s="155"/>
      <c r="K1773" s="157"/>
      <c r="L1773" s="158"/>
      <c r="M1773" s="145">
        <f t="shared" si="64"/>
        <v>0</v>
      </c>
      <c r="N1773" s="145">
        <f t="shared" si="65"/>
        <v>0</v>
      </c>
      <c r="O1773" s="154"/>
    </row>
    <row r="1774" spans="1:15" ht="10.199999999999999" customHeight="1" x14ac:dyDescent="0.3">
      <c r="A1774" s="154"/>
      <c r="B1774" s="155"/>
      <c r="C1774" s="156"/>
      <c r="D1774" s="155"/>
      <c r="E1774" s="155"/>
      <c r="F1774" s="155"/>
      <c r="G1774" s="155"/>
      <c r="H1774" s="156"/>
      <c r="I1774" s="155"/>
      <c r="J1774" s="155"/>
      <c r="K1774" s="157"/>
      <c r="L1774" s="158"/>
      <c r="M1774" s="145">
        <f t="shared" si="64"/>
        <v>0</v>
      </c>
      <c r="N1774" s="145">
        <f t="shared" si="65"/>
        <v>0</v>
      </c>
      <c r="O1774" s="154"/>
    </row>
    <row r="1775" spans="1:15" ht="10.199999999999999" customHeight="1" x14ac:dyDescent="0.3">
      <c r="A1775" s="154"/>
      <c r="B1775" s="155"/>
      <c r="C1775" s="156"/>
      <c r="D1775" s="155"/>
      <c r="E1775" s="155"/>
      <c r="F1775" s="155"/>
      <c r="G1775" s="155"/>
      <c r="H1775" s="156"/>
      <c r="I1775" s="155"/>
      <c r="J1775" s="155"/>
      <c r="K1775" s="157"/>
      <c r="L1775" s="158"/>
      <c r="M1775" s="145">
        <f t="shared" si="64"/>
        <v>0</v>
      </c>
      <c r="N1775" s="145">
        <f t="shared" si="65"/>
        <v>0</v>
      </c>
      <c r="O1775" s="154"/>
    </row>
    <row r="1776" spans="1:15" ht="10.199999999999999" customHeight="1" x14ac:dyDescent="0.3">
      <c r="A1776" s="154"/>
      <c r="B1776" s="155"/>
      <c r="C1776" s="156"/>
      <c r="D1776" s="155"/>
      <c r="E1776" s="155"/>
      <c r="F1776" s="155"/>
      <c r="G1776" s="155"/>
      <c r="H1776" s="156"/>
      <c r="I1776" s="155"/>
      <c r="J1776" s="155"/>
      <c r="K1776" s="157"/>
      <c r="L1776" s="158"/>
      <c r="M1776" s="145">
        <f t="shared" si="64"/>
        <v>0</v>
      </c>
      <c r="N1776" s="145">
        <f t="shared" si="65"/>
        <v>0</v>
      </c>
      <c r="O1776" s="154"/>
    </row>
    <row r="1777" spans="1:15" ht="10.199999999999999" customHeight="1" x14ac:dyDescent="0.3">
      <c r="A1777" s="154"/>
      <c r="B1777" s="155"/>
      <c r="C1777" s="156"/>
      <c r="D1777" s="155"/>
      <c r="E1777" s="155"/>
      <c r="F1777" s="155"/>
      <c r="G1777" s="155"/>
      <c r="H1777" s="156"/>
      <c r="I1777" s="155"/>
      <c r="J1777" s="155"/>
      <c r="K1777" s="157"/>
      <c r="L1777" s="158"/>
      <c r="M1777" s="145">
        <f t="shared" si="64"/>
        <v>0</v>
      </c>
      <c r="N1777" s="145">
        <f t="shared" si="65"/>
        <v>0</v>
      </c>
      <c r="O1777" s="154"/>
    </row>
    <row r="1778" spans="1:15" ht="10.199999999999999" customHeight="1" x14ac:dyDescent="0.3">
      <c r="A1778" s="154"/>
      <c r="B1778" s="155"/>
      <c r="C1778" s="156"/>
      <c r="D1778" s="155"/>
      <c r="E1778" s="155"/>
      <c r="F1778" s="155"/>
      <c r="G1778" s="155"/>
      <c r="H1778" s="156"/>
      <c r="I1778" s="155"/>
      <c r="J1778" s="155"/>
      <c r="K1778" s="157"/>
      <c r="L1778" s="158"/>
      <c r="M1778" s="145">
        <f t="shared" si="64"/>
        <v>0</v>
      </c>
      <c r="N1778" s="145">
        <f t="shared" si="65"/>
        <v>0</v>
      </c>
      <c r="O1778" s="154"/>
    </row>
    <row r="1779" spans="1:15" ht="10.199999999999999" customHeight="1" x14ac:dyDescent="0.3">
      <c r="A1779" s="154"/>
      <c r="B1779" s="155"/>
      <c r="C1779" s="156"/>
      <c r="D1779" s="155"/>
      <c r="E1779" s="155"/>
      <c r="F1779" s="155"/>
      <c r="G1779" s="155"/>
      <c r="H1779" s="156"/>
      <c r="I1779" s="155"/>
      <c r="J1779" s="155"/>
      <c r="K1779" s="157"/>
      <c r="L1779" s="158"/>
      <c r="M1779" s="145">
        <f t="shared" si="64"/>
        <v>0</v>
      </c>
      <c r="N1779" s="145">
        <f t="shared" si="65"/>
        <v>0</v>
      </c>
      <c r="O1779" s="154"/>
    </row>
    <row r="1780" spans="1:15" ht="10.199999999999999" customHeight="1" x14ac:dyDescent="0.3">
      <c r="A1780" s="154"/>
      <c r="B1780" s="155"/>
      <c r="C1780" s="156"/>
      <c r="D1780" s="155"/>
      <c r="E1780" s="155"/>
      <c r="F1780" s="155"/>
      <c r="G1780" s="155"/>
      <c r="H1780" s="156"/>
      <c r="I1780" s="155"/>
      <c r="J1780" s="155"/>
      <c r="K1780" s="157"/>
      <c r="L1780" s="158"/>
      <c r="M1780" s="145">
        <f t="shared" si="64"/>
        <v>0</v>
      </c>
      <c r="N1780" s="145">
        <f t="shared" si="65"/>
        <v>0</v>
      </c>
      <c r="O1780" s="154"/>
    </row>
    <row r="1781" spans="1:15" ht="10.199999999999999" customHeight="1" x14ac:dyDescent="0.3">
      <c r="A1781" s="154"/>
      <c r="B1781" s="155"/>
      <c r="C1781" s="156"/>
      <c r="D1781" s="155"/>
      <c r="E1781" s="155"/>
      <c r="F1781" s="155"/>
      <c r="G1781" s="155"/>
      <c r="H1781" s="156"/>
      <c r="I1781" s="155"/>
      <c r="J1781" s="155"/>
      <c r="K1781" s="157"/>
      <c r="L1781" s="158"/>
      <c r="M1781" s="145">
        <f t="shared" si="64"/>
        <v>0</v>
      </c>
      <c r="N1781" s="145">
        <f t="shared" si="65"/>
        <v>0</v>
      </c>
      <c r="O1781" s="154"/>
    </row>
    <row r="1782" spans="1:15" ht="10.199999999999999" customHeight="1" x14ac:dyDescent="0.3">
      <c r="A1782" s="154"/>
      <c r="B1782" s="155"/>
      <c r="C1782" s="156"/>
      <c r="D1782" s="155"/>
      <c r="E1782" s="155"/>
      <c r="F1782" s="155"/>
      <c r="G1782" s="155"/>
      <c r="H1782" s="156"/>
      <c r="I1782" s="155"/>
      <c r="J1782" s="155"/>
      <c r="K1782" s="157"/>
      <c r="L1782" s="158"/>
      <c r="M1782" s="145">
        <f t="shared" si="64"/>
        <v>0</v>
      </c>
      <c r="N1782" s="145">
        <f t="shared" si="65"/>
        <v>0</v>
      </c>
      <c r="O1782" s="154"/>
    </row>
    <row r="1783" spans="1:15" ht="10.199999999999999" customHeight="1" x14ac:dyDescent="0.3">
      <c r="A1783" s="154"/>
      <c r="B1783" s="155"/>
      <c r="C1783" s="156"/>
      <c r="D1783" s="155"/>
      <c r="E1783" s="155"/>
      <c r="F1783" s="155"/>
      <c r="G1783" s="155"/>
      <c r="H1783" s="156"/>
      <c r="I1783" s="155"/>
      <c r="J1783" s="155"/>
      <c r="K1783" s="157"/>
      <c r="L1783" s="158"/>
      <c r="M1783" s="145">
        <f t="shared" si="64"/>
        <v>0</v>
      </c>
      <c r="N1783" s="145">
        <f t="shared" si="65"/>
        <v>0</v>
      </c>
      <c r="O1783" s="154"/>
    </row>
    <row r="1784" spans="1:15" ht="10.199999999999999" customHeight="1" x14ac:dyDescent="0.3">
      <c r="A1784" s="154"/>
      <c r="B1784" s="155"/>
      <c r="C1784" s="156"/>
      <c r="D1784" s="155"/>
      <c r="E1784" s="155"/>
      <c r="F1784" s="155"/>
      <c r="G1784" s="155"/>
      <c r="H1784" s="156"/>
      <c r="I1784" s="155"/>
      <c r="J1784" s="155"/>
      <c r="K1784" s="157"/>
      <c r="L1784" s="158"/>
      <c r="M1784" s="145">
        <f t="shared" si="64"/>
        <v>0</v>
      </c>
      <c r="N1784" s="145">
        <f t="shared" si="65"/>
        <v>0</v>
      </c>
      <c r="O1784" s="154"/>
    </row>
    <row r="1785" spans="1:15" ht="10.199999999999999" customHeight="1" x14ac:dyDescent="0.3">
      <c r="A1785" s="154"/>
      <c r="B1785" s="155"/>
      <c r="C1785" s="156"/>
      <c r="D1785" s="155"/>
      <c r="E1785" s="155"/>
      <c r="F1785" s="155"/>
      <c r="G1785" s="155"/>
      <c r="H1785" s="156"/>
      <c r="I1785" s="155"/>
      <c r="J1785" s="155"/>
      <c r="K1785" s="157"/>
      <c r="L1785" s="158"/>
      <c r="M1785" s="145">
        <f t="shared" si="64"/>
        <v>0</v>
      </c>
      <c r="N1785" s="145">
        <f t="shared" si="65"/>
        <v>0</v>
      </c>
      <c r="O1785" s="154"/>
    </row>
    <row r="1786" spans="1:15" ht="10.199999999999999" customHeight="1" x14ac:dyDescent="0.3">
      <c r="A1786" s="154"/>
      <c r="B1786" s="155"/>
      <c r="C1786" s="156"/>
      <c r="D1786" s="155"/>
      <c r="E1786" s="155"/>
      <c r="F1786" s="155"/>
      <c r="G1786" s="155"/>
      <c r="H1786" s="156"/>
      <c r="I1786" s="155"/>
      <c r="J1786" s="155"/>
      <c r="K1786" s="157"/>
      <c r="L1786" s="158"/>
      <c r="M1786" s="145">
        <f t="shared" ref="M1786:M1849" si="66">$N1786/12</f>
        <v>0</v>
      </c>
      <c r="N1786" s="145">
        <f t="shared" ref="N1786:N1849" si="67">SUMPRODUCT(($K1786)*($L1786)*($J1786="Ja")*($O1786="Fremd"))</f>
        <v>0</v>
      </c>
      <c r="O1786" s="154"/>
    </row>
    <row r="1787" spans="1:15" ht="10.199999999999999" customHeight="1" x14ac:dyDescent="0.3">
      <c r="A1787" s="154"/>
      <c r="B1787" s="155"/>
      <c r="C1787" s="156"/>
      <c r="D1787" s="155"/>
      <c r="E1787" s="155"/>
      <c r="F1787" s="155"/>
      <c r="G1787" s="155"/>
      <c r="H1787" s="156"/>
      <c r="I1787" s="155"/>
      <c r="J1787" s="155"/>
      <c r="K1787" s="157"/>
      <c r="L1787" s="158"/>
      <c r="M1787" s="145">
        <f t="shared" si="66"/>
        <v>0</v>
      </c>
      <c r="N1787" s="145">
        <f t="shared" si="67"/>
        <v>0</v>
      </c>
      <c r="O1787" s="154"/>
    </row>
    <row r="1788" spans="1:15" ht="10.199999999999999" customHeight="1" x14ac:dyDescent="0.3">
      <c r="A1788" s="154"/>
      <c r="B1788" s="155"/>
      <c r="C1788" s="156"/>
      <c r="D1788" s="155"/>
      <c r="E1788" s="155"/>
      <c r="F1788" s="155"/>
      <c r="G1788" s="155"/>
      <c r="H1788" s="156"/>
      <c r="I1788" s="155"/>
      <c r="J1788" s="155"/>
      <c r="K1788" s="157"/>
      <c r="L1788" s="158"/>
      <c r="M1788" s="145">
        <f t="shared" si="66"/>
        <v>0</v>
      </c>
      <c r="N1788" s="145">
        <f t="shared" si="67"/>
        <v>0</v>
      </c>
      <c r="O1788" s="154"/>
    </row>
    <row r="1789" spans="1:15" ht="10.199999999999999" customHeight="1" x14ac:dyDescent="0.3">
      <c r="A1789" s="154"/>
      <c r="B1789" s="155"/>
      <c r="C1789" s="156"/>
      <c r="D1789" s="155"/>
      <c r="E1789" s="155"/>
      <c r="F1789" s="155"/>
      <c r="G1789" s="155"/>
      <c r="H1789" s="156"/>
      <c r="I1789" s="155"/>
      <c r="J1789" s="155"/>
      <c r="K1789" s="157"/>
      <c r="L1789" s="158"/>
      <c r="M1789" s="145">
        <f t="shared" si="66"/>
        <v>0</v>
      </c>
      <c r="N1789" s="145">
        <f t="shared" si="67"/>
        <v>0</v>
      </c>
      <c r="O1789" s="154"/>
    </row>
    <row r="1790" spans="1:15" ht="10.199999999999999" customHeight="1" x14ac:dyDescent="0.3">
      <c r="A1790" s="154"/>
      <c r="B1790" s="155"/>
      <c r="C1790" s="156"/>
      <c r="D1790" s="155"/>
      <c r="E1790" s="155"/>
      <c r="F1790" s="155"/>
      <c r="G1790" s="155"/>
      <c r="H1790" s="156"/>
      <c r="I1790" s="155"/>
      <c r="J1790" s="155"/>
      <c r="K1790" s="157"/>
      <c r="L1790" s="158"/>
      <c r="M1790" s="145">
        <f t="shared" si="66"/>
        <v>0</v>
      </c>
      <c r="N1790" s="145">
        <f t="shared" si="67"/>
        <v>0</v>
      </c>
      <c r="O1790" s="154"/>
    </row>
    <row r="1791" spans="1:15" ht="10.199999999999999" customHeight="1" x14ac:dyDescent="0.3">
      <c r="A1791" s="154"/>
      <c r="B1791" s="155"/>
      <c r="C1791" s="156"/>
      <c r="D1791" s="155"/>
      <c r="E1791" s="155"/>
      <c r="F1791" s="155"/>
      <c r="G1791" s="155"/>
      <c r="H1791" s="156"/>
      <c r="I1791" s="155"/>
      <c r="J1791" s="155"/>
      <c r="K1791" s="157"/>
      <c r="L1791" s="158"/>
      <c r="M1791" s="145">
        <f t="shared" si="66"/>
        <v>0</v>
      </c>
      <c r="N1791" s="145">
        <f t="shared" si="67"/>
        <v>0</v>
      </c>
      <c r="O1791" s="154"/>
    </row>
    <row r="1792" spans="1:15" ht="10.199999999999999" customHeight="1" x14ac:dyDescent="0.3">
      <c r="A1792" s="154"/>
      <c r="B1792" s="155"/>
      <c r="C1792" s="156"/>
      <c r="D1792" s="155"/>
      <c r="E1792" s="155"/>
      <c r="F1792" s="155"/>
      <c r="G1792" s="155"/>
      <c r="H1792" s="156"/>
      <c r="I1792" s="155"/>
      <c r="J1792" s="155"/>
      <c r="K1792" s="157"/>
      <c r="L1792" s="158"/>
      <c r="M1792" s="145">
        <f t="shared" si="66"/>
        <v>0</v>
      </c>
      <c r="N1792" s="145">
        <f t="shared" si="67"/>
        <v>0</v>
      </c>
      <c r="O1792" s="154"/>
    </row>
    <row r="1793" spans="1:15" ht="10.199999999999999" customHeight="1" x14ac:dyDescent="0.3">
      <c r="A1793" s="154"/>
      <c r="B1793" s="155"/>
      <c r="C1793" s="156"/>
      <c r="D1793" s="155"/>
      <c r="E1793" s="155"/>
      <c r="F1793" s="155"/>
      <c r="G1793" s="155"/>
      <c r="H1793" s="156"/>
      <c r="I1793" s="155"/>
      <c r="J1793" s="155"/>
      <c r="K1793" s="157"/>
      <c r="L1793" s="158"/>
      <c r="M1793" s="145">
        <f t="shared" si="66"/>
        <v>0</v>
      </c>
      <c r="N1793" s="145">
        <f t="shared" si="67"/>
        <v>0</v>
      </c>
      <c r="O1793" s="154"/>
    </row>
    <row r="1794" spans="1:15" ht="10.199999999999999" customHeight="1" x14ac:dyDescent="0.3">
      <c r="A1794" s="154"/>
      <c r="B1794" s="155"/>
      <c r="C1794" s="156"/>
      <c r="D1794" s="155"/>
      <c r="E1794" s="155"/>
      <c r="F1794" s="155"/>
      <c r="G1794" s="155"/>
      <c r="H1794" s="156"/>
      <c r="I1794" s="155"/>
      <c r="J1794" s="155"/>
      <c r="K1794" s="157"/>
      <c r="L1794" s="158"/>
      <c r="M1794" s="145">
        <f t="shared" si="66"/>
        <v>0</v>
      </c>
      <c r="N1794" s="145">
        <f t="shared" si="67"/>
        <v>0</v>
      </c>
      <c r="O1794" s="154"/>
    </row>
    <row r="1795" spans="1:15" ht="10.199999999999999" customHeight="1" x14ac:dyDescent="0.3">
      <c r="A1795" s="154"/>
      <c r="B1795" s="155"/>
      <c r="C1795" s="156"/>
      <c r="D1795" s="155"/>
      <c r="E1795" s="155"/>
      <c r="F1795" s="155"/>
      <c r="G1795" s="155"/>
      <c r="H1795" s="156"/>
      <c r="I1795" s="155"/>
      <c r="J1795" s="155"/>
      <c r="K1795" s="157"/>
      <c r="L1795" s="158"/>
      <c r="M1795" s="145">
        <f t="shared" si="66"/>
        <v>0</v>
      </c>
      <c r="N1795" s="145">
        <f t="shared" si="67"/>
        <v>0</v>
      </c>
      <c r="O1795" s="154"/>
    </row>
    <row r="1796" spans="1:15" ht="10.199999999999999" customHeight="1" x14ac:dyDescent="0.3">
      <c r="A1796" s="154"/>
      <c r="B1796" s="155"/>
      <c r="C1796" s="156"/>
      <c r="D1796" s="155"/>
      <c r="E1796" s="155"/>
      <c r="F1796" s="155"/>
      <c r="G1796" s="155"/>
      <c r="H1796" s="156"/>
      <c r="I1796" s="155"/>
      <c r="J1796" s="155"/>
      <c r="K1796" s="157"/>
      <c r="L1796" s="158"/>
      <c r="M1796" s="145">
        <f t="shared" si="66"/>
        <v>0</v>
      </c>
      <c r="N1796" s="145">
        <f t="shared" si="67"/>
        <v>0</v>
      </c>
      <c r="O1796" s="154"/>
    </row>
    <row r="1797" spans="1:15" ht="10.199999999999999" customHeight="1" x14ac:dyDescent="0.3">
      <c r="A1797" s="154"/>
      <c r="B1797" s="155"/>
      <c r="C1797" s="156"/>
      <c r="D1797" s="155"/>
      <c r="E1797" s="155"/>
      <c r="F1797" s="155"/>
      <c r="G1797" s="155"/>
      <c r="H1797" s="156"/>
      <c r="I1797" s="155"/>
      <c r="J1797" s="155"/>
      <c r="K1797" s="157"/>
      <c r="L1797" s="158"/>
      <c r="M1797" s="145">
        <f t="shared" si="66"/>
        <v>0</v>
      </c>
      <c r="N1797" s="145">
        <f t="shared" si="67"/>
        <v>0</v>
      </c>
      <c r="O1797" s="154"/>
    </row>
    <row r="1798" spans="1:15" ht="10.199999999999999" customHeight="1" x14ac:dyDescent="0.3">
      <c r="A1798" s="154"/>
      <c r="B1798" s="155"/>
      <c r="C1798" s="156"/>
      <c r="D1798" s="155"/>
      <c r="E1798" s="155"/>
      <c r="F1798" s="155"/>
      <c r="G1798" s="155"/>
      <c r="H1798" s="156"/>
      <c r="I1798" s="155"/>
      <c r="J1798" s="155"/>
      <c r="K1798" s="157"/>
      <c r="L1798" s="158"/>
      <c r="M1798" s="145">
        <f t="shared" si="66"/>
        <v>0</v>
      </c>
      <c r="N1798" s="145">
        <f t="shared" si="67"/>
        <v>0</v>
      </c>
      <c r="O1798" s="154"/>
    </row>
    <row r="1799" spans="1:15" ht="10.199999999999999" customHeight="1" x14ac:dyDescent="0.3">
      <c r="A1799" s="154"/>
      <c r="B1799" s="155"/>
      <c r="C1799" s="156"/>
      <c r="D1799" s="155"/>
      <c r="E1799" s="155"/>
      <c r="F1799" s="155"/>
      <c r="G1799" s="155"/>
      <c r="H1799" s="156"/>
      <c r="I1799" s="155"/>
      <c r="J1799" s="155"/>
      <c r="K1799" s="157"/>
      <c r="L1799" s="158"/>
      <c r="M1799" s="145">
        <f t="shared" si="66"/>
        <v>0</v>
      </c>
      <c r="N1799" s="145">
        <f t="shared" si="67"/>
        <v>0</v>
      </c>
      <c r="O1799" s="154"/>
    </row>
    <row r="1800" spans="1:15" ht="10.199999999999999" customHeight="1" x14ac:dyDescent="0.3">
      <c r="A1800" s="154"/>
      <c r="B1800" s="155"/>
      <c r="C1800" s="156"/>
      <c r="D1800" s="155"/>
      <c r="E1800" s="155"/>
      <c r="F1800" s="155"/>
      <c r="G1800" s="155"/>
      <c r="H1800" s="156"/>
      <c r="I1800" s="155"/>
      <c r="J1800" s="155"/>
      <c r="K1800" s="157"/>
      <c r="L1800" s="158"/>
      <c r="M1800" s="145">
        <f t="shared" si="66"/>
        <v>0</v>
      </c>
      <c r="N1800" s="145">
        <f t="shared" si="67"/>
        <v>0</v>
      </c>
      <c r="O1800" s="154"/>
    </row>
    <row r="1801" spans="1:15" ht="10.199999999999999" customHeight="1" x14ac:dyDescent="0.3">
      <c r="A1801" s="154"/>
      <c r="B1801" s="155"/>
      <c r="C1801" s="156"/>
      <c r="D1801" s="155"/>
      <c r="E1801" s="155"/>
      <c r="F1801" s="155"/>
      <c r="G1801" s="155"/>
      <c r="H1801" s="156"/>
      <c r="I1801" s="155"/>
      <c r="J1801" s="155"/>
      <c r="K1801" s="157"/>
      <c r="L1801" s="158"/>
      <c r="M1801" s="145">
        <f t="shared" si="66"/>
        <v>0</v>
      </c>
      <c r="N1801" s="145">
        <f t="shared" si="67"/>
        <v>0</v>
      </c>
      <c r="O1801" s="154"/>
    </row>
    <row r="1802" spans="1:15" ht="10.199999999999999" customHeight="1" x14ac:dyDescent="0.3">
      <c r="A1802" s="154"/>
      <c r="B1802" s="155"/>
      <c r="C1802" s="156"/>
      <c r="D1802" s="155"/>
      <c r="E1802" s="155"/>
      <c r="F1802" s="155"/>
      <c r="G1802" s="155"/>
      <c r="H1802" s="156"/>
      <c r="I1802" s="155"/>
      <c r="J1802" s="155"/>
      <c r="K1802" s="157"/>
      <c r="L1802" s="158"/>
      <c r="M1802" s="145">
        <f t="shared" si="66"/>
        <v>0</v>
      </c>
      <c r="N1802" s="145">
        <f t="shared" si="67"/>
        <v>0</v>
      </c>
      <c r="O1802" s="154"/>
    </row>
    <row r="1803" spans="1:15" ht="10.199999999999999" customHeight="1" x14ac:dyDescent="0.3">
      <c r="A1803" s="154"/>
      <c r="B1803" s="155"/>
      <c r="C1803" s="156"/>
      <c r="D1803" s="155"/>
      <c r="E1803" s="155"/>
      <c r="F1803" s="155"/>
      <c r="G1803" s="155"/>
      <c r="H1803" s="156"/>
      <c r="I1803" s="155"/>
      <c r="J1803" s="155"/>
      <c r="K1803" s="157"/>
      <c r="L1803" s="158"/>
      <c r="M1803" s="145">
        <f t="shared" si="66"/>
        <v>0</v>
      </c>
      <c r="N1803" s="145">
        <f t="shared" si="67"/>
        <v>0</v>
      </c>
      <c r="O1803" s="154"/>
    </row>
    <row r="1804" spans="1:15" ht="10.199999999999999" customHeight="1" x14ac:dyDescent="0.3">
      <c r="A1804" s="154"/>
      <c r="B1804" s="155"/>
      <c r="C1804" s="156"/>
      <c r="D1804" s="155"/>
      <c r="E1804" s="155"/>
      <c r="F1804" s="155"/>
      <c r="G1804" s="155"/>
      <c r="H1804" s="156"/>
      <c r="I1804" s="155"/>
      <c r="J1804" s="155"/>
      <c r="K1804" s="157"/>
      <c r="L1804" s="158"/>
      <c r="M1804" s="145">
        <f t="shared" si="66"/>
        <v>0</v>
      </c>
      <c r="N1804" s="145">
        <f t="shared" si="67"/>
        <v>0</v>
      </c>
      <c r="O1804" s="154"/>
    </row>
    <row r="1805" spans="1:15" ht="10.199999999999999" customHeight="1" x14ac:dyDescent="0.3">
      <c r="A1805" s="154"/>
      <c r="B1805" s="155"/>
      <c r="C1805" s="156"/>
      <c r="D1805" s="155"/>
      <c r="E1805" s="155"/>
      <c r="F1805" s="155"/>
      <c r="G1805" s="155"/>
      <c r="H1805" s="156"/>
      <c r="I1805" s="155"/>
      <c r="J1805" s="155"/>
      <c r="K1805" s="157"/>
      <c r="L1805" s="158"/>
      <c r="M1805" s="145">
        <f t="shared" si="66"/>
        <v>0</v>
      </c>
      <c r="N1805" s="145">
        <f t="shared" si="67"/>
        <v>0</v>
      </c>
      <c r="O1805" s="154"/>
    </row>
    <row r="1806" spans="1:15" ht="10.199999999999999" customHeight="1" x14ac:dyDescent="0.3">
      <c r="A1806" s="154"/>
      <c r="B1806" s="155"/>
      <c r="C1806" s="156"/>
      <c r="D1806" s="155"/>
      <c r="E1806" s="155"/>
      <c r="F1806" s="155"/>
      <c r="G1806" s="155"/>
      <c r="H1806" s="156"/>
      <c r="I1806" s="155"/>
      <c r="J1806" s="155"/>
      <c r="K1806" s="157"/>
      <c r="L1806" s="158"/>
      <c r="M1806" s="145">
        <f t="shared" si="66"/>
        <v>0</v>
      </c>
      <c r="N1806" s="145">
        <f t="shared" si="67"/>
        <v>0</v>
      </c>
      <c r="O1806" s="154"/>
    </row>
    <row r="1807" spans="1:15" ht="10.199999999999999" customHeight="1" x14ac:dyDescent="0.3">
      <c r="A1807" s="154"/>
      <c r="B1807" s="155"/>
      <c r="C1807" s="156"/>
      <c r="D1807" s="155"/>
      <c r="E1807" s="155"/>
      <c r="F1807" s="155"/>
      <c r="G1807" s="155"/>
      <c r="H1807" s="156"/>
      <c r="I1807" s="155"/>
      <c r="J1807" s="155"/>
      <c r="K1807" s="157"/>
      <c r="L1807" s="158"/>
      <c r="M1807" s="145">
        <f t="shared" si="66"/>
        <v>0</v>
      </c>
      <c r="N1807" s="145">
        <f t="shared" si="67"/>
        <v>0</v>
      </c>
      <c r="O1807" s="154"/>
    </row>
    <row r="1808" spans="1:15" ht="10.199999999999999" customHeight="1" x14ac:dyDescent="0.3">
      <c r="A1808" s="154"/>
      <c r="B1808" s="155"/>
      <c r="C1808" s="156"/>
      <c r="D1808" s="155"/>
      <c r="E1808" s="155"/>
      <c r="F1808" s="155"/>
      <c r="G1808" s="155"/>
      <c r="H1808" s="156"/>
      <c r="I1808" s="155"/>
      <c r="J1808" s="155"/>
      <c r="K1808" s="157"/>
      <c r="L1808" s="158"/>
      <c r="M1808" s="145">
        <f t="shared" si="66"/>
        <v>0</v>
      </c>
      <c r="N1808" s="145">
        <f t="shared" si="67"/>
        <v>0</v>
      </c>
      <c r="O1808" s="154"/>
    </row>
    <row r="1809" spans="1:15" ht="10.199999999999999" customHeight="1" x14ac:dyDescent="0.3">
      <c r="A1809" s="154"/>
      <c r="B1809" s="155"/>
      <c r="C1809" s="156"/>
      <c r="D1809" s="155"/>
      <c r="E1809" s="155"/>
      <c r="F1809" s="155"/>
      <c r="G1809" s="155"/>
      <c r="H1809" s="156"/>
      <c r="I1809" s="155"/>
      <c r="J1809" s="155"/>
      <c r="K1809" s="157"/>
      <c r="L1809" s="158"/>
      <c r="M1809" s="145">
        <f t="shared" si="66"/>
        <v>0</v>
      </c>
      <c r="N1809" s="145">
        <f t="shared" si="67"/>
        <v>0</v>
      </c>
      <c r="O1809" s="154"/>
    </row>
    <row r="1810" spans="1:15" ht="10.199999999999999" customHeight="1" x14ac:dyDescent="0.3">
      <c r="A1810" s="154"/>
      <c r="B1810" s="155"/>
      <c r="C1810" s="156"/>
      <c r="D1810" s="155"/>
      <c r="E1810" s="155"/>
      <c r="F1810" s="155"/>
      <c r="G1810" s="155"/>
      <c r="H1810" s="156"/>
      <c r="I1810" s="155"/>
      <c r="J1810" s="155"/>
      <c r="K1810" s="157"/>
      <c r="L1810" s="158"/>
      <c r="M1810" s="145">
        <f t="shared" si="66"/>
        <v>0</v>
      </c>
      <c r="N1810" s="145">
        <f t="shared" si="67"/>
        <v>0</v>
      </c>
      <c r="O1810" s="154"/>
    </row>
    <row r="1811" spans="1:15" ht="10.199999999999999" customHeight="1" x14ac:dyDescent="0.3">
      <c r="A1811" s="154"/>
      <c r="B1811" s="155"/>
      <c r="C1811" s="156"/>
      <c r="D1811" s="155"/>
      <c r="E1811" s="155"/>
      <c r="F1811" s="155"/>
      <c r="G1811" s="155"/>
      <c r="H1811" s="156"/>
      <c r="I1811" s="155"/>
      <c r="J1811" s="155"/>
      <c r="K1811" s="157"/>
      <c r="L1811" s="158"/>
      <c r="M1811" s="145">
        <f t="shared" si="66"/>
        <v>0</v>
      </c>
      <c r="N1811" s="145">
        <f t="shared" si="67"/>
        <v>0</v>
      </c>
      <c r="O1811" s="154"/>
    </row>
    <row r="1812" spans="1:15" ht="10.199999999999999" customHeight="1" x14ac:dyDescent="0.3">
      <c r="A1812" s="154"/>
      <c r="B1812" s="155"/>
      <c r="C1812" s="156"/>
      <c r="D1812" s="155"/>
      <c r="E1812" s="155"/>
      <c r="F1812" s="155"/>
      <c r="G1812" s="155"/>
      <c r="H1812" s="156"/>
      <c r="I1812" s="155"/>
      <c r="J1812" s="155"/>
      <c r="K1812" s="157"/>
      <c r="L1812" s="158"/>
      <c r="M1812" s="145">
        <f t="shared" si="66"/>
        <v>0</v>
      </c>
      <c r="N1812" s="145">
        <f t="shared" si="67"/>
        <v>0</v>
      </c>
      <c r="O1812" s="154"/>
    </row>
    <row r="1813" spans="1:15" ht="10.199999999999999" customHeight="1" x14ac:dyDescent="0.3">
      <c r="A1813" s="154"/>
      <c r="B1813" s="155"/>
      <c r="C1813" s="156"/>
      <c r="D1813" s="155"/>
      <c r="E1813" s="155"/>
      <c r="F1813" s="155"/>
      <c r="G1813" s="155"/>
      <c r="H1813" s="156"/>
      <c r="I1813" s="155"/>
      <c r="J1813" s="155"/>
      <c r="K1813" s="157"/>
      <c r="L1813" s="158"/>
      <c r="M1813" s="145">
        <f t="shared" si="66"/>
        <v>0</v>
      </c>
      <c r="N1813" s="145">
        <f t="shared" si="67"/>
        <v>0</v>
      </c>
      <c r="O1813" s="154"/>
    </row>
    <row r="1814" spans="1:15" ht="10.199999999999999" customHeight="1" x14ac:dyDescent="0.3">
      <c r="A1814" s="154"/>
      <c r="B1814" s="155"/>
      <c r="C1814" s="156"/>
      <c r="D1814" s="155"/>
      <c r="E1814" s="155"/>
      <c r="F1814" s="155"/>
      <c r="G1814" s="155"/>
      <c r="H1814" s="156"/>
      <c r="I1814" s="155"/>
      <c r="J1814" s="155"/>
      <c r="K1814" s="157"/>
      <c r="L1814" s="158"/>
      <c r="M1814" s="145">
        <f t="shared" si="66"/>
        <v>0</v>
      </c>
      <c r="N1814" s="145">
        <f t="shared" si="67"/>
        <v>0</v>
      </c>
      <c r="O1814" s="154"/>
    </row>
    <row r="1815" spans="1:15" ht="10.199999999999999" customHeight="1" x14ac:dyDescent="0.3">
      <c r="A1815" s="154"/>
      <c r="B1815" s="155"/>
      <c r="C1815" s="156"/>
      <c r="D1815" s="155"/>
      <c r="E1815" s="155"/>
      <c r="F1815" s="155"/>
      <c r="G1815" s="155"/>
      <c r="H1815" s="156"/>
      <c r="I1815" s="155"/>
      <c r="J1815" s="155"/>
      <c r="K1815" s="157"/>
      <c r="L1815" s="158"/>
      <c r="M1815" s="145">
        <f t="shared" si="66"/>
        <v>0</v>
      </c>
      <c r="N1815" s="145">
        <f t="shared" si="67"/>
        <v>0</v>
      </c>
      <c r="O1815" s="154"/>
    </row>
    <row r="1816" spans="1:15" ht="10.199999999999999" customHeight="1" x14ac:dyDescent="0.3">
      <c r="A1816" s="154"/>
      <c r="B1816" s="155"/>
      <c r="C1816" s="156"/>
      <c r="D1816" s="155"/>
      <c r="E1816" s="155"/>
      <c r="F1816" s="155"/>
      <c r="G1816" s="155"/>
      <c r="H1816" s="156"/>
      <c r="I1816" s="155"/>
      <c r="J1816" s="155"/>
      <c r="K1816" s="157"/>
      <c r="L1816" s="158"/>
      <c r="M1816" s="145">
        <f t="shared" si="66"/>
        <v>0</v>
      </c>
      <c r="N1816" s="145">
        <f t="shared" si="67"/>
        <v>0</v>
      </c>
      <c r="O1816" s="154"/>
    </row>
    <row r="1817" spans="1:15" ht="10.199999999999999" customHeight="1" x14ac:dyDescent="0.3">
      <c r="A1817" s="154"/>
      <c r="B1817" s="155"/>
      <c r="C1817" s="156"/>
      <c r="D1817" s="155"/>
      <c r="E1817" s="155"/>
      <c r="F1817" s="155"/>
      <c r="G1817" s="155"/>
      <c r="H1817" s="156"/>
      <c r="I1817" s="155"/>
      <c r="J1817" s="155"/>
      <c r="K1817" s="157"/>
      <c r="L1817" s="158"/>
      <c r="M1817" s="145">
        <f t="shared" si="66"/>
        <v>0</v>
      </c>
      <c r="N1817" s="145">
        <f t="shared" si="67"/>
        <v>0</v>
      </c>
      <c r="O1817" s="154"/>
    </row>
    <row r="1818" spans="1:15" ht="10.199999999999999" customHeight="1" x14ac:dyDescent="0.3">
      <c r="A1818" s="154"/>
      <c r="B1818" s="155"/>
      <c r="C1818" s="156"/>
      <c r="D1818" s="155"/>
      <c r="E1818" s="155"/>
      <c r="F1818" s="155"/>
      <c r="G1818" s="155"/>
      <c r="H1818" s="156"/>
      <c r="I1818" s="155"/>
      <c r="J1818" s="155"/>
      <c r="K1818" s="157"/>
      <c r="L1818" s="158"/>
      <c r="M1818" s="145">
        <f t="shared" si="66"/>
        <v>0</v>
      </c>
      <c r="N1818" s="145">
        <f t="shared" si="67"/>
        <v>0</v>
      </c>
      <c r="O1818" s="154"/>
    </row>
    <row r="1819" spans="1:15" ht="10.199999999999999" customHeight="1" x14ac:dyDescent="0.3">
      <c r="A1819" s="154"/>
      <c r="B1819" s="155"/>
      <c r="C1819" s="156"/>
      <c r="D1819" s="155"/>
      <c r="E1819" s="155"/>
      <c r="F1819" s="155"/>
      <c r="G1819" s="155"/>
      <c r="H1819" s="156"/>
      <c r="I1819" s="155"/>
      <c r="J1819" s="155"/>
      <c r="K1819" s="157"/>
      <c r="L1819" s="158"/>
      <c r="M1819" s="145">
        <f t="shared" si="66"/>
        <v>0</v>
      </c>
      <c r="N1819" s="145">
        <f t="shared" si="67"/>
        <v>0</v>
      </c>
      <c r="O1819" s="154"/>
    </row>
    <row r="1820" spans="1:15" ht="10.199999999999999" customHeight="1" x14ac:dyDescent="0.3">
      <c r="A1820" s="154"/>
      <c r="B1820" s="155"/>
      <c r="C1820" s="156"/>
      <c r="D1820" s="155"/>
      <c r="E1820" s="155"/>
      <c r="F1820" s="155"/>
      <c r="G1820" s="155"/>
      <c r="H1820" s="156"/>
      <c r="I1820" s="155"/>
      <c r="J1820" s="155"/>
      <c r="K1820" s="157"/>
      <c r="L1820" s="158"/>
      <c r="M1820" s="145">
        <f t="shared" si="66"/>
        <v>0</v>
      </c>
      <c r="N1820" s="145">
        <f t="shared" si="67"/>
        <v>0</v>
      </c>
      <c r="O1820" s="154"/>
    </row>
    <row r="1821" spans="1:15" ht="10.199999999999999" customHeight="1" x14ac:dyDescent="0.3">
      <c r="A1821" s="154"/>
      <c r="B1821" s="155"/>
      <c r="C1821" s="156"/>
      <c r="D1821" s="155"/>
      <c r="E1821" s="155"/>
      <c r="F1821" s="155"/>
      <c r="G1821" s="155"/>
      <c r="H1821" s="156"/>
      <c r="I1821" s="155"/>
      <c r="J1821" s="155"/>
      <c r="K1821" s="157"/>
      <c r="L1821" s="158"/>
      <c r="M1821" s="145">
        <f t="shared" si="66"/>
        <v>0</v>
      </c>
      <c r="N1821" s="145">
        <f t="shared" si="67"/>
        <v>0</v>
      </c>
      <c r="O1821" s="154"/>
    </row>
    <row r="1822" spans="1:15" ht="10.199999999999999" customHeight="1" x14ac:dyDescent="0.3">
      <c r="A1822" s="154"/>
      <c r="B1822" s="155"/>
      <c r="C1822" s="156"/>
      <c r="D1822" s="155"/>
      <c r="E1822" s="155"/>
      <c r="F1822" s="155"/>
      <c r="G1822" s="155"/>
      <c r="H1822" s="156"/>
      <c r="I1822" s="155"/>
      <c r="J1822" s="155"/>
      <c r="K1822" s="157"/>
      <c r="L1822" s="158"/>
      <c r="M1822" s="145">
        <f t="shared" si="66"/>
        <v>0</v>
      </c>
      <c r="N1822" s="145">
        <f t="shared" si="67"/>
        <v>0</v>
      </c>
      <c r="O1822" s="154"/>
    </row>
    <row r="1823" spans="1:15" ht="10.199999999999999" customHeight="1" x14ac:dyDescent="0.3">
      <c r="A1823" s="154"/>
      <c r="B1823" s="155"/>
      <c r="C1823" s="156"/>
      <c r="D1823" s="155"/>
      <c r="E1823" s="155"/>
      <c r="F1823" s="155"/>
      <c r="G1823" s="155"/>
      <c r="H1823" s="156"/>
      <c r="I1823" s="155"/>
      <c r="J1823" s="155"/>
      <c r="K1823" s="157"/>
      <c r="L1823" s="158"/>
      <c r="M1823" s="145">
        <f t="shared" si="66"/>
        <v>0</v>
      </c>
      <c r="N1823" s="145">
        <f t="shared" si="67"/>
        <v>0</v>
      </c>
      <c r="O1823" s="154"/>
    </row>
    <row r="1824" spans="1:15" ht="10.199999999999999" customHeight="1" x14ac:dyDescent="0.3">
      <c r="A1824" s="154"/>
      <c r="B1824" s="155"/>
      <c r="C1824" s="156"/>
      <c r="D1824" s="155"/>
      <c r="E1824" s="155"/>
      <c r="F1824" s="155"/>
      <c r="G1824" s="155"/>
      <c r="H1824" s="156"/>
      <c r="I1824" s="155"/>
      <c r="J1824" s="155"/>
      <c r="K1824" s="157"/>
      <c r="L1824" s="158"/>
      <c r="M1824" s="145">
        <f t="shared" si="66"/>
        <v>0</v>
      </c>
      <c r="N1824" s="145">
        <f t="shared" si="67"/>
        <v>0</v>
      </c>
      <c r="O1824" s="154"/>
    </row>
    <row r="1825" spans="1:15" ht="10.199999999999999" customHeight="1" x14ac:dyDescent="0.3">
      <c r="A1825" s="154"/>
      <c r="B1825" s="155"/>
      <c r="C1825" s="156"/>
      <c r="D1825" s="155"/>
      <c r="E1825" s="155"/>
      <c r="F1825" s="155"/>
      <c r="G1825" s="155"/>
      <c r="H1825" s="156"/>
      <c r="I1825" s="155"/>
      <c r="J1825" s="155"/>
      <c r="K1825" s="157"/>
      <c r="L1825" s="158"/>
      <c r="M1825" s="145">
        <f t="shared" si="66"/>
        <v>0</v>
      </c>
      <c r="N1825" s="145">
        <f t="shared" si="67"/>
        <v>0</v>
      </c>
      <c r="O1825" s="154"/>
    </row>
    <row r="1826" spans="1:15" ht="10.199999999999999" customHeight="1" x14ac:dyDescent="0.3">
      <c r="A1826" s="154"/>
      <c r="B1826" s="155"/>
      <c r="C1826" s="156"/>
      <c r="D1826" s="155"/>
      <c r="E1826" s="155"/>
      <c r="F1826" s="155"/>
      <c r="G1826" s="155"/>
      <c r="H1826" s="156"/>
      <c r="I1826" s="155"/>
      <c r="J1826" s="155"/>
      <c r="K1826" s="157"/>
      <c r="L1826" s="158"/>
      <c r="M1826" s="145">
        <f t="shared" si="66"/>
        <v>0</v>
      </c>
      <c r="N1826" s="145">
        <f t="shared" si="67"/>
        <v>0</v>
      </c>
      <c r="O1826" s="154"/>
    </row>
    <row r="1827" spans="1:15" ht="10.199999999999999" customHeight="1" x14ac:dyDescent="0.3">
      <c r="A1827" s="154"/>
      <c r="B1827" s="155"/>
      <c r="C1827" s="156"/>
      <c r="D1827" s="155"/>
      <c r="E1827" s="155"/>
      <c r="F1827" s="155"/>
      <c r="G1827" s="155"/>
      <c r="H1827" s="156"/>
      <c r="I1827" s="155"/>
      <c r="J1827" s="155"/>
      <c r="K1827" s="157"/>
      <c r="L1827" s="158"/>
      <c r="M1827" s="145">
        <f t="shared" si="66"/>
        <v>0</v>
      </c>
      <c r="N1827" s="145">
        <f t="shared" si="67"/>
        <v>0</v>
      </c>
      <c r="O1827" s="154"/>
    </row>
    <row r="1828" spans="1:15" ht="10.199999999999999" customHeight="1" x14ac:dyDescent="0.3">
      <c r="A1828" s="154"/>
      <c r="B1828" s="155"/>
      <c r="C1828" s="156"/>
      <c r="D1828" s="155"/>
      <c r="E1828" s="155"/>
      <c r="F1828" s="155"/>
      <c r="G1828" s="155"/>
      <c r="H1828" s="156"/>
      <c r="I1828" s="155"/>
      <c r="J1828" s="155"/>
      <c r="K1828" s="157"/>
      <c r="L1828" s="158"/>
      <c r="M1828" s="145">
        <f t="shared" si="66"/>
        <v>0</v>
      </c>
      <c r="N1828" s="145">
        <f t="shared" si="67"/>
        <v>0</v>
      </c>
      <c r="O1828" s="154"/>
    </row>
    <row r="1829" spans="1:15" ht="10.199999999999999" customHeight="1" x14ac:dyDescent="0.3">
      <c r="A1829" s="154"/>
      <c r="B1829" s="155"/>
      <c r="C1829" s="156"/>
      <c r="D1829" s="155"/>
      <c r="E1829" s="155"/>
      <c r="F1829" s="155"/>
      <c r="G1829" s="155"/>
      <c r="H1829" s="156"/>
      <c r="I1829" s="155"/>
      <c r="J1829" s="155"/>
      <c r="K1829" s="157"/>
      <c r="L1829" s="158"/>
      <c r="M1829" s="145">
        <f t="shared" si="66"/>
        <v>0</v>
      </c>
      <c r="N1829" s="145">
        <f t="shared" si="67"/>
        <v>0</v>
      </c>
      <c r="O1829" s="154"/>
    </row>
    <row r="1830" spans="1:15" ht="10.199999999999999" customHeight="1" x14ac:dyDescent="0.3">
      <c r="A1830" s="154"/>
      <c r="B1830" s="155"/>
      <c r="C1830" s="156"/>
      <c r="D1830" s="155"/>
      <c r="E1830" s="155"/>
      <c r="F1830" s="155"/>
      <c r="G1830" s="155"/>
      <c r="H1830" s="156"/>
      <c r="I1830" s="155"/>
      <c r="J1830" s="155"/>
      <c r="K1830" s="157"/>
      <c r="L1830" s="158"/>
      <c r="M1830" s="145">
        <f t="shared" si="66"/>
        <v>0</v>
      </c>
      <c r="N1830" s="145">
        <f t="shared" si="67"/>
        <v>0</v>
      </c>
      <c r="O1830" s="154"/>
    </row>
    <row r="1831" spans="1:15" ht="10.199999999999999" customHeight="1" x14ac:dyDescent="0.3">
      <c r="A1831" s="154"/>
      <c r="B1831" s="155"/>
      <c r="C1831" s="156"/>
      <c r="D1831" s="155"/>
      <c r="E1831" s="155"/>
      <c r="F1831" s="155"/>
      <c r="G1831" s="155"/>
      <c r="H1831" s="156"/>
      <c r="I1831" s="155"/>
      <c r="J1831" s="155"/>
      <c r="K1831" s="157"/>
      <c r="L1831" s="158"/>
      <c r="M1831" s="145">
        <f t="shared" si="66"/>
        <v>0</v>
      </c>
      <c r="N1831" s="145">
        <f t="shared" si="67"/>
        <v>0</v>
      </c>
      <c r="O1831" s="154"/>
    </row>
    <row r="1832" spans="1:15" ht="10.199999999999999" customHeight="1" x14ac:dyDescent="0.3">
      <c r="A1832" s="154"/>
      <c r="B1832" s="155"/>
      <c r="C1832" s="156"/>
      <c r="D1832" s="155"/>
      <c r="E1832" s="155"/>
      <c r="F1832" s="155"/>
      <c r="G1832" s="155"/>
      <c r="H1832" s="156"/>
      <c r="I1832" s="155"/>
      <c r="J1832" s="155"/>
      <c r="K1832" s="157"/>
      <c r="L1832" s="158"/>
      <c r="M1832" s="145">
        <f t="shared" si="66"/>
        <v>0</v>
      </c>
      <c r="N1832" s="145">
        <f t="shared" si="67"/>
        <v>0</v>
      </c>
      <c r="O1832" s="154"/>
    </row>
    <row r="1833" spans="1:15" ht="10.199999999999999" customHeight="1" x14ac:dyDescent="0.3">
      <c r="A1833" s="154"/>
      <c r="B1833" s="155"/>
      <c r="C1833" s="156"/>
      <c r="D1833" s="155"/>
      <c r="E1833" s="155"/>
      <c r="F1833" s="155"/>
      <c r="G1833" s="155"/>
      <c r="H1833" s="156"/>
      <c r="I1833" s="155"/>
      <c r="J1833" s="155"/>
      <c r="K1833" s="157"/>
      <c r="L1833" s="158"/>
      <c r="M1833" s="145">
        <f t="shared" si="66"/>
        <v>0</v>
      </c>
      <c r="N1833" s="145">
        <f t="shared" si="67"/>
        <v>0</v>
      </c>
      <c r="O1833" s="154"/>
    </row>
    <row r="1834" spans="1:15" ht="10.199999999999999" customHeight="1" x14ac:dyDescent="0.3">
      <c r="A1834" s="154"/>
      <c r="B1834" s="155"/>
      <c r="C1834" s="156"/>
      <c r="D1834" s="155"/>
      <c r="E1834" s="155"/>
      <c r="F1834" s="155"/>
      <c r="G1834" s="155"/>
      <c r="H1834" s="156"/>
      <c r="I1834" s="155"/>
      <c r="J1834" s="155"/>
      <c r="K1834" s="157"/>
      <c r="L1834" s="158"/>
      <c r="M1834" s="145">
        <f t="shared" si="66"/>
        <v>0</v>
      </c>
      <c r="N1834" s="145">
        <f t="shared" si="67"/>
        <v>0</v>
      </c>
      <c r="O1834" s="154"/>
    </row>
    <row r="1835" spans="1:15" ht="10.199999999999999" customHeight="1" x14ac:dyDescent="0.3">
      <c r="A1835" s="154"/>
      <c r="B1835" s="155"/>
      <c r="C1835" s="156"/>
      <c r="D1835" s="155"/>
      <c r="E1835" s="155"/>
      <c r="F1835" s="155"/>
      <c r="G1835" s="155"/>
      <c r="H1835" s="156"/>
      <c r="I1835" s="155"/>
      <c r="J1835" s="155"/>
      <c r="K1835" s="157"/>
      <c r="L1835" s="158"/>
      <c r="M1835" s="145">
        <f t="shared" si="66"/>
        <v>0</v>
      </c>
      <c r="N1835" s="145">
        <f t="shared" si="67"/>
        <v>0</v>
      </c>
      <c r="O1835" s="154"/>
    </row>
    <row r="1836" spans="1:15" ht="10.199999999999999" customHeight="1" x14ac:dyDescent="0.3">
      <c r="A1836" s="154"/>
      <c r="B1836" s="155"/>
      <c r="C1836" s="156"/>
      <c r="D1836" s="155"/>
      <c r="E1836" s="155"/>
      <c r="F1836" s="155"/>
      <c r="G1836" s="155"/>
      <c r="H1836" s="156"/>
      <c r="I1836" s="155"/>
      <c r="J1836" s="155"/>
      <c r="K1836" s="157"/>
      <c r="L1836" s="158"/>
      <c r="M1836" s="145">
        <f t="shared" si="66"/>
        <v>0</v>
      </c>
      <c r="N1836" s="145">
        <f t="shared" si="67"/>
        <v>0</v>
      </c>
      <c r="O1836" s="154"/>
    </row>
    <row r="1837" spans="1:15" ht="10.199999999999999" customHeight="1" x14ac:dyDescent="0.3">
      <c r="A1837" s="154"/>
      <c r="B1837" s="155"/>
      <c r="C1837" s="156"/>
      <c r="D1837" s="155"/>
      <c r="E1837" s="155"/>
      <c r="F1837" s="155"/>
      <c r="G1837" s="155"/>
      <c r="H1837" s="156"/>
      <c r="I1837" s="155"/>
      <c r="J1837" s="155"/>
      <c r="K1837" s="157"/>
      <c r="L1837" s="158"/>
      <c r="M1837" s="145">
        <f t="shared" si="66"/>
        <v>0</v>
      </c>
      <c r="N1837" s="145">
        <f t="shared" si="67"/>
        <v>0</v>
      </c>
      <c r="O1837" s="154"/>
    </row>
    <row r="1838" spans="1:15" ht="10.199999999999999" customHeight="1" x14ac:dyDescent="0.3">
      <c r="A1838" s="154"/>
      <c r="B1838" s="155"/>
      <c r="C1838" s="156"/>
      <c r="D1838" s="155"/>
      <c r="E1838" s="155"/>
      <c r="F1838" s="155"/>
      <c r="G1838" s="155"/>
      <c r="H1838" s="156"/>
      <c r="I1838" s="155"/>
      <c r="J1838" s="155"/>
      <c r="K1838" s="157"/>
      <c r="L1838" s="158"/>
      <c r="M1838" s="145">
        <f t="shared" si="66"/>
        <v>0</v>
      </c>
      <c r="N1838" s="145">
        <f t="shared" si="67"/>
        <v>0</v>
      </c>
      <c r="O1838" s="154"/>
    </row>
    <row r="1839" spans="1:15" ht="10.199999999999999" customHeight="1" x14ac:dyDescent="0.3">
      <c r="A1839" s="154"/>
      <c r="B1839" s="155"/>
      <c r="C1839" s="156"/>
      <c r="D1839" s="155"/>
      <c r="E1839" s="155"/>
      <c r="F1839" s="155"/>
      <c r="G1839" s="155"/>
      <c r="H1839" s="156"/>
      <c r="I1839" s="155"/>
      <c r="J1839" s="155"/>
      <c r="K1839" s="157"/>
      <c r="L1839" s="158"/>
      <c r="M1839" s="145">
        <f t="shared" si="66"/>
        <v>0</v>
      </c>
      <c r="N1839" s="145">
        <f t="shared" si="67"/>
        <v>0</v>
      </c>
      <c r="O1839" s="154"/>
    </row>
    <row r="1840" spans="1:15" ht="10.199999999999999" customHeight="1" x14ac:dyDescent="0.3">
      <c r="A1840" s="154"/>
      <c r="B1840" s="155"/>
      <c r="C1840" s="156"/>
      <c r="D1840" s="155"/>
      <c r="E1840" s="155"/>
      <c r="F1840" s="155"/>
      <c r="G1840" s="155"/>
      <c r="H1840" s="156"/>
      <c r="I1840" s="155"/>
      <c r="J1840" s="155"/>
      <c r="K1840" s="157"/>
      <c r="L1840" s="158"/>
      <c r="M1840" s="145">
        <f t="shared" si="66"/>
        <v>0</v>
      </c>
      <c r="N1840" s="145">
        <f t="shared" si="67"/>
        <v>0</v>
      </c>
      <c r="O1840" s="154"/>
    </row>
    <row r="1841" spans="1:15" ht="10.199999999999999" customHeight="1" x14ac:dyDescent="0.3">
      <c r="A1841" s="154"/>
      <c r="B1841" s="155"/>
      <c r="C1841" s="156"/>
      <c r="D1841" s="155"/>
      <c r="E1841" s="155"/>
      <c r="F1841" s="155"/>
      <c r="G1841" s="155"/>
      <c r="H1841" s="156"/>
      <c r="I1841" s="155"/>
      <c r="J1841" s="155"/>
      <c r="K1841" s="157"/>
      <c r="L1841" s="158"/>
      <c r="M1841" s="145">
        <f t="shared" si="66"/>
        <v>0</v>
      </c>
      <c r="N1841" s="145">
        <f t="shared" si="67"/>
        <v>0</v>
      </c>
      <c r="O1841" s="154"/>
    </row>
    <row r="1842" spans="1:15" ht="10.199999999999999" customHeight="1" x14ac:dyDescent="0.3">
      <c r="A1842" s="154"/>
      <c r="B1842" s="155"/>
      <c r="C1842" s="156"/>
      <c r="D1842" s="155"/>
      <c r="E1842" s="155"/>
      <c r="F1842" s="155"/>
      <c r="G1842" s="155"/>
      <c r="H1842" s="156"/>
      <c r="I1842" s="155"/>
      <c r="J1842" s="155"/>
      <c r="K1842" s="157"/>
      <c r="L1842" s="158"/>
      <c r="M1842" s="145">
        <f t="shared" si="66"/>
        <v>0</v>
      </c>
      <c r="N1842" s="145">
        <f t="shared" si="67"/>
        <v>0</v>
      </c>
      <c r="O1842" s="154"/>
    </row>
    <row r="1843" spans="1:15" ht="10.199999999999999" customHeight="1" x14ac:dyDescent="0.3">
      <c r="A1843" s="154"/>
      <c r="B1843" s="155"/>
      <c r="C1843" s="156"/>
      <c r="D1843" s="155"/>
      <c r="E1843" s="155"/>
      <c r="F1843" s="155"/>
      <c r="G1843" s="155"/>
      <c r="H1843" s="156"/>
      <c r="I1843" s="155"/>
      <c r="J1843" s="155"/>
      <c r="K1843" s="157"/>
      <c r="L1843" s="158"/>
      <c r="M1843" s="145">
        <f t="shared" si="66"/>
        <v>0</v>
      </c>
      <c r="N1843" s="145">
        <f t="shared" si="67"/>
        <v>0</v>
      </c>
      <c r="O1843" s="154"/>
    </row>
    <row r="1844" spans="1:15" ht="10.199999999999999" customHeight="1" x14ac:dyDescent="0.3">
      <c r="A1844" s="154"/>
      <c r="B1844" s="155"/>
      <c r="C1844" s="156"/>
      <c r="D1844" s="155"/>
      <c r="E1844" s="155"/>
      <c r="F1844" s="155"/>
      <c r="G1844" s="155"/>
      <c r="H1844" s="156"/>
      <c r="I1844" s="155"/>
      <c r="J1844" s="155"/>
      <c r="K1844" s="157"/>
      <c r="L1844" s="158"/>
      <c r="M1844" s="145">
        <f t="shared" si="66"/>
        <v>0</v>
      </c>
      <c r="N1844" s="145">
        <f t="shared" si="67"/>
        <v>0</v>
      </c>
      <c r="O1844" s="154"/>
    </row>
    <row r="1845" spans="1:15" ht="10.199999999999999" customHeight="1" x14ac:dyDescent="0.3">
      <c r="A1845" s="154"/>
      <c r="B1845" s="155"/>
      <c r="C1845" s="156"/>
      <c r="D1845" s="155"/>
      <c r="E1845" s="155"/>
      <c r="F1845" s="155"/>
      <c r="G1845" s="155"/>
      <c r="H1845" s="156"/>
      <c r="I1845" s="155"/>
      <c r="J1845" s="155"/>
      <c r="K1845" s="157"/>
      <c r="L1845" s="158"/>
      <c r="M1845" s="145">
        <f t="shared" si="66"/>
        <v>0</v>
      </c>
      <c r="N1845" s="145">
        <f t="shared" si="67"/>
        <v>0</v>
      </c>
      <c r="O1845" s="154"/>
    </row>
    <row r="1846" spans="1:15" ht="10.199999999999999" customHeight="1" x14ac:dyDescent="0.3">
      <c r="A1846" s="154"/>
      <c r="B1846" s="155"/>
      <c r="C1846" s="156"/>
      <c r="D1846" s="155"/>
      <c r="E1846" s="155"/>
      <c r="F1846" s="155"/>
      <c r="G1846" s="155"/>
      <c r="H1846" s="156"/>
      <c r="I1846" s="155"/>
      <c r="J1846" s="155"/>
      <c r="K1846" s="157"/>
      <c r="L1846" s="158"/>
      <c r="M1846" s="145">
        <f t="shared" si="66"/>
        <v>0</v>
      </c>
      <c r="N1846" s="145">
        <f t="shared" si="67"/>
        <v>0</v>
      </c>
      <c r="O1846" s="154"/>
    </row>
    <row r="1847" spans="1:15" ht="10.199999999999999" customHeight="1" x14ac:dyDescent="0.3">
      <c r="A1847" s="154"/>
      <c r="B1847" s="155"/>
      <c r="C1847" s="156"/>
      <c r="D1847" s="155"/>
      <c r="E1847" s="155"/>
      <c r="F1847" s="155"/>
      <c r="G1847" s="155"/>
      <c r="H1847" s="156"/>
      <c r="I1847" s="155"/>
      <c r="J1847" s="155"/>
      <c r="K1847" s="157"/>
      <c r="L1847" s="158"/>
      <c r="M1847" s="145">
        <f t="shared" si="66"/>
        <v>0</v>
      </c>
      <c r="N1847" s="145">
        <f t="shared" si="67"/>
        <v>0</v>
      </c>
      <c r="O1847" s="154"/>
    </row>
    <row r="1848" spans="1:15" ht="10.199999999999999" customHeight="1" x14ac:dyDescent="0.3">
      <c r="A1848" s="154"/>
      <c r="B1848" s="155"/>
      <c r="C1848" s="156"/>
      <c r="D1848" s="155"/>
      <c r="E1848" s="155"/>
      <c r="F1848" s="155"/>
      <c r="G1848" s="155"/>
      <c r="H1848" s="156"/>
      <c r="I1848" s="155"/>
      <c r="J1848" s="155"/>
      <c r="K1848" s="157"/>
      <c r="L1848" s="158"/>
      <c r="M1848" s="145">
        <f t="shared" si="66"/>
        <v>0</v>
      </c>
      <c r="N1848" s="145">
        <f t="shared" si="67"/>
        <v>0</v>
      </c>
      <c r="O1848" s="154"/>
    </row>
    <row r="1849" spans="1:15" ht="10.199999999999999" customHeight="1" x14ac:dyDescent="0.3">
      <c r="A1849" s="154"/>
      <c r="B1849" s="155"/>
      <c r="C1849" s="156"/>
      <c r="D1849" s="155"/>
      <c r="E1849" s="155"/>
      <c r="F1849" s="155"/>
      <c r="G1849" s="155"/>
      <c r="H1849" s="156"/>
      <c r="I1849" s="155"/>
      <c r="J1849" s="155"/>
      <c r="K1849" s="157"/>
      <c r="L1849" s="158"/>
      <c r="M1849" s="145">
        <f t="shared" si="66"/>
        <v>0</v>
      </c>
      <c r="N1849" s="145">
        <f t="shared" si="67"/>
        <v>0</v>
      </c>
      <c r="O1849" s="154"/>
    </row>
    <row r="1850" spans="1:15" ht="10.199999999999999" customHeight="1" x14ac:dyDescent="0.3">
      <c r="A1850" s="154"/>
      <c r="B1850" s="155"/>
      <c r="C1850" s="156"/>
      <c r="D1850" s="155"/>
      <c r="E1850" s="155"/>
      <c r="F1850" s="155"/>
      <c r="G1850" s="155"/>
      <c r="H1850" s="156"/>
      <c r="I1850" s="155"/>
      <c r="J1850" s="155"/>
      <c r="K1850" s="157"/>
      <c r="L1850" s="158"/>
      <c r="M1850" s="145">
        <f t="shared" ref="M1850:M1913" si="68">$N1850/12</f>
        <v>0</v>
      </c>
      <c r="N1850" s="145">
        <f t="shared" ref="N1850:N1913" si="69">SUMPRODUCT(($K1850)*($L1850)*($J1850="Ja")*($O1850="Fremd"))</f>
        <v>0</v>
      </c>
      <c r="O1850" s="154"/>
    </row>
    <row r="1851" spans="1:15" ht="10.199999999999999" customHeight="1" x14ac:dyDescent="0.3">
      <c r="A1851" s="154"/>
      <c r="B1851" s="155"/>
      <c r="C1851" s="156"/>
      <c r="D1851" s="155"/>
      <c r="E1851" s="155"/>
      <c r="F1851" s="155"/>
      <c r="G1851" s="155"/>
      <c r="H1851" s="156"/>
      <c r="I1851" s="155"/>
      <c r="J1851" s="155"/>
      <c r="K1851" s="157"/>
      <c r="L1851" s="158"/>
      <c r="M1851" s="145">
        <f t="shared" si="68"/>
        <v>0</v>
      </c>
      <c r="N1851" s="145">
        <f t="shared" si="69"/>
        <v>0</v>
      </c>
      <c r="O1851" s="154"/>
    </row>
    <row r="1852" spans="1:15" ht="10.199999999999999" customHeight="1" x14ac:dyDescent="0.3">
      <c r="A1852" s="154"/>
      <c r="B1852" s="155"/>
      <c r="C1852" s="156"/>
      <c r="D1852" s="155"/>
      <c r="E1852" s="155"/>
      <c r="F1852" s="155"/>
      <c r="G1852" s="155"/>
      <c r="H1852" s="156"/>
      <c r="I1852" s="155"/>
      <c r="J1852" s="155"/>
      <c r="K1852" s="157"/>
      <c r="L1852" s="158"/>
      <c r="M1852" s="145">
        <f t="shared" si="68"/>
        <v>0</v>
      </c>
      <c r="N1852" s="145">
        <f t="shared" si="69"/>
        <v>0</v>
      </c>
      <c r="O1852" s="154"/>
    </row>
    <row r="1853" spans="1:15" ht="10.199999999999999" customHeight="1" x14ac:dyDescent="0.3">
      <c r="A1853" s="154"/>
      <c r="B1853" s="155"/>
      <c r="C1853" s="156"/>
      <c r="D1853" s="155"/>
      <c r="E1853" s="155"/>
      <c r="F1853" s="155"/>
      <c r="G1853" s="155"/>
      <c r="H1853" s="156"/>
      <c r="I1853" s="155"/>
      <c r="J1853" s="155"/>
      <c r="K1853" s="157"/>
      <c r="L1853" s="158"/>
      <c r="M1853" s="145">
        <f t="shared" si="68"/>
        <v>0</v>
      </c>
      <c r="N1853" s="145">
        <f t="shared" si="69"/>
        <v>0</v>
      </c>
      <c r="O1853" s="154"/>
    </row>
    <row r="1854" spans="1:15" ht="10.199999999999999" customHeight="1" x14ac:dyDescent="0.3">
      <c r="A1854" s="154"/>
      <c r="B1854" s="155"/>
      <c r="C1854" s="156"/>
      <c r="D1854" s="155"/>
      <c r="E1854" s="155"/>
      <c r="F1854" s="155"/>
      <c r="G1854" s="155"/>
      <c r="H1854" s="156"/>
      <c r="I1854" s="155"/>
      <c r="J1854" s="155"/>
      <c r="K1854" s="157"/>
      <c r="L1854" s="158"/>
      <c r="M1854" s="145">
        <f t="shared" si="68"/>
        <v>0</v>
      </c>
      <c r="N1854" s="145">
        <f t="shared" si="69"/>
        <v>0</v>
      </c>
      <c r="O1854" s="154"/>
    </row>
    <row r="1855" spans="1:15" ht="10.199999999999999" customHeight="1" x14ac:dyDescent="0.3">
      <c r="A1855" s="154"/>
      <c r="B1855" s="155"/>
      <c r="C1855" s="156"/>
      <c r="D1855" s="155"/>
      <c r="E1855" s="155"/>
      <c r="F1855" s="155"/>
      <c r="G1855" s="155"/>
      <c r="H1855" s="156"/>
      <c r="I1855" s="155"/>
      <c r="J1855" s="155"/>
      <c r="K1855" s="157"/>
      <c r="L1855" s="158"/>
      <c r="M1855" s="145">
        <f t="shared" si="68"/>
        <v>0</v>
      </c>
      <c r="N1855" s="145">
        <f t="shared" si="69"/>
        <v>0</v>
      </c>
      <c r="O1855" s="154"/>
    </row>
    <row r="1856" spans="1:15" ht="10.199999999999999" customHeight="1" x14ac:dyDescent="0.3">
      <c r="A1856" s="154"/>
      <c r="B1856" s="155"/>
      <c r="C1856" s="156"/>
      <c r="D1856" s="155"/>
      <c r="E1856" s="155"/>
      <c r="F1856" s="155"/>
      <c r="G1856" s="155"/>
      <c r="H1856" s="156"/>
      <c r="I1856" s="155"/>
      <c r="J1856" s="155"/>
      <c r="K1856" s="157"/>
      <c r="L1856" s="158"/>
      <c r="M1856" s="145">
        <f t="shared" si="68"/>
        <v>0</v>
      </c>
      <c r="N1856" s="145">
        <f t="shared" si="69"/>
        <v>0</v>
      </c>
      <c r="O1856" s="154"/>
    </row>
    <row r="1857" spans="1:15" ht="10.199999999999999" customHeight="1" x14ac:dyDescent="0.3">
      <c r="A1857" s="154"/>
      <c r="B1857" s="155"/>
      <c r="C1857" s="156"/>
      <c r="D1857" s="155"/>
      <c r="E1857" s="155"/>
      <c r="F1857" s="155"/>
      <c r="G1857" s="155"/>
      <c r="H1857" s="156"/>
      <c r="I1857" s="155"/>
      <c r="J1857" s="155"/>
      <c r="K1857" s="157"/>
      <c r="L1857" s="158"/>
      <c r="M1857" s="145">
        <f t="shared" si="68"/>
        <v>0</v>
      </c>
      <c r="N1857" s="145">
        <f t="shared" si="69"/>
        <v>0</v>
      </c>
      <c r="O1857" s="154"/>
    </row>
    <row r="1858" spans="1:15" ht="10.199999999999999" customHeight="1" x14ac:dyDescent="0.3">
      <c r="A1858" s="154"/>
      <c r="B1858" s="155"/>
      <c r="C1858" s="156"/>
      <c r="D1858" s="155"/>
      <c r="E1858" s="155"/>
      <c r="F1858" s="155"/>
      <c r="G1858" s="155"/>
      <c r="H1858" s="156"/>
      <c r="I1858" s="155"/>
      <c r="J1858" s="155"/>
      <c r="K1858" s="157"/>
      <c r="L1858" s="158"/>
      <c r="M1858" s="145">
        <f t="shared" si="68"/>
        <v>0</v>
      </c>
      <c r="N1858" s="145">
        <f t="shared" si="69"/>
        <v>0</v>
      </c>
      <c r="O1858" s="154"/>
    </row>
    <row r="1859" spans="1:15" ht="10.199999999999999" customHeight="1" x14ac:dyDescent="0.3">
      <c r="A1859" s="154"/>
      <c r="B1859" s="155"/>
      <c r="C1859" s="156"/>
      <c r="D1859" s="155"/>
      <c r="E1859" s="155"/>
      <c r="F1859" s="155"/>
      <c r="G1859" s="155"/>
      <c r="H1859" s="156"/>
      <c r="I1859" s="155"/>
      <c r="J1859" s="155"/>
      <c r="K1859" s="157"/>
      <c r="L1859" s="158"/>
      <c r="M1859" s="145">
        <f t="shared" si="68"/>
        <v>0</v>
      </c>
      <c r="N1859" s="145">
        <f t="shared" si="69"/>
        <v>0</v>
      </c>
      <c r="O1859" s="154"/>
    </row>
    <row r="1860" spans="1:15" ht="10.199999999999999" customHeight="1" x14ac:dyDescent="0.3">
      <c r="A1860" s="154"/>
      <c r="B1860" s="155"/>
      <c r="C1860" s="156"/>
      <c r="D1860" s="155"/>
      <c r="E1860" s="155"/>
      <c r="F1860" s="155"/>
      <c r="G1860" s="155"/>
      <c r="H1860" s="156"/>
      <c r="I1860" s="155"/>
      <c r="J1860" s="155"/>
      <c r="K1860" s="157"/>
      <c r="L1860" s="158"/>
      <c r="M1860" s="145">
        <f t="shared" si="68"/>
        <v>0</v>
      </c>
      <c r="N1860" s="145">
        <f t="shared" si="69"/>
        <v>0</v>
      </c>
      <c r="O1860" s="154"/>
    </row>
    <row r="1861" spans="1:15" ht="10.199999999999999" customHeight="1" x14ac:dyDescent="0.3">
      <c r="A1861" s="154"/>
      <c r="B1861" s="155"/>
      <c r="C1861" s="156"/>
      <c r="D1861" s="155"/>
      <c r="E1861" s="155"/>
      <c r="F1861" s="155"/>
      <c r="G1861" s="155"/>
      <c r="H1861" s="156"/>
      <c r="I1861" s="155"/>
      <c r="J1861" s="155"/>
      <c r="K1861" s="157"/>
      <c r="L1861" s="158"/>
      <c r="M1861" s="145">
        <f t="shared" si="68"/>
        <v>0</v>
      </c>
      <c r="N1861" s="145">
        <f t="shared" si="69"/>
        <v>0</v>
      </c>
      <c r="O1861" s="154"/>
    </row>
    <row r="1862" spans="1:15" ht="10.199999999999999" customHeight="1" x14ac:dyDescent="0.3">
      <c r="A1862" s="154"/>
      <c r="B1862" s="155"/>
      <c r="C1862" s="156"/>
      <c r="D1862" s="155"/>
      <c r="E1862" s="155"/>
      <c r="F1862" s="155"/>
      <c r="G1862" s="155"/>
      <c r="H1862" s="156"/>
      <c r="I1862" s="155"/>
      <c r="J1862" s="155"/>
      <c r="K1862" s="157"/>
      <c r="L1862" s="158"/>
      <c r="M1862" s="145">
        <f t="shared" si="68"/>
        <v>0</v>
      </c>
      <c r="N1862" s="145">
        <f t="shared" si="69"/>
        <v>0</v>
      </c>
      <c r="O1862" s="154"/>
    </row>
    <row r="1863" spans="1:15" ht="10.199999999999999" customHeight="1" x14ac:dyDescent="0.3">
      <c r="A1863" s="154"/>
      <c r="B1863" s="155"/>
      <c r="C1863" s="156"/>
      <c r="D1863" s="155"/>
      <c r="E1863" s="155"/>
      <c r="F1863" s="155"/>
      <c r="G1863" s="155"/>
      <c r="H1863" s="156"/>
      <c r="I1863" s="155"/>
      <c r="J1863" s="155"/>
      <c r="K1863" s="157"/>
      <c r="L1863" s="158"/>
      <c r="M1863" s="145">
        <f t="shared" si="68"/>
        <v>0</v>
      </c>
      <c r="N1863" s="145">
        <f t="shared" si="69"/>
        <v>0</v>
      </c>
      <c r="O1863" s="154"/>
    </row>
    <row r="1864" spans="1:15" ht="10.199999999999999" customHeight="1" x14ac:dyDescent="0.3">
      <c r="A1864" s="154"/>
      <c r="B1864" s="155"/>
      <c r="C1864" s="156"/>
      <c r="D1864" s="155"/>
      <c r="E1864" s="155"/>
      <c r="F1864" s="155"/>
      <c r="G1864" s="155"/>
      <c r="H1864" s="156"/>
      <c r="I1864" s="155"/>
      <c r="J1864" s="155"/>
      <c r="K1864" s="157"/>
      <c r="L1864" s="158"/>
      <c r="M1864" s="145">
        <f t="shared" si="68"/>
        <v>0</v>
      </c>
      <c r="N1864" s="145">
        <f t="shared" si="69"/>
        <v>0</v>
      </c>
      <c r="O1864" s="154"/>
    </row>
    <row r="1865" spans="1:15" ht="10.199999999999999" customHeight="1" x14ac:dyDescent="0.3">
      <c r="A1865" s="154"/>
      <c r="B1865" s="155"/>
      <c r="C1865" s="156"/>
      <c r="D1865" s="155"/>
      <c r="E1865" s="155"/>
      <c r="F1865" s="155"/>
      <c r="G1865" s="155"/>
      <c r="H1865" s="156"/>
      <c r="I1865" s="155"/>
      <c r="J1865" s="155"/>
      <c r="K1865" s="157"/>
      <c r="L1865" s="158"/>
      <c r="M1865" s="145">
        <f t="shared" si="68"/>
        <v>0</v>
      </c>
      <c r="N1865" s="145">
        <f t="shared" si="69"/>
        <v>0</v>
      </c>
      <c r="O1865" s="154"/>
    </row>
    <row r="1866" spans="1:15" ht="10.199999999999999" customHeight="1" x14ac:dyDescent="0.3">
      <c r="A1866" s="154"/>
      <c r="B1866" s="155"/>
      <c r="C1866" s="156"/>
      <c r="D1866" s="155"/>
      <c r="E1866" s="155"/>
      <c r="F1866" s="155"/>
      <c r="G1866" s="155"/>
      <c r="H1866" s="156"/>
      <c r="I1866" s="155"/>
      <c r="J1866" s="155"/>
      <c r="K1866" s="157"/>
      <c r="L1866" s="158"/>
      <c r="M1866" s="145">
        <f t="shared" si="68"/>
        <v>0</v>
      </c>
      <c r="N1866" s="145">
        <f t="shared" si="69"/>
        <v>0</v>
      </c>
      <c r="O1866" s="154"/>
    </row>
    <row r="1867" spans="1:15" ht="10.199999999999999" customHeight="1" x14ac:dyDescent="0.3">
      <c r="A1867" s="154"/>
      <c r="B1867" s="155"/>
      <c r="C1867" s="156"/>
      <c r="D1867" s="155"/>
      <c r="E1867" s="155"/>
      <c r="F1867" s="155"/>
      <c r="G1867" s="155"/>
      <c r="H1867" s="156"/>
      <c r="I1867" s="155"/>
      <c r="J1867" s="155"/>
      <c r="K1867" s="157"/>
      <c r="L1867" s="158"/>
      <c r="M1867" s="145">
        <f t="shared" si="68"/>
        <v>0</v>
      </c>
      <c r="N1867" s="145">
        <f t="shared" si="69"/>
        <v>0</v>
      </c>
      <c r="O1867" s="154"/>
    </row>
    <row r="1868" spans="1:15" ht="10.199999999999999" customHeight="1" x14ac:dyDescent="0.3">
      <c r="A1868" s="154"/>
      <c r="B1868" s="155"/>
      <c r="C1868" s="156"/>
      <c r="D1868" s="155"/>
      <c r="E1868" s="155"/>
      <c r="F1868" s="155"/>
      <c r="G1868" s="155"/>
      <c r="H1868" s="156"/>
      <c r="I1868" s="155"/>
      <c r="J1868" s="155"/>
      <c r="K1868" s="157"/>
      <c r="L1868" s="158"/>
      <c r="M1868" s="145">
        <f t="shared" si="68"/>
        <v>0</v>
      </c>
      <c r="N1868" s="145">
        <f t="shared" si="69"/>
        <v>0</v>
      </c>
      <c r="O1868" s="154"/>
    </row>
    <row r="1869" spans="1:15" ht="10.199999999999999" customHeight="1" x14ac:dyDescent="0.3">
      <c r="A1869" s="154"/>
      <c r="B1869" s="155"/>
      <c r="C1869" s="156"/>
      <c r="D1869" s="155"/>
      <c r="E1869" s="155"/>
      <c r="F1869" s="155"/>
      <c r="G1869" s="155"/>
      <c r="H1869" s="156"/>
      <c r="I1869" s="155"/>
      <c r="J1869" s="155"/>
      <c r="K1869" s="157"/>
      <c r="L1869" s="158"/>
      <c r="M1869" s="145">
        <f t="shared" si="68"/>
        <v>0</v>
      </c>
      <c r="N1869" s="145">
        <f t="shared" si="69"/>
        <v>0</v>
      </c>
      <c r="O1869" s="154"/>
    </row>
    <row r="1870" spans="1:15" ht="10.199999999999999" customHeight="1" x14ac:dyDescent="0.3">
      <c r="A1870" s="154"/>
      <c r="B1870" s="155"/>
      <c r="C1870" s="156"/>
      <c r="D1870" s="155"/>
      <c r="E1870" s="155"/>
      <c r="F1870" s="155"/>
      <c r="G1870" s="155"/>
      <c r="H1870" s="156"/>
      <c r="I1870" s="155"/>
      <c r="J1870" s="155"/>
      <c r="K1870" s="157"/>
      <c r="L1870" s="158"/>
      <c r="M1870" s="145">
        <f t="shared" si="68"/>
        <v>0</v>
      </c>
      <c r="N1870" s="145">
        <f t="shared" si="69"/>
        <v>0</v>
      </c>
      <c r="O1870" s="154"/>
    </row>
    <row r="1871" spans="1:15" ht="10.199999999999999" customHeight="1" x14ac:dyDescent="0.3">
      <c r="A1871" s="154"/>
      <c r="B1871" s="155"/>
      <c r="C1871" s="156"/>
      <c r="D1871" s="155"/>
      <c r="E1871" s="155"/>
      <c r="F1871" s="155"/>
      <c r="G1871" s="155"/>
      <c r="H1871" s="156"/>
      <c r="I1871" s="155"/>
      <c r="J1871" s="155"/>
      <c r="K1871" s="157"/>
      <c r="L1871" s="158"/>
      <c r="M1871" s="145">
        <f t="shared" si="68"/>
        <v>0</v>
      </c>
      <c r="N1871" s="145">
        <f t="shared" si="69"/>
        <v>0</v>
      </c>
      <c r="O1871" s="154"/>
    </row>
    <row r="1872" spans="1:15" ht="10.199999999999999" customHeight="1" x14ac:dyDescent="0.3">
      <c r="A1872" s="154"/>
      <c r="B1872" s="155"/>
      <c r="C1872" s="156"/>
      <c r="D1872" s="155"/>
      <c r="E1872" s="155"/>
      <c r="F1872" s="155"/>
      <c r="G1872" s="155"/>
      <c r="H1872" s="156"/>
      <c r="I1872" s="155"/>
      <c r="J1872" s="155"/>
      <c r="K1872" s="157"/>
      <c r="L1872" s="158"/>
      <c r="M1872" s="145">
        <f t="shared" si="68"/>
        <v>0</v>
      </c>
      <c r="N1872" s="145">
        <f t="shared" si="69"/>
        <v>0</v>
      </c>
      <c r="O1872" s="154"/>
    </row>
    <row r="1873" spans="1:15" ht="10.199999999999999" customHeight="1" x14ac:dyDescent="0.3">
      <c r="A1873" s="154"/>
      <c r="B1873" s="155"/>
      <c r="C1873" s="156"/>
      <c r="D1873" s="155"/>
      <c r="E1873" s="155"/>
      <c r="F1873" s="155"/>
      <c r="G1873" s="155"/>
      <c r="H1873" s="156"/>
      <c r="I1873" s="155"/>
      <c r="J1873" s="155"/>
      <c r="K1873" s="157"/>
      <c r="L1873" s="158"/>
      <c r="M1873" s="145">
        <f t="shared" si="68"/>
        <v>0</v>
      </c>
      <c r="N1873" s="145">
        <f t="shared" si="69"/>
        <v>0</v>
      </c>
      <c r="O1873" s="154"/>
    </row>
    <row r="1874" spans="1:15" ht="10.199999999999999" customHeight="1" x14ac:dyDescent="0.3">
      <c r="A1874" s="154"/>
      <c r="B1874" s="155"/>
      <c r="C1874" s="156"/>
      <c r="D1874" s="155"/>
      <c r="E1874" s="155"/>
      <c r="F1874" s="155"/>
      <c r="G1874" s="155"/>
      <c r="H1874" s="156"/>
      <c r="I1874" s="155"/>
      <c r="J1874" s="155"/>
      <c r="K1874" s="157"/>
      <c r="L1874" s="158"/>
      <c r="M1874" s="145">
        <f t="shared" si="68"/>
        <v>0</v>
      </c>
      <c r="N1874" s="145">
        <f t="shared" si="69"/>
        <v>0</v>
      </c>
      <c r="O1874" s="154"/>
    </row>
    <row r="1875" spans="1:15" ht="10.199999999999999" customHeight="1" x14ac:dyDescent="0.3">
      <c r="A1875" s="154"/>
      <c r="B1875" s="155"/>
      <c r="C1875" s="156"/>
      <c r="D1875" s="155"/>
      <c r="E1875" s="155"/>
      <c r="F1875" s="155"/>
      <c r="G1875" s="155"/>
      <c r="H1875" s="156"/>
      <c r="I1875" s="155"/>
      <c r="J1875" s="155"/>
      <c r="K1875" s="157"/>
      <c r="L1875" s="158"/>
      <c r="M1875" s="145">
        <f t="shared" si="68"/>
        <v>0</v>
      </c>
      <c r="N1875" s="145">
        <f t="shared" si="69"/>
        <v>0</v>
      </c>
      <c r="O1875" s="154"/>
    </row>
    <row r="1876" spans="1:15" ht="10.199999999999999" customHeight="1" x14ac:dyDescent="0.3">
      <c r="A1876" s="154"/>
      <c r="B1876" s="155"/>
      <c r="C1876" s="156"/>
      <c r="D1876" s="155"/>
      <c r="E1876" s="155"/>
      <c r="F1876" s="155"/>
      <c r="G1876" s="155"/>
      <c r="H1876" s="156"/>
      <c r="I1876" s="155"/>
      <c r="J1876" s="155"/>
      <c r="K1876" s="157"/>
      <c r="L1876" s="158"/>
      <c r="M1876" s="145">
        <f t="shared" si="68"/>
        <v>0</v>
      </c>
      <c r="N1876" s="145">
        <f t="shared" si="69"/>
        <v>0</v>
      </c>
      <c r="O1876" s="154"/>
    </row>
    <row r="1877" spans="1:15" ht="10.199999999999999" customHeight="1" x14ac:dyDescent="0.3">
      <c r="A1877" s="154"/>
      <c r="B1877" s="155"/>
      <c r="C1877" s="156"/>
      <c r="D1877" s="155"/>
      <c r="E1877" s="155"/>
      <c r="F1877" s="155"/>
      <c r="G1877" s="155"/>
      <c r="H1877" s="156"/>
      <c r="I1877" s="155"/>
      <c r="J1877" s="155"/>
      <c r="K1877" s="157"/>
      <c r="L1877" s="158"/>
      <c r="M1877" s="145">
        <f t="shared" si="68"/>
        <v>0</v>
      </c>
      <c r="N1877" s="145">
        <f t="shared" si="69"/>
        <v>0</v>
      </c>
      <c r="O1877" s="154"/>
    </row>
    <row r="1878" spans="1:15" ht="10.199999999999999" customHeight="1" x14ac:dyDescent="0.3">
      <c r="A1878" s="154"/>
      <c r="B1878" s="155"/>
      <c r="C1878" s="156"/>
      <c r="D1878" s="155"/>
      <c r="E1878" s="155"/>
      <c r="F1878" s="155"/>
      <c r="G1878" s="155"/>
      <c r="H1878" s="156"/>
      <c r="I1878" s="155"/>
      <c r="J1878" s="155"/>
      <c r="K1878" s="157"/>
      <c r="L1878" s="158"/>
      <c r="M1878" s="145">
        <f t="shared" si="68"/>
        <v>0</v>
      </c>
      <c r="N1878" s="145">
        <f t="shared" si="69"/>
        <v>0</v>
      </c>
      <c r="O1878" s="154"/>
    </row>
    <row r="1879" spans="1:15" ht="10.199999999999999" customHeight="1" x14ac:dyDescent="0.3">
      <c r="A1879" s="154"/>
      <c r="B1879" s="155"/>
      <c r="C1879" s="156"/>
      <c r="D1879" s="155"/>
      <c r="E1879" s="155"/>
      <c r="F1879" s="155"/>
      <c r="G1879" s="155"/>
      <c r="H1879" s="156"/>
      <c r="I1879" s="155"/>
      <c r="J1879" s="155"/>
      <c r="K1879" s="157"/>
      <c r="L1879" s="158"/>
      <c r="M1879" s="145">
        <f t="shared" si="68"/>
        <v>0</v>
      </c>
      <c r="N1879" s="145">
        <f t="shared" si="69"/>
        <v>0</v>
      </c>
      <c r="O1879" s="154"/>
    </row>
    <row r="1880" spans="1:15" ht="10.199999999999999" customHeight="1" x14ac:dyDescent="0.3">
      <c r="A1880" s="154"/>
      <c r="B1880" s="155"/>
      <c r="C1880" s="156"/>
      <c r="D1880" s="155"/>
      <c r="E1880" s="155"/>
      <c r="F1880" s="155"/>
      <c r="G1880" s="155"/>
      <c r="H1880" s="156"/>
      <c r="I1880" s="155"/>
      <c r="J1880" s="155"/>
      <c r="K1880" s="157"/>
      <c r="L1880" s="158"/>
      <c r="M1880" s="145">
        <f t="shared" si="68"/>
        <v>0</v>
      </c>
      <c r="N1880" s="145">
        <f t="shared" si="69"/>
        <v>0</v>
      </c>
      <c r="O1880" s="154"/>
    </row>
    <row r="1881" spans="1:15" ht="10.199999999999999" customHeight="1" x14ac:dyDescent="0.3">
      <c r="A1881" s="154"/>
      <c r="B1881" s="155"/>
      <c r="C1881" s="156"/>
      <c r="D1881" s="155"/>
      <c r="E1881" s="155"/>
      <c r="F1881" s="155"/>
      <c r="G1881" s="155"/>
      <c r="H1881" s="156"/>
      <c r="I1881" s="155"/>
      <c r="J1881" s="155"/>
      <c r="K1881" s="157"/>
      <c r="L1881" s="158"/>
      <c r="M1881" s="145">
        <f t="shared" si="68"/>
        <v>0</v>
      </c>
      <c r="N1881" s="145">
        <f t="shared" si="69"/>
        <v>0</v>
      </c>
      <c r="O1881" s="154"/>
    </row>
    <row r="1882" spans="1:15" ht="10.199999999999999" customHeight="1" x14ac:dyDescent="0.3">
      <c r="A1882" s="154"/>
      <c r="B1882" s="155"/>
      <c r="C1882" s="156"/>
      <c r="D1882" s="155"/>
      <c r="E1882" s="155"/>
      <c r="F1882" s="155"/>
      <c r="G1882" s="155"/>
      <c r="H1882" s="156"/>
      <c r="I1882" s="155"/>
      <c r="J1882" s="155"/>
      <c r="K1882" s="157"/>
      <c r="L1882" s="158"/>
      <c r="M1882" s="145">
        <f t="shared" si="68"/>
        <v>0</v>
      </c>
      <c r="N1882" s="145">
        <f t="shared" si="69"/>
        <v>0</v>
      </c>
      <c r="O1882" s="154"/>
    </row>
    <row r="1883" spans="1:15" ht="10.199999999999999" customHeight="1" x14ac:dyDescent="0.3">
      <c r="A1883" s="154"/>
      <c r="B1883" s="155"/>
      <c r="C1883" s="156"/>
      <c r="D1883" s="155"/>
      <c r="E1883" s="155"/>
      <c r="F1883" s="155"/>
      <c r="G1883" s="155"/>
      <c r="H1883" s="156"/>
      <c r="I1883" s="155"/>
      <c r="J1883" s="155"/>
      <c r="K1883" s="157"/>
      <c r="L1883" s="158"/>
      <c r="M1883" s="145">
        <f t="shared" si="68"/>
        <v>0</v>
      </c>
      <c r="N1883" s="145">
        <f t="shared" si="69"/>
        <v>0</v>
      </c>
      <c r="O1883" s="154"/>
    </row>
    <row r="1884" spans="1:15" ht="10.199999999999999" customHeight="1" x14ac:dyDescent="0.3">
      <c r="A1884" s="154"/>
      <c r="B1884" s="155"/>
      <c r="C1884" s="156"/>
      <c r="D1884" s="155"/>
      <c r="E1884" s="155"/>
      <c r="F1884" s="155"/>
      <c r="G1884" s="155"/>
      <c r="H1884" s="156"/>
      <c r="I1884" s="155"/>
      <c r="J1884" s="155"/>
      <c r="K1884" s="157"/>
      <c r="L1884" s="158"/>
      <c r="M1884" s="145">
        <f t="shared" si="68"/>
        <v>0</v>
      </c>
      <c r="N1884" s="145">
        <f t="shared" si="69"/>
        <v>0</v>
      </c>
      <c r="O1884" s="154"/>
    </row>
    <row r="1885" spans="1:15" ht="10.199999999999999" customHeight="1" x14ac:dyDescent="0.3">
      <c r="A1885" s="154"/>
      <c r="B1885" s="155"/>
      <c r="C1885" s="156"/>
      <c r="D1885" s="155"/>
      <c r="E1885" s="155"/>
      <c r="F1885" s="155"/>
      <c r="G1885" s="155"/>
      <c r="H1885" s="156"/>
      <c r="I1885" s="155"/>
      <c r="J1885" s="155"/>
      <c r="K1885" s="157"/>
      <c r="L1885" s="158"/>
      <c r="M1885" s="145">
        <f t="shared" si="68"/>
        <v>0</v>
      </c>
      <c r="N1885" s="145">
        <f t="shared" si="69"/>
        <v>0</v>
      </c>
      <c r="O1885" s="154"/>
    </row>
    <row r="1886" spans="1:15" ht="10.199999999999999" customHeight="1" x14ac:dyDescent="0.3">
      <c r="A1886" s="154"/>
      <c r="B1886" s="155"/>
      <c r="C1886" s="156"/>
      <c r="D1886" s="155"/>
      <c r="E1886" s="155"/>
      <c r="F1886" s="155"/>
      <c r="G1886" s="155"/>
      <c r="H1886" s="156"/>
      <c r="I1886" s="155"/>
      <c r="J1886" s="155"/>
      <c r="K1886" s="157"/>
      <c r="L1886" s="158"/>
      <c r="M1886" s="145">
        <f t="shared" si="68"/>
        <v>0</v>
      </c>
      <c r="N1886" s="145">
        <f t="shared" si="69"/>
        <v>0</v>
      </c>
      <c r="O1886" s="154"/>
    </row>
    <row r="1887" spans="1:15" ht="10.199999999999999" customHeight="1" x14ac:dyDescent="0.3">
      <c r="A1887" s="154"/>
      <c r="B1887" s="155"/>
      <c r="C1887" s="156"/>
      <c r="D1887" s="155"/>
      <c r="E1887" s="155"/>
      <c r="F1887" s="155"/>
      <c r="G1887" s="155"/>
      <c r="H1887" s="156"/>
      <c r="I1887" s="155"/>
      <c r="J1887" s="155"/>
      <c r="K1887" s="157"/>
      <c r="L1887" s="158"/>
      <c r="M1887" s="145">
        <f t="shared" si="68"/>
        <v>0</v>
      </c>
      <c r="N1887" s="145">
        <f t="shared" si="69"/>
        <v>0</v>
      </c>
      <c r="O1887" s="154"/>
    </row>
    <row r="1888" spans="1:15" ht="10.199999999999999" customHeight="1" x14ac:dyDescent="0.3">
      <c r="A1888" s="154"/>
      <c r="B1888" s="155"/>
      <c r="C1888" s="156"/>
      <c r="D1888" s="155"/>
      <c r="E1888" s="155"/>
      <c r="F1888" s="155"/>
      <c r="G1888" s="155"/>
      <c r="H1888" s="156"/>
      <c r="I1888" s="155"/>
      <c r="J1888" s="155"/>
      <c r="K1888" s="157"/>
      <c r="L1888" s="158"/>
      <c r="M1888" s="145">
        <f t="shared" si="68"/>
        <v>0</v>
      </c>
      <c r="N1888" s="145">
        <f t="shared" si="69"/>
        <v>0</v>
      </c>
      <c r="O1888" s="154"/>
    </row>
    <row r="1889" spans="1:15" ht="10.199999999999999" customHeight="1" x14ac:dyDescent="0.3">
      <c r="A1889" s="154"/>
      <c r="B1889" s="155"/>
      <c r="C1889" s="156"/>
      <c r="D1889" s="155"/>
      <c r="E1889" s="155"/>
      <c r="F1889" s="155"/>
      <c r="G1889" s="155"/>
      <c r="H1889" s="156"/>
      <c r="I1889" s="155"/>
      <c r="J1889" s="155"/>
      <c r="K1889" s="157"/>
      <c r="L1889" s="158"/>
      <c r="M1889" s="145">
        <f t="shared" si="68"/>
        <v>0</v>
      </c>
      <c r="N1889" s="145">
        <f t="shared" si="69"/>
        <v>0</v>
      </c>
      <c r="O1889" s="154"/>
    </row>
    <row r="1890" spans="1:15" ht="10.199999999999999" customHeight="1" x14ac:dyDescent="0.3">
      <c r="A1890" s="154"/>
      <c r="B1890" s="155"/>
      <c r="C1890" s="156"/>
      <c r="D1890" s="155"/>
      <c r="E1890" s="155"/>
      <c r="F1890" s="155"/>
      <c r="G1890" s="155"/>
      <c r="H1890" s="156"/>
      <c r="I1890" s="155"/>
      <c r="J1890" s="155"/>
      <c r="K1890" s="157"/>
      <c r="L1890" s="158"/>
      <c r="M1890" s="145">
        <f t="shared" si="68"/>
        <v>0</v>
      </c>
      <c r="N1890" s="145">
        <f t="shared" si="69"/>
        <v>0</v>
      </c>
      <c r="O1890" s="154"/>
    </row>
    <row r="1891" spans="1:15" ht="10.199999999999999" customHeight="1" x14ac:dyDescent="0.3">
      <c r="A1891" s="154"/>
      <c r="B1891" s="155"/>
      <c r="C1891" s="156"/>
      <c r="D1891" s="155"/>
      <c r="E1891" s="155"/>
      <c r="F1891" s="155"/>
      <c r="G1891" s="155"/>
      <c r="H1891" s="156"/>
      <c r="I1891" s="155"/>
      <c r="J1891" s="155"/>
      <c r="K1891" s="157"/>
      <c r="L1891" s="158"/>
      <c r="M1891" s="145">
        <f t="shared" si="68"/>
        <v>0</v>
      </c>
      <c r="N1891" s="145">
        <f t="shared" si="69"/>
        <v>0</v>
      </c>
      <c r="O1891" s="154"/>
    </row>
    <row r="1892" spans="1:15" ht="10.199999999999999" customHeight="1" x14ac:dyDescent="0.3">
      <c r="A1892" s="154"/>
      <c r="B1892" s="155"/>
      <c r="C1892" s="156"/>
      <c r="D1892" s="155"/>
      <c r="E1892" s="155"/>
      <c r="F1892" s="155"/>
      <c r="G1892" s="155"/>
      <c r="H1892" s="156"/>
      <c r="I1892" s="155"/>
      <c r="J1892" s="155"/>
      <c r="K1892" s="157"/>
      <c r="L1892" s="158"/>
      <c r="M1892" s="145">
        <f t="shared" si="68"/>
        <v>0</v>
      </c>
      <c r="N1892" s="145">
        <f t="shared" si="69"/>
        <v>0</v>
      </c>
      <c r="O1892" s="154"/>
    </row>
    <row r="1893" spans="1:15" ht="10.199999999999999" customHeight="1" x14ac:dyDescent="0.3">
      <c r="A1893" s="154"/>
      <c r="B1893" s="155"/>
      <c r="C1893" s="156"/>
      <c r="D1893" s="155"/>
      <c r="E1893" s="155"/>
      <c r="F1893" s="155"/>
      <c r="G1893" s="155"/>
      <c r="H1893" s="156"/>
      <c r="I1893" s="155"/>
      <c r="J1893" s="155"/>
      <c r="K1893" s="157"/>
      <c r="L1893" s="158"/>
      <c r="M1893" s="145">
        <f t="shared" si="68"/>
        <v>0</v>
      </c>
      <c r="N1893" s="145">
        <f t="shared" si="69"/>
        <v>0</v>
      </c>
      <c r="O1893" s="154"/>
    </row>
    <row r="1894" spans="1:15" ht="10.199999999999999" customHeight="1" x14ac:dyDescent="0.3">
      <c r="A1894" s="154"/>
      <c r="B1894" s="155"/>
      <c r="C1894" s="156"/>
      <c r="D1894" s="155"/>
      <c r="E1894" s="155"/>
      <c r="F1894" s="155"/>
      <c r="G1894" s="155"/>
      <c r="H1894" s="156"/>
      <c r="I1894" s="155"/>
      <c r="J1894" s="155"/>
      <c r="K1894" s="157"/>
      <c r="L1894" s="158"/>
      <c r="M1894" s="145">
        <f t="shared" si="68"/>
        <v>0</v>
      </c>
      <c r="N1894" s="145">
        <f t="shared" si="69"/>
        <v>0</v>
      </c>
      <c r="O1894" s="154"/>
    </row>
    <row r="1895" spans="1:15" ht="10.199999999999999" customHeight="1" x14ac:dyDescent="0.3">
      <c r="A1895" s="154"/>
      <c r="B1895" s="155"/>
      <c r="C1895" s="156"/>
      <c r="D1895" s="155"/>
      <c r="E1895" s="155"/>
      <c r="F1895" s="155"/>
      <c r="G1895" s="155"/>
      <c r="H1895" s="156"/>
      <c r="I1895" s="155"/>
      <c r="J1895" s="155"/>
      <c r="K1895" s="157"/>
      <c r="L1895" s="158"/>
      <c r="M1895" s="145">
        <f t="shared" si="68"/>
        <v>0</v>
      </c>
      <c r="N1895" s="145">
        <f t="shared" si="69"/>
        <v>0</v>
      </c>
      <c r="O1895" s="154"/>
    </row>
    <row r="1896" spans="1:15" ht="10.199999999999999" customHeight="1" x14ac:dyDescent="0.3">
      <c r="A1896" s="154"/>
      <c r="B1896" s="155"/>
      <c r="C1896" s="156"/>
      <c r="D1896" s="155"/>
      <c r="E1896" s="155"/>
      <c r="F1896" s="155"/>
      <c r="G1896" s="155"/>
      <c r="H1896" s="156"/>
      <c r="I1896" s="155"/>
      <c r="J1896" s="155"/>
      <c r="K1896" s="157"/>
      <c r="L1896" s="158"/>
      <c r="M1896" s="145">
        <f t="shared" si="68"/>
        <v>0</v>
      </c>
      <c r="N1896" s="145">
        <f t="shared" si="69"/>
        <v>0</v>
      </c>
      <c r="O1896" s="154"/>
    </row>
    <row r="1897" spans="1:15" ht="10.199999999999999" customHeight="1" x14ac:dyDescent="0.3">
      <c r="A1897" s="154"/>
      <c r="B1897" s="155"/>
      <c r="C1897" s="156"/>
      <c r="D1897" s="155"/>
      <c r="E1897" s="155"/>
      <c r="F1897" s="155"/>
      <c r="G1897" s="155"/>
      <c r="H1897" s="156"/>
      <c r="I1897" s="155"/>
      <c r="J1897" s="155"/>
      <c r="K1897" s="157"/>
      <c r="L1897" s="158"/>
      <c r="M1897" s="145">
        <f t="shared" si="68"/>
        <v>0</v>
      </c>
      <c r="N1897" s="145">
        <f t="shared" si="69"/>
        <v>0</v>
      </c>
      <c r="O1897" s="154"/>
    </row>
    <row r="1898" spans="1:15" ht="10.199999999999999" customHeight="1" x14ac:dyDescent="0.3">
      <c r="A1898" s="154"/>
      <c r="B1898" s="155"/>
      <c r="C1898" s="156"/>
      <c r="D1898" s="155"/>
      <c r="E1898" s="155"/>
      <c r="F1898" s="155"/>
      <c r="G1898" s="155"/>
      <c r="H1898" s="156"/>
      <c r="I1898" s="155"/>
      <c r="J1898" s="155"/>
      <c r="K1898" s="157"/>
      <c r="L1898" s="158"/>
      <c r="M1898" s="145">
        <f t="shared" si="68"/>
        <v>0</v>
      </c>
      <c r="N1898" s="145">
        <f t="shared" si="69"/>
        <v>0</v>
      </c>
      <c r="O1898" s="154"/>
    </row>
    <row r="1899" spans="1:15" ht="10.199999999999999" customHeight="1" x14ac:dyDescent="0.3">
      <c r="A1899" s="154"/>
      <c r="B1899" s="155"/>
      <c r="C1899" s="156"/>
      <c r="D1899" s="155"/>
      <c r="E1899" s="155"/>
      <c r="F1899" s="155"/>
      <c r="G1899" s="155"/>
      <c r="H1899" s="156"/>
      <c r="I1899" s="155"/>
      <c r="J1899" s="155"/>
      <c r="K1899" s="157"/>
      <c r="L1899" s="158"/>
      <c r="M1899" s="145">
        <f t="shared" si="68"/>
        <v>0</v>
      </c>
      <c r="N1899" s="145">
        <f t="shared" si="69"/>
        <v>0</v>
      </c>
      <c r="O1899" s="154"/>
    </row>
    <row r="1900" spans="1:15" ht="10.199999999999999" customHeight="1" x14ac:dyDescent="0.3">
      <c r="A1900" s="154"/>
      <c r="B1900" s="155"/>
      <c r="C1900" s="156"/>
      <c r="D1900" s="155"/>
      <c r="E1900" s="155"/>
      <c r="F1900" s="155"/>
      <c r="G1900" s="155"/>
      <c r="H1900" s="156"/>
      <c r="I1900" s="155"/>
      <c r="J1900" s="155"/>
      <c r="K1900" s="157"/>
      <c r="L1900" s="158"/>
      <c r="M1900" s="145">
        <f t="shared" si="68"/>
        <v>0</v>
      </c>
      <c r="N1900" s="145">
        <f t="shared" si="69"/>
        <v>0</v>
      </c>
      <c r="O1900" s="154"/>
    </row>
    <row r="1901" spans="1:15" ht="10.199999999999999" customHeight="1" x14ac:dyDescent="0.3">
      <c r="A1901" s="154"/>
      <c r="B1901" s="155"/>
      <c r="C1901" s="156"/>
      <c r="D1901" s="155"/>
      <c r="E1901" s="155"/>
      <c r="F1901" s="155"/>
      <c r="G1901" s="155"/>
      <c r="H1901" s="156"/>
      <c r="I1901" s="155"/>
      <c r="J1901" s="155"/>
      <c r="K1901" s="157"/>
      <c r="L1901" s="158"/>
      <c r="M1901" s="145">
        <f t="shared" si="68"/>
        <v>0</v>
      </c>
      <c r="N1901" s="145">
        <f t="shared" si="69"/>
        <v>0</v>
      </c>
      <c r="O1901" s="154"/>
    </row>
    <row r="1902" spans="1:15" ht="10.199999999999999" customHeight="1" x14ac:dyDescent="0.3">
      <c r="A1902" s="154"/>
      <c r="B1902" s="155"/>
      <c r="C1902" s="156"/>
      <c r="D1902" s="155"/>
      <c r="E1902" s="155"/>
      <c r="F1902" s="155"/>
      <c r="G1902" s="155"/>
      <c r="H1902" s="156"/>
      <c r="I1902" s="155"/>
      <c r="J1902" s="155"/>
      <c r="K1902" s="157"/>
      <c r="L1902" s="158"/>
      <c r="M1902" s="145">
        <f t="shared" si="68"/>
        <v>0</v>
      </c>
      <c r="N1902" s="145">
        <f t="shared" si="69"/>
        <v>0</v>
      </c>
      <c r="O1902" s="154"/>
    </row>
    <row r="1903" spans="1:15" ht="10.199999999999999" customHeight="1" x14ac:dyDescent="0.3">
      <c r="A1903" s="154"/>
      <c r="B1903" s="155"/>
      <c r="C1903" s="156"/>
      <c r="D1903" s="155"/>
      <c r="E1903" s="155"/>
      <c r="F1903" s="155"/>
      <c r="G1903" s="155"/>
      <c r="H1903" s="156"/>
      <c r="I1903" s="155"/>
      <c r="J1903" s="155"/>
      <c r="K1903" s="157"/>
      <c r="L1903" s="158"/>
      <c r="M1903" s="145">
        <f t="shared" si="68"/>
        <v>0</v>
      </c>
      <c r="N1903" s="145">
        <f t="shared" si="69"/>
        <v>0</v>
      </c>
      <c r="O1903" s="154"/>
    </row>
    <row r="1904" spans="1:15" ht="10.199999999999999" customHeight="1" x14ac:dyDescent="0.3">
      <c r="A1904" s="154"/>
      <c r="B1904" s="155"/>
      <c r="C1904" s="156"/>
      <c r="D1904" s="155"/>
      <c r="E1904" s="155"/>
      <c r="F1904" s="155"/>
      <c r="G1904" s="155"/>
      <c r="H1904" s="156"/>
      <c r="I1904" s="155"/>
      <c r="J1904" s="155"/>
      <c r="K1904" s="157"/>
      <c r="L1904" s="158"/>
      <c r="M1904" s="145">
        <f t="shared" si="68"/>
        <v>0</v>
      </c>
      <c r="N1904" s="145">
        <f t="shared" si="69"/>
        <v>0</v>
      </c>
      <c r="O1904" s="154"/>
    </row>
    <row r="1905" spans="1:15" ht="10.199999999999999" customHeight="1" x14ac:dyDescent="0.3">
      <c r="A1905" s="154"/>
      <c r="B1905" s="155"/>
      <c r="C1905" s="156"/>
      <c r="D1905" s="155"/>
      <c r="E1905" s="155"/>
      <c r="F1905" s="155"/>
      <c r="G1905" s="155"/>
      <c r="H1905" s="156"/>
      <c r="I1905" s="155"/>
      <c r="J1905" s="155"/>
      <c r="K1905" s="157"/>
      <c r="L1905" s="158"/>
      <c r="M1905" s="145">
        <f t="shared" si="68"/>
        <v>0</v>
      </c>
      <c r="N1905" s="145">
        <f t="shared" si="69"/>
        <v>0</v>
      </c>
      <c r="O1905" s="154"/>
    </row>
    <row r="1906" spans="1:15" ht="10.199999999999999" customHeight="1" x14ac:dyDescent="0.3">
      <c r="A1906" s="154"/>
      <c r="B1906" s="155"/>
      <c r="C1906" s="156"/>
      <c r="D1906" s="155"/>
      <c r="E1906" s="155"/>
      <c r="F1906" s="155"/>
      <c r="G1906" s="155"/>
      <c r="H1906" s="156"/>
      <c r="I1906" s="155"/>
      <c r="J1906" s="155"/>
      <c r="K1906" s="157"/>
      <c r="L1906" s="158"/>
      <c r="M1906" s="145">
        <f t="shared" si="68"/>
        <v>0</v>
      </c>
      <c r="N1906" s="145">
        <f t="shared" si="69"/>
        <v>0</v>
      </c>
      <c r="O1906" s="154"/>
    </row>
    <row r="1907" spans="1:15" ht="10.199999999999999" customHeight="1" x14ac:dyDescent="0.3">
      <c r="A1907" s="154"/>
      <c r="B1907" s="155"/>
      <c r="C1907" s="156"/>
      <c r="D1907" s="155"/>
      <c r="E1907" s="155"/>
      <c r="F1907" s="155"/>
      <c r="G1907" s="155"/>
      <c r="H1907" s="156"/>
      <c r="I1907" s="155"/>
      <c r="J1907" s="155"/>
      <c r="K1907" s="157"/>
      <c r="L1907" s="158"/>
      <c r="M1907" s="145">
        <f t="shared" si="68"/>
        <v>0</v>
      </c>
      <c r="N1907" s="145">
        <f t="shared" si="69"/>
        <v>0</v>
      </c>
      <c r="O1907" s="154"/>
    </row>
    <row r="1908" spans="1:15" ht="10.199999999999999" customHeight="1" x14ac:dyDescent="0.3">
      <c r="A1908" s="154"/>
      <c r="B1908" s="155"/>
      <c r="C1908" s="156"/>
      <c r="D1908" s="155"/>
      <c r="E1908" s="155"/>
      <c r="F1908" s="155"/>
      <c r="G1908" s="155"/>
      <c r="H1908" s="156"/>
      <c r="I1908" s="155"/>
      <c r="J1908" s="155"/>
      <c r="K1908" s="157"/>
      <c r="L1908" s="158"/>
      <c r="M1908" s="145">
        <f t="shared" si="68"/>
        <v>0</v>
      </c>
      <c r="N1908" s="145">
        <f t="shared" si="69"/>
        <v>0</v>
      </c>
      <c r="O1908" s="154"/>
    </row>
    <row r="1909" spans="1:15" ht="10.199999999999999" customHeight="1" x14ac:dyDescent="0.3">
      <c r="A1909" s="154"/>
      <c r="B1909" s="155"/>
      <c r="C1909" s="156"/>
      <c r="D1909" s="155"/>
      <c r="E1909" s="155"/>
      <c r="F1909" s="155"/>
      <c r="G1909" s="155"/>
      <c r="H1909" s="156"/>
      <c r="I1909" s="155"/>
      <c r="J1909" s="155"/>
      <c r="K1909" s="157"/>
      <c r="L1909" s="158"/>
      <c r="M1909" s="145">
        <f t="shared" si="68"/>
        <v>0</v>
      </c>
      <c r="N1909" s="145">
        <f t="shared" si="69"/>
        <v>0</v>
      </c>
      <c r="O1909" s="154"/>
    </row>
    <row r="1910" spans="1:15" ht="10.199999999999999" customHeight="1" x14ac:dyDescent="0.3">
      <c r="A1910" s="154"/>
      <c r="B1910" s="155"/>
      <c r="C1910" s="156"/>
      <c r="D1910" s="155"/>
      <c r="E1910" s="155"/>
      <c r="F1910" s="155"/>
      <c r="G1910" s="155"/>
      <c r="H1910" s="156"/>
      <c r="I1910" s="155"/>
      <c r="J1910" s="155"/>
      <c r="K1910" s="157"/>
      <c r="L1910" s="158"/>
      <c r="M1910" s="145">
        <f t="shared" si="68"/>
        <v>0</v>
      </c>
      <c r="N1910" s="145">
        <f t="shared" si="69"/>
        <v>0</v>
      </c>
      <c r="O1910" s="154"/>
    </row>
    <row r="1911" spans="1:15" ht="10.199999999999999" customHeight="1" x14ac:dyDescent="0.3">
      <c r="A1911" s="154"/>
      <c r="B1911" s="155"/>
      <c r="C1911" s="156"/>
      <c r="D1911" s="155"/>
      <c r="E1911" s="155"/>
      <c r="F1911" s="155"/>
      <c r="G1911" s="155"/>
      <c r="H1911" s="156"/>
      <c r="I1911" s="155"/>
      <c r="J1911" s="155"/>
      <c r="K1911" s="157"/>
      <c r="L1911" s="158"/>
      <c r="M1911" s="145">
        <f t="shared" si="68"/>
        <v>0</v>
      </c>
      <c r="N1911" s="145">
        <f t="shared" si="69"/>
        <v>0</v>
      </c>
      <c r="O1911" s="154"/>
    </row>
    <row r="1912" spans="1:15" ht="10.199999999999999" customHeight="1" x14ac:dyDescent="0.3">
      <c r="A1912" s="154"/>
      <c r="B1912" s="155"/>
      <c r="C1912" s="156"/>
      <c r="D1912" s="155"/>
      <c r="E1912" s="155"/>
      <c r="F1912" s="155"/>
      <c r="G1912" s="155"/>
      <c r="H1912" s="156"/>
      <c r="I1912" s="155"/>
      <c r="J1912" s="155"/>
      <c r="K1912" s="157"/>
      <c r="L1912" s="158"/>
      <c r="M1912" s="145">
        <f t="shared" si="68"/>
        <v>0</v>
      </c>
      <c r="N1912" s="145">
        <f t="shared" si="69"/>
        <v>0</v>
      </c>
      <c r="O1912" s="154"/>
    </row>
    <row r="1913" spans="1:15" ht="10.199999999999999" customHeight="1" x14ac:dyDescent="0.3">
      <c r="A1913" s="154"/>
      <c r="B1913" s="155"/>
      <c r="C1913" s="156"/>
      <c r="D1913" s="155"/>
      <c r="E1913" s="155"/>
      <c r="F1913" s="155"/>
      <c r="G1913" s="155"/>
      <c r="H1913" s="156"/>
      <c r="I1913" s="155"/>
      <c r="J1913" s="155"/>
      <c r="K1913" s="157"/>
      <c r="L1913" s="158"/>
      <c r="M1913" s="145">
        <f t="shared" si="68"/>
        <v>0</v>
      </c>
      <c r="N1913" s="145">
        <f t="shared" si="69"/>
        <v>0</v>
      </c>
      <c r="O1913" s="154"/>
    </row>
    <row r="1914" spans="1:15" ht="10.199999999999999" customHeight="1" x14ac:dyDescent="0.3">
      <c r="A1914" s="154"/>
      <c r="B1914" s="155"/>
      <c r="C1914" s="156"/>
      <c r="D1914" s="155"/>
      <c r="E1914" s="155"/>
      <c r="F1914" s="155"/>
      <c r="G1914" s="155"/>
      <c r="H1914" s="156"/>
      <c r="I1914" s="155"/>
      <c r="J1914" s="155"/>
      <c r="K1914" s="157"/>
      <c r="L1914" s="158"/>
      <c r="M1914" s="145">
        <f t="shared" ref="M1914:M1977" si="70">$N1914/12</f>
        <v>0</v>
      </c>
      <c r="N1914" s="145">
        <f t="shared" ref="N1914:N1977" si="71">SUMPRODUCT(($K1914)*($L1914)*($J1914="Ja")*($O1914="Fremd"))</f>
        <v>0</v>
      </c>
      <c r="O1914" s="154"/>
    </row>
    <row r="1915" spans="1:15" ht="10.199999999999999" customHeight="1" x14ac:dyDescent="0.3">
      <c r="A1915" s="154"/>
      <c r="B1915" s="155"/>
      <c r="C1915" s="156"/>
      <c r="D1915" s="155"/>
      <c r="E1915" s="155"/>
      <c r="F1915" s="155"/>
      <c r="G1915" s="155"/>
      <c r="H1915" s="156"/>
      <c r="I1915" s="155"/>
      <c r="J1915" s="155"/>
      <c r="K1915" s="157"/>
      <c r="L1915" s="158"/>
      <c r="M1915" s="145">
        <f t="shared" si="70"/>
        <v>0</v>
      </c>
      <c r="N1915" s="145">
        <f t="shared" si="71"/>
        <v>0</v>
      </c>
      <c r="O1915" s="154"/>
    </row>
    <row r="1916" spans="1:15" ht="10.199999999999999" customHeight="1" x14ac:dyDescent="0.3">
      <c r="A1916" s="154"/>
      <c r="B1916" s="155"/>
      <c r="C1916" s="156"/>
      <c r="D1916" s="155"/>
      <c r="E1916" s="155"/>
      <c r="F1916" s="155"/>
      <c r="G1916" s="155"/>
      <c r="H1916" s="156"/>
      <c r="I1916" s="155"/>
      <c r="J1916" s="155"/>
      <c r="K1916" s="157"/>
      <c r="L1916" s="158"/>
      <c r="M1916" s="145">
        <f t="shared" si="70"/>
        <v>0</v>
      </c>
      <c r="N1916" s="145">
        <f t="shared" si="71"/>
        <v>0</v>
      </c>
      <c r="O1916" s="154"/>
    </row>
    <row r="1917" spans="1:15" ht="10.199999999999999" customHeight="1" x14ac:dyDescent="0.3">
      <c r="A1917" s="154"/>
      <c r="B1917" s="155"/>
      <c r="C1917" s="156"/>
      <c r="D1917" s="155"/>
      <c r="E1917" s="155"/>
      <c r="F1917" s="155"/>
      <c r="G1917" s="155"/>
      <c r="H1917" s="156"/>
      <c r="I1917" s="155"/>
      <c r="J1917" s="155"/>
      <c r="K1917" s="157"/>
      <c r="L1917" s="158"/>
      <c r="M1917" s="145">
        <f t="shared" si="70"/>
        <v>0</v>
      </c>
      <c r="N1917" s="145">
        <f t="shared" si="71"/>
        <v>0</v>
      </c>
      <c r="O1917" s="154"/>
    </row>
    <row r="1918" spans="1:15" ht="10.199999999999999" customHeight="1" x14ac:dyDescent="0.3">
      <c r="A1918" s="154"/>
      <c r="B1918" s="155"/>
      <c r="C1918" s="156"/>
      <c r="D1918" s="155"/>
      <c r="E1918" s="155"/>
      <c r="F1918" s="155"/>
      <c r="G1918" s="155"/>
      <c r="H1918" s="156"/>
      <c r="I1918" s="155"/>
      <c r="J1918" s="155"/>
      <c r="K1918" s="157"/>
      <c r="L1918" s="158"/>
      <c r="M1918" s="145">
        <f t="shared" si="70"/>
        <v>0</v>
      </c>
      <c r="N1918" s="145">
        <f t="shared" si="71"/>
        <v>0</v>
      </c>
      <c r="O1918" s="154"/>
    </row>
    <row r="1919" spans="1:15" ht="10.199999999999999" customHeight="1" x14ac:dyDescent="0.3">
      <c r="A1919" s="154"/>
      <c r="B1919" s="155"/>
      <c r="C1919" s="156"/>
      <c r="D1919" s="155"/>
      <c r="E1919" s="155"/>
      <c r="F1919" s="155"/>
      <c r="G1919" s="155"/>
      <c r="H1919" s="156"/>
      <c r="I1919" s="155"/>
      <c r="J1919" s="155"/>
      <c r="K1919" s="157"/>
      <c r="L1919" s="158"/>
      <c r="M1919" s="145">
        <f t="shared" si="70"/>
        <v>0</v>
      </c>
      <c r="N1919" s="145">
        <f t="shared" si="71"/>
        <v>0</v>
      </c>
      <c r="O1919" s="154"/>
    </row>
    <row r="1920" spans="1:15" ht="10.199999999999999" customHeight="1" x14ac:dyDescent="0.3">
      <c r="A1920" s="154"/>
      <c r="B1920" s="155"/>
      <c r="C1920" s="156"/>
      <c r="D1920" s="155"/>
      <c r="E1920" s="155"/>
      <c r="F1920" s="155"/>
      <c r="G1920" s="155"/>
      <c r="H1920" s="156"/>
      <c r="I1920" s="155"/>
      <c r="J1920" s="155"/>
      <c r="K1920" s="157"/>
      <c r="L1920" s="158"/>
      <c r="M1920" s="145">
        <f t="shared" si="70"/>
        <v>0</v>
      </c>
      <c r="N1920" s="145">
        <f t="shared" si="71"/>
        <v>0</v>
      </c>
      <c r="O1920" s="154"/>
    </row>
    <row r="1921" spans="1:15" ht="10.199999999999999" customHeight="1" x14ac:dyDescent="0.3">
      <c r="A1921" s="154"/>
      <c r="B1921" s="155"/>
      <c r="C1921" s="156"/>
      <c r="D1921" s="155"/>
      <c r="E1921" s="155"/>
      <c r="F1921" s="155"/>
      <c r="G1921" s="155"/>
      <c r="H1921" s="156"/>
      <c r="I1921" s="155"/>
      <c r="J1921" s="155"/>
      <c r="K1921" s="157"/>
      <c r="L1921" s="158"/>
      <c r="M1921" s="145">
        <f t="shared" si="70"/>
        <v>0</v>
      </c>
      <c r="N1921" s="145">
        <f t="shared" si="71"/>
        <v>0</v>
      </c>
      <c r="O1921" s="154"/>
    </row>
    <row r="1922" spans="1:15" ht="10.199999999999999" customHeight="1" x14ac:dyDescent="0.3">
      <c r="A1922" s="154"/>
      <c r="B1922" s="155"/>
      <c r="C1922" s="156"/>
      <c r="D1922" s="155"/>
      <c r="E1922" s="155"/>
      <c r="F1922" s="155"/>
      <c r="G1922" s="155"/>
      <c r="H1922" s="156"/>
      <c r="I1922" s="155"/>
      <c r="J1922" s="155"/>
      <c r="K1922" s="157"/>
      <c r="L1922" s="158"/>
      <c r="M1922" s="145">
        <f t="shared" si="70"/>
        <v>0</v>
      </c>
      <c r="N1922" s="145">
        <f t="shared" si="71"/>
        <v>0</v>
      </c>
      <c r="O1922" s="154"/>
    </row>
    <row r="1923" spans="1:15" ht="10.199999999999999" customHeight="1" x14ac:dyDescent="0.3">
      <c r="A1923" s="154"/>
      <c r="B1923" s="155"/>
      <c r="C1923" s="156"/>
      <c r="D1923" s="155"/>
      <c r="E1923" s="155"/>
      <c r="F1923" s="155"/>
      <c r="G1923" s="155"/>
      <c r="H1923" s="156"/>
      <c r="I1923" s="155"/>
      <c r="J1923" s="155"/>
      <c r="K1923" s="157"/>
      <c r="L1923" s="158"/>
      <c r="M1923" s="145">
        <f t="shared" si="70"/>
        <v>0</v>
      </c>
      <c r="N1923" s="145">
        <f t="shared" si="71"/>
        <v>0</v>
      </c>
      <c r="O1923" s="154"/>
    </row>
    <row r="1924" spans="1:15" ht="10.199999999999999" customHeight="1" x14ac:dyDescent="0.3">
      <c r="A1924" s="154"/>
      <c r="B1924" s="155"/>
      <c r="C1924" s="156"/>
      <c r="D1924" s="155"/>
      <c r="E1924" s="155"/>
      <c r="F1924" s="155"/>
      <c r="G1924" s="155"/>
      <c r="H1924" s="156"/>
      <c r="I1924" s="155"/>
      <c r="J1924" s="155"/>
      <c r="K1924" s="157"/>
      <c r="L1924" s="158"/>
      <c r="M1924" s="145">
        <f t="shared" si="70"/>
        <v>0</v>
      </c>
      <c r="N1924" s="145">
        <f t="shared" si="71"/>
        <v>0</v>
      </c>
      <c r="O1924" s="154"/>
    </row>
    <row r="1925" spans="1:15" ht="10.199999999999999" customHeight="1" x14ac:dyDescent="0.3">
      <c r="A1925" s="154"/>
      <c r="B1925" s="155"/>
      <c r="C1925" s="156"/>
      <c r="D1925" s="155"/>
      <c r="E1925" s="155"/>
      <c r="F1925" s="155"/>
      <c r="G1925" s="155"/>
      <c r="H1925" s="156"/>
      <c r="I1925" s="155"/>
      <c r="J1925" s="155"/>
      <c r="K1925" s="157"/>
      <c r="L1925" s="158"/>
      <c r="M1925" s="145">
        <f t="shared" si="70"/>
        <v>0</v>
      </c>
      <c r="N1925" s="145">
        <f t="shared" si="71"/>
        <v>0</v>
      </c>
      <c r="O1925" s="154"/>
    </row>
    <row r="1926" spans="1:15" ht="10.199999999999999" customHeight="1" x14ac:dyDescent="0.3">
      <c r="A1926" s="154"/>
      <c r="B1926" s="155"/>
      <c r="C1926" s="156"/>
      <c r="D1926" s="155"/>
      <c r="E1926" s="155"/>
      <c r="F1926" s="155"/>
      <c r="G1926" s="155"/>
      <c r="H1926" s="156"/>
      <c r="I1926" s="155"/>
      <c r="J1926" s="155"/>
      <c r="K1926" s="157"/>
      <c r="L1926" s="158"/>
      <c r="M1926" s="145">
        <f t="shared" si="70"/>
        <v>0</v>
      </c>
      <c r="N1926" s="145">
        <f t="shared" si="71"/>
        <v>0</v>
      </c>
      <c r="O1926" s="154"/>
    </row>
    <row r="1927" spans="1:15" ht="10.199999999999999" customHeight="1" x14ac:dyDescent="0.3">
      <c r="A1927" s="154"/>
      <c r="B1927" s="155"/>
      <c r="C1927" s="156"/>
      <c r="D1927" s="155"/>
      <c r="E1927" s="155"/>
      <c r="F1927" s="155"/>
      <c r="G1927" s="155"/>
      <c r="H1927" s="156"/>
      <c r="I1927" s="155"/>
      <c r="J1927" s="155"/>
      <c r="K1927" s="157"/>
      <c r="L1927" s="158"/>
      <c r="M1927" s="145">
        <f t="shared" si="70"/>
        <v>0</v>
      </c>
      <c r="N1927" s="145">
        <f t="shared" si="71"/>
        <v>0</v>
      </c>
      <c r="O1927" s="154"/>
    </row>
    <row r="1928" spans="1:15" ht="10.199999999999999" customHeight="1" x14ac:dyDescent="0.3">
      <c r="A1928" s="154"/>
      <c r="B1928" s="155"/>
      <c r="C1928" s="156"/>
      <c r="D1928" s="155"/>
      <c r="E1928" s="155"/>
      <c r="F1928" s="155"/>
      <c r="G1928" s="155"/>
      <c r="H1928" s="156"/>
      <c r="I1928" s="155"/>
      <c r="J1928" s="155"/>
      <c r="K1928" s="157"/>
      <c r="L1928" s="158"/>
      <c r="M1928" s="145">
        <f t="shared" si="70"/>
        <v>0</v>
      </c>
      <c r="N1928" s="145">
        <f t="shared" si="71"/>
        <v>0</v>
      </c>
      <c r="O1928" s="154"/>
    </row>
    <row r="1929" spans="1:15" ht="10.199999999999999" customHeight="1" x14ac:dyDescent="0.3">
      <c r="A1929" s="154"/>
      <c r="B1929" s="155"/>
      <c r="C1929" s="156"/>
      <c r="D1929" s="155"/>
      <c r="E1929" s="155"/>
      <c r="F1929" s="155"/>
      <c r="G1929" s="155"/>
      <c r="H1929" s="156"/>
      <c r="I1929" s="155"/>
      <c r="J1929" s="155"/>
      <c r="K1929" s="157"/>
      <c r="L1929" s="158"/>
      <c r="M1929" s="145">
        <f t="shared" si="70"/>
        <v>0</v>
      </c>
      <c r="N1929" s="145">
        <f t="shared" si="71"/>
        <v>0</v>
      </c>
      <c r="O1929" s="154"/>
    </row>
    <row r="1930" spans="1:15" ht="10.199999999999999" customHeight="1" x14ac:dyDescent="0.3">
      <c r="A1930" s="154"/>
      <c r="B1930" s="155"/>
      <c r="C1930" s="156"/>
      <c r="D1930" s="155"/>
      <c r="E1930" s="155"/>
      <c r="F1930" s="155"/>
      <c r="G1930" s="155"/>
      <c r="H1930" s="156"/>
      <c r="I1930" s="155"/>
      <c r="J1930" s="155"/>
      <c r="K1930" s="157"/>
      <c r="L1930" s="158"/>
      <c r="M1930" s="145">
        <f t="shared" si="70"/>
        <v>0</v>
      </c>
      <c r="N1930" s="145">
        <f t="shared" si="71"/>
        <v>0</v>
      </c>
      <c r="O1930" s="154"/>
    </row>
    <row r="1931" spans="1:15" ht="10.199999999999999" customHeight="1" x14ac:dyDescent="0.3">
      <c r="A1931" s="154"/>
      <c r="B1931" s="155"/>
      <c r="C1931" s="156"/>
      <c r="D1931" s="155"/>
      <c r="E1931" s="155"/>
      <c r="F1931" s="155"/>
      <c r="G1931" s="155"/>
      <c r="H1931" s="156"/>
      <c r="I1931" s="155"/>
      <c r="J1931" s="155"/>
      <c r="K1931" s="157"/>
      <c r="L1931" s="158"/>
      <c r="M1931" s="145">
        <f t="shared" si="70"/>
        <v>0</v>
      </c>
      <c r="N1931" s="145">
        <f t="shared" si="71"/>
        <v>0</v>
      </c>
      <c r="O1931" s="154"/>
    </row>
    <row r="1932" spans="1:15" ht="10.199999999999999" customHeight="1" x14ac:dyDescent="0.3">
      <c r="A1932" s="154"/>
      <c r="B1932" s="155"/>
      <c r="C1932" s="156"/>
      <c r="D1932" s="155"/>
      <c r="E1932" s="155"/>
      <c r="F1932" s="155"/>
      <c r="G1932" s="155"/>
      <c r="H1932" s="156"/>
      <c r="I1932" s="155"/>
      <c r="J1932" s="155"/>
      <c r="K1932" s="157"/>
      <c r="L1932" s="158"/>
      <c r="M1932" s="145">
        <f t="shared" si="70"/>
        <v>0</v>
      </c>
      <c r="N1932" s="145">
        <f t="shared" si="71"/>
        <v>0</v>
      </c>
      <c r="O1932" s="154"/>
    </row>
    <row r="1933" spans="1:15" ht="10.199999999999999" customHeight="1" x14ac:dyDescent="0.3">
      <c r="A1933" s="154"/>
      <c r="B1933" s="155"/>
      <c r="C1933" s="156"/>
      <c r="D1933" s="155"/>
      <c r="E1933" s="155"/>
      <c r="F1933" s="155"/>
      <c r="G1933" s="155"/>
      <c r="H1933" s="156"/>
      <c r="I1933" s="155"/>
      <c r="J1933" s="155"/>
      <c r="K1933" s="157"/>
      <c r="L1933" s="158"/>
      <c r="M1933" s="145">
        <f t="shared" si="70"/>
        <v>0</v>
      </c>
      <c r="N1933" s="145">
        <f t="shared" si="71"/>
        <v>0</v>
      </c>
      <c r="O1933" s="154"/>
    </row>
    <row r="1934" spans="1:15" ht="10.199999999999999" customHeight="1" x14ac:dyDescent="0.3">
      <c r="A1934" s="154"/>
      <c r="B1934" s="155"/>
      <c r="C1934" s="156"/>
      <c r="D1934" s="155"/>
      <c r="E1934" s="155"/>
      <c r="F1934" s="155"/>
      <c r="G1934" s="155"/>
      <c r="H1934" s="156"/>
      <c r="I1934" s="155"/>
      <c r="J1934" s="155"/>
      <c r="K1934" s="157"/>
      <c r="L1934" s="158"/>
      <c r="M1934" s="145">
        <f t="shared" si="70"/>
        <v>0</v>
      </c>
      <c r="N1934" s="145">
        <f t="shared" si="71"/>
        <v>0</v>
      </c>
      <c r="O1934" s="154"/>
    </row>
    <row r="1935" spans="1:15" ht="10.199999999999999" customHeight="1" x14ac:dyDescent="0.3">
      <c r="A1935" s="154"/>
      <c r="B1935" s="155"/>
      <c r="C1935" s="156"/>
      <c r="D1935" s="155"/>
      <c r="E1935" s="155"/>
      <c r="F1935" s="155"/>
      <c r="G1935" s="155"/>
      <c r="H1935" s="156"/>
      <c r="I1935" s="155"/>
      <c r="J1935" s="155"/>
      <c r="K1935" s="157"/>
      <c r="L1935" s="158"/>
      <c r="M1935" s="145">
        <f t="shared" si="70"/>
        <v>0</v>
      </c>
      <c r="N1935" s="145">
        <f t="shared" si="71"/>
        <v>0</v>
      </c>
      <c r="O1935" s="154"/>
    </row>
    <row r="1936" spans="1:15" ht="10.199999999999999" customHeight="1" x14ac:dyDescent="0.3">
      <c r="A1936" s="154"/>
      <c r="B1936" s="155"/>
      <c r="C1936" s="156"/>
      <c r="D1936" s="155"/>
      <c r="E1936" s="155"/>
      <c r="F1936" s="155"/>
      <c r="G1936" s="155"/>
      <c r="H1936" s="156"/>
      <c r="I1936" s="155"/>
      <c r="J1936" s="155"/>
      <c r="K1936" s="157"/>
      <c r="L1936" s="158"/>
      <c r="M1936" s="145">
        <f t="shared" si="70"/>
        <v>0</v>
      </c>
      <c r="N1936" s="145">
        <f t="shared" si="71"/>
        <v>0</v>
      </c>
      <c r="O1936" s="154"/>
    </row>
    <row r="1937" spans="1:15" ht="10.199999999999999" customHeight="1" x14ac:dyDescent="0.3">
      <c r="A1937" s="154"/>
      <c r="B1937" s="155"/>
      <c r="C1937" s="156"/>
      <c r="D1937" s="155"/>
      <c r="E1937" s="155"/>
      <c r="F1937" s="155"/>
      <c r="G1937" s="155"/>
      <c r="H1937" s="156"/>
      <c r="I1937" s="155"/>
      <c r="J1937" s="155"/>
      <c r="K1937" s="157"/>
      <c r="L1937" s="158"/>
      <c r="M1937" s="145">
        <f t="shared" si="70"/>
        <v>0</v>
      </c>
      <c r="N1937" s="145">
        <f t="shared" si="71"/>
        <v>0</v>
      </c>
      <c r="O1937" s="154"/>
    </row>
    <row r="1938" spans="1:15" ht="10.199999999999999" customHeight="1" x14ac:dyDescent="0.3">
      <c r="A1938" s="154"/>
      <c r="B1938" s="155"/>
      <c r="C1938" s="156"/>
      <c r="D1938" s="155"/>
      <c r="E1938" s="155"/>
      <c r="F1938" s="155"/>
      <c r="G1938" s="155"/>
      <c r="H1938" s="156"/>
      <c r="I1938" s="155"/>
      <c r="J1938" s="155"/>
      <c r="K1938" s="157"/>
      <c r="L1938" s="158"/>
      <c r="M1938" s="145">
        <f t="shared" si="70"/>
        <v>0</v>
      </c>
      <c r="N1938" s="145">
        <f t="shared" si="71"/>
        <v>0</v>
      </c>
      <c r="O1938" s="154"/>
    </row>
    <row r="1939" spans="1:15" ht="10.199999999999999" customHeight="1" x14ac:dyDescent="0.3">
      <c r="A1939" s="154"/>
      <c r="B1939" s="155"/>
      <c r="C1939" s="156"/>
      <c r="D1939" s="155"/>
      <c r="E1939" s="155"/>
      <c r="F1939" s="155"/>
      <c r="G1939" s="155"/>
      <c r="H1939" s="156"/>
      <c r="I1939" s="155"/>
      <c r="J1939" s="155"/>
      <c r="K1939" s="157"/>
      <c r="L1939" s="158"/>
      <c r="M1939" s="145">
        <f t="shared" si="70"/>
        <v>0</v>
      </c>
      <c r="N1939" s="145">
        <f t="shared" si="71"/>
        <v>0</v>
      </c>
      <c r="O1939" s="154"/>
    </row>
    <row r="1940" spans="1:15" ht="10.199999999999999" customHeight="1" x14ac:dyDescent="0.3">
      <c r="A1940" s="154"/>
      <c r="B1940" s="155"/>
      <c r="C1940" s="156"/>
      <c r="D1940" s="155"/>
      <c r="E1940" s="155"/>
      <c r="F1940" s="155"/>
      <c r="G1940" s="155"/>
      <c r="H1940" s="156"/>
      <c r="I1940" s="155"/>
      <c r="J1940" s="155"/>
      <c r="K1940" s="157"/>
      <c r="L1940" s="158"/>
      <c r="M1940" s="145">
        <f t="shared" si="70"/>
        <v>0</v>
      </c>
      <c r="N1940" s="145">
        <f t="shared" si="71"/>
        <v>0</v>
      </c>
      <c r="O1940" s="154"/>
    </row>
    <row r="1941" spans="1:15" ht="10.199999999999999" customHeight="1" x14ac:dyDescent="0.3">
      <c r="A1941" s="154"/>
      <c r="B1941" s="155"/>
      <c r="C1941" s="156"/>
      <c r="D1941" s="155"/>
      <c r="E1941" s="155"/>
      <c r="F1941" s="155"/>
      <c r="G1941" s="155"/>
      <c r="H1941" s="156"/>
      <c r="I1941" s="155"/>
      <c r="J1941" s="155"/>
      <c r="K1941" s="157"/>
      <c r="L1941" s="158"/>
      <c r="M1941" s="145">
        <f t="shared" si="70"/>
        <v>0</v>
      </c>
      <c r="N1941" s="145">
        <f t="shared" si="71"/>
        <v>0</v>
      </c>
      <c r="O1941" s="154"/>
    </row>
    <row r="1942" spans="1:15" ht="10.199999999999999" customHeight="1" x14ac:dyDescent="0.3">
      <c r="A1942" s="154"/>
      <c r="B1942" s="155"/>
      <c r="C1942" s="156"/>
      <c r="D1942" s="155"/>
      <c r="E1942" s="155"/>
      <c r="F1942" s="155"/>
      <c r="G1942" s="155"/>
      <c r="H1942" s="156"/>
      <c r="I1942" s="155"/>
      <c r="J1942" s="155"/>
      <c r="K1942" s="157"/>
      <c r="L1942" s="158"/>
      <c r="M1942" s="145">
        <f t="shared" si="70"/>
        <v>0</v>
      </c>
      <c r="N1942" s="145">
        <f t="shared" si="71"/>
        <v>0</v>
      </c>
      <c r="O1942" s="154"/>
    </row>
    <row r="1943" spans="1:15" ht="10.199999999999999" customHeight="1" x14ac:dyDescent="0.3">
      <c r="A1943" s="154"/>
      <c r="B1943" s="155"/>
      <c r="C1943" s="156"/>
      <c r="D1943" s="155"/>
      <c r="E1943" s="155"/>
      <c r="F1943" s="155"/>
      <c r="G1943" s="155"/>
      <c r="H1943" s="156"/>
      <c r="I1943" s="155"/>
      <c r="J1943" s="155"/>
      <c r="K1943" s="157"/>
      <c r="L1943" s="158"/>
      <c r="M1943" s="145">
        <f t="shared" si="70"/>
        <v>0</v>
      </c>
      <c r="N1943" s="145">
        <f t="shared" si="71"/>
        <v>0</v>
      </c>
      <c r="O1943" s="154"/>
    </row>
    <row r="1944" spans="1:15" ht="10.199999999999999" customHeight="1" x14ac:dyDescent="0.3">
      <c r="A1944" s="154"/>
      <c r="B1944" s="155"/>
      <c r="C1944" s="156"/>
      <c r="D1944" s="155"/>
      <c r="E1944" s="155"/>
      <c r="F1944" s="155"/>
      <c r="G1944" s="155"/>
      <c r="H1944" s="156"/>
      <c r="I1944" s="155"/>
      <c r="J1944" s="155"/>
      <c r="K1944" s="157"/>
      <c r="L1944" s="158"/>
      <c r="M1944" s="145">
        <f t="shared" si="70"/>
        <v>0</v>
      </c>
      <c r="N1944" s="145">
        <f t="shared" si="71"/>
        <v>0</v>
      </c>
      <c r="O1944" s="154"/>
    </row>
    <row r="1945" spans="1:15" ht="10.199999999999999" customHeight="1" x14ac:dyDescent="0.3">
      <c r="A1945" s="154"/>
      <c r="B1945" s="155"/>
      <c r="C1945" s="156"/>
      <c r="D1945" s="155"/>
      <c r="E1945" s="155"/>
      <c r="F1945" s="155"/>
      <c r="G1945" s="155"/>
      <c r="H1945" s="156"/>
      <c r="I1945" s="155"/>
      <c r="J1945" s="155"/>
      <c r="K1945" s="157"/>
      <c r="L1945" s="158"/>
      <c r="M1945" s="145">
        <f t="shared" si="70"/>
        <v>0</v>
      </c>
      <c r="N1945" s="145">
        <f t="shared" si="71"/>
        <v>0</v>
      </c>
      <c r="O1945" s="154"/>
    </row>
    <row r="1946" spans="1:15" ht="10.199999999999999" customHeight="1" x14ac:dyDescent="0.3">
      <c r="A1946" s="154"/>
      <c r="B1946" s="155"/>
      <c r="C1946" s="156"/>
      <c r="D1946" s="155"/>
      <c r="E1946" s="155"/>
      <c r="F1946" s="155"/>
      <c r="G1946" s="155"/>
      <c r="H1946" s="156"/>
      <c r="I1946" s="155"/>
      <c r="J1946" s="155"/>
      <c r="K1946" s="157"/>
      <c r="L1946" s="158"/>
      <c r="M1946" s="145">
        <f t="shared" si="70"/>
        <v>0</v>
      </c>
      <c r="N1946" s="145">
        <f t="shared" si="71"/>
        <v>0</v>
      </c>
      <c r="O1946" s="154"/>
    </row>
    <row r="1947" spans="1:15" ht="10.199999999999999" customHeight="1" x14ac:dyDescent="0.3">
      <c r="A1947" s="154"/>
      <c r="B1947" s="155"/>
      <c r="C1947" s="156"/>
      <c r="D1947" s="155"/>
      <c r="E1947" s="155"/>
      <c r="F1947" s="155"/>
      <c r="G1947" s="155"/>
      <c r="H1947" s="156"/>
      <c r="I1947" s="155"/>
      <c r="J1947" s="155"/>
      <c r="K1947" s="157"/>
      <c r="L1947" s="158"/>
      <c r="M1947" s="145">
        <f t="shared" si="70"/>
        <v>0</v>
      </c>
      <c r="N1947" s="145">
        <f t="shared" si="71"/>
        <v>0</v>
      </c>
      <c r="O1947" s="154"/>
    </row>
    <row r="1948" spans="1:15" ht="10.199999999999999" customHeight="1" x14ac:dyDescent="0.3">
      <c r="A1948" s="154"/>
      <c r="B1948" s="155"/>
      <c r="C1948" s="156"/>
      <c r="D1948" s="155"/>
      <c r="E1948" s="155"/>
      <c r="F1948" s="155"/>
      <c r="G1948" s="155"/>
      <c r="H1948" s="156"/>
      <c r="I1948" s="155"/>
      <c r="J1948" s="155"/>
      <c r="K1948" s="157"/>
      <c r="L1948" s="158"/>
      <c r="M1948" s="145">
        <f t="shared" si="70"/>
        <v>0</v>
      </c>
      <c r="N1948" s="145">
        <f t="shared" si="71"/>
        <v>0</v>
      </c>
      <c r="O1948" s="154"/>
    </row>
    <row r="1949" spans="1:15" ht="10.199999999999999" customHeight="1" x14ac:dyDescent="0.3">
      <c r="A1949" s="154"/>
      <c r="B1949" s="155"/>
      <c r="C1949" s="156"/>
      <c r="D1949" s="155"/>
      <c r="E1949" s="155"/>
      <c r="F1949" s="155"/>
      <c r="G1949" s="155"/>
      <c r="H1949" s="156"/>
      <c r="I1949" s="155"/>
      <c r="J1949" s="155"/>
      <c r="K1949" s="157"/>
      <c r="L1949" s="158"/>
      <c r="M1949" s="145">
        <f t="shared" si="70"/>
        <v>0</v>
      </c>
      <c r="N1949" s="145">
        <f t="shared" si="71"/>
        <v>0</v>
      </c>
      <c r="O1949" s="154"/>
    </row>
    <row r="1950" spans="1:15" ht="10.199999999999999" customHeight="1" x14ac:dyDescent="0.3">
      <c r="A1950" s="154"/>
      <c r="B1950" s="155"/>
      <c r="C1950" s="156"/>
      <c r="D1950" s="155"/>
      <c r="E1950" s="155"/>
      <c r="F1950" s="155"/>
      <c r="G1950" s="155"/>
      <c r="H1950" s="156"/>
      <c r="I1950" s="155"/>
      <c r="J1950" s="155"/>
      <c r="K1950" s="157"/>
      <c r="L1950" s="158"/>
      <c r="M1950" s="145">
        <f t="shared" si="70"/>
        <v>0</v>
      </c>
      <c r="N1950" s="145">
        <f t="shared" si="71"/>
        <v>0</v>
      </c>
      <c r="O1950" s="154"/>
    </row>
    <row r="1951" spans="1:15" ht="10.199999999999999" customHeight="1" x14ac:dyDescent="0.3">
      <c r="A1951" s="154"/>
      <c r="B1951" s="155"/>
      <c r="C1951" s="156"/>
      <c r="D1951" s="155"/>
      <c r="E1951" s="155"/>
      <c r="F1951" s="155"/>
      <c r="G1951" s="155"/>
      <c r="H1951" s="156"/>
      <c r="I1951" s="155"/>
      <c r="J1951" s="155"/>
      <c r="K1951" s="157"/>
      <c r="L1951" s="158"/>
      <c r="M1951" s="145">
        <f t="shared" si="70"/>
        <v>0</v>
      </c>
      <c r="N1951" s="145">
        <f t="shared" si="71"/>
        <v>0</v>
      </c>
      <c r="O1951" s="154"/>
    </row>
    <row r="1952" spans="1:15" ht="10.199999999999999" customHeight="1" x14ac:dyDescent="0.3">
      <c r="A1952" s="154"/>
      <c r="B1952" s="155"/>
      <c r="C1952" s="156"/>
      <c r="D1952" s="155"/>
      <c r="E1952" s="155"/>
      <c r="F1952" s="155"/>
      <c r="G1952" s="155"/>
      <c r="H1952" s="156"/>
      <c r="I1952" s="155"/>
      <c r="J1952" s="155"/>
      <c r="K1952" s="157"/>
      <c r="L1952" s="158"/>
      <c r="M1952" s="145">
        <f t="shared" si="70"/>
        <v>0</v>
      </c>
      <c r="N1952" s="145">
        <f t="shared" si="71"/>
        <v>0</v>
      </c>
      <c r="O1952" s="154"/>
    </row>
    <row r="1953" spans="1:15" ht="10.199999999999999" customHeight="1" x14ac:dyDescent="0.3">
      <c r="A1953" s="154"/>
      <c r="B1953" s="155"/>
      <c r="C1953" s="156"/>
      <c r="D1953" s="155"/>
      <c r="E1953" s="155"/>
      <c r="F1953" s="155"/>
      <c r="G1953" s="155"/>
      <c r="H1953" s="156"/>
      <c r="I1953" s="155"/>
      <c r="J1953" s="155"/>
      <c r="K1953" s="157"/>
      <c r="L1953" s="158"/>
      <c r="M1953" s="145">
        <f t="shared" si="70"/>
        <v>0</v>
      </c>
      <c r="N1953" s="145">
        <f t="shared" si="71"/>
        <v>0</v>
      </c>
      <c r="O1953" s="154"/>
    </row>
    <row r="1954" spans="1:15" ht="10.199999999999999" customHeight="1" x14ac:dyDescent="0.3">
      <c r="A1954" s="154"/>
      <c r="B1954" s="155"/>
      <c r="C1954" s="156"/>
      <c r="D1954" s="155"/>
      <c r="E1954" s="155"/>
      <c r="F1954" s="155"/>
      <c r="G1954" s="155"/>
      <c r="H1954" s="156"/>
      <c r="I1954" s="155"/>
      <c r="J1954" s="155"/>
      <c r="K1954" s="157"/>
      <c r="L1954" s="158"/>
      <c r="M1954" s="145">
        <f t="shared" si="70"/>
        <v>0</v>
      </c>
      <c r="N1954" s="145">
        <f t="shared" si="71"/>
        <v>0</v>
      </c>
      <c r="O1954" s="154"/>
    </row>
    <row r="1955" spans="1:15" ht="10.199999999999999" customHeight="1" x14ac:dyDescent="0.3">
      <c r="A1955" s="154"/>
      <c r="B1955" s="155"/>
      <c r="C1955" s="156"/>
      <c r="D1955" s="155"/>
      <c r="E1955" s="155"/>
      <c r="F1955" s="155"/>
      <c r="G1955" s="155"/>
      <c r="H1955" s="156"/>
      <c r="I1955" s="155"/>
      <c r="J1955" s="155"/>
      <c r="K1955" s="157"/>
      <c r="L1955" s="158"/>
      <c r="M1955" s="145">
        <f t="shared" si="70"/>
        <v>0</v>
      </c>
      <c r="N1955" s="145">
        <f t="shared" si="71"/>
        <v>0</v>
      </c>
      <c r="O1955" s="154"/>
    </row>
    <row r="1956" spans="1:15" ht="10.199999999999999" customHeight="1" x14ac:dyDescent="0.3">
      <c r="A1956" s="154"/>
      <c r="B1956" s="155"/>
      <c r="C1956" s="156"/>
      <c r="D1956" s="155"/>
      <c r="E1956" s="155"/>
      <c r="F1956" s="155"/>
      <c r="G1956" s="155"/>
      <c r="H1956" s="156"/>
      <c r="I1956" s="155"/>
      <c r="J1956" s="155"/>
      <c r="K1956" s="157"/>
      <c r="L1956" s="158"/>
      <c r="M1956" s="145">
        <f t="shared" si="70"/>
        <v>0</v>
      </c>
      <c r="N1956" s="145">
        <f t="shared" si="71"/>
        <v>0</v>
      </c>
      <c r="O1956" s="154"/>
    </row>
    <row r="1957" spans="1:15" ht="10.199999999999999" customHeight="1" x14ac:dyDescent="0.3">
      <c r="A1957" s="154"/>
      <c r="B1957" s="155"/>
      <c r="C1957" s="156"/>
      <c r="D1957" s="155"/>
      <c r="E1957" s="155"/>
      <c r="F1957" s="155"/>
      <c r="G1957" s="155"/>
      <c r="H1957" s="156"/>
      <c r="I1957" s="155"/>
      <c r="J1957" s="155"/>
      <c r="K1957" s="157"/>
      <c r="L1957" s="158"/>
      <c r="M1957" s="145">
        <f t="shared" si="70"/>
        <v>0</v>
      </c>
      <c r="N1957" s="145">
        <f t="shared" si="71"/>
        <v>0</v>
      </c>
      <c r="O1957" s="154"/>
    </row>
    <row r="1958" spans="1:15" ht="10.199999999999999" customHeight="1" x14ac:dyDescent="0.3">
      <c r="A1958" s="154"/>
      <c r="B1958" s="155"/>
      <c r="C1958" s="156"/>
      <c r="D1958" s="155"/>
      <c r="E1958" s="155"/>
      <c r="F1958" s="155"/>
      <c r="G1958" s="155"/>
      <c r="H1958" s="156"/>
      <c r="I1958" s="155"/>
      <c r="J1958" s="155"/>
      <c r="K1958" s="157"/>
      <c r="L1958" s="158"/>
      <c r="M1958" s="145">
        <f t="shared" si="70"/>
        <v>0</v>
      </c>
      <c r="N1958" s="145">
        <f t="shared" si="71"/>
        <v>0</v>
      </c>
      <c r="O1958" s="154"/>
    </row>
    <row r="1959" spans="1:15" ht="10.199999999999999" customHeight="1" x14ac:dyDescent="0.3">
      <c r="A1959" s="154"/>
      <c r="B1959" s="155"/>
      <c r="C1959" s="156"/>
      <c r="D1959" s="155"/>
      <c r="E1959" s="155"/>
      <c r="F1959" s="155"/>
      <c r="G1959" s="155"/>
      <c r="H1959" s="156"/>
      <c r="I1959" s="155"/>
      <c r="J1959" s="155"/>
      <c r="K1959" s="157"/>
      <c r="L1959" s="158"/>
      <c r="M1959" s="145">
        <f t="shared" si="70"/>
        <v>0</v>
      </c>
      <c r="N1959" s="145">
        <f t="shared" si="71"/>
        <v>0</v>
      </c>
      <c r="O1959" s="154"/>
    </row>
    <row r="1960" spans="1:15" ht="10.199999999999999" customHeight="1" x14ac:dyDescent="0.3">
      <c r="A1960" s="154"/>
      <c r="B1960" s="155"/>
      <c r="C1960" s="156"/>
      <c r="D1960" s="155"/>
      <c r="E1960" s="155"/>
      <c r="F1960" s="155"/>
      <c r="G1960" s="155"/>
      <c r="H1960" s="156"/>
      <c r="I1960" s="155"/>
      <c r="J1960" s="155"/>
      <c r="K1960" s="157"/>
      <c r="L1960" s="158"/>
      <c r="M1960" s="145">
        <f t="shared" si="70"/>
        <v>0</v>
      </c>
      <c r="N1960" s="145">
        <f t="shared" si="71"/>
        <v>0</v>
      </c>
      <c r="O1960" s="154"/>
    </row>
    <row r="1961" spans="1:15" ht="10.199999999999999" customHeight="1" x14ac:dyDescent="0.3">
      <c r="A1961" s="154"/>
      <c r="B1961" s="155"/>
      <c r="C1961" s="156"/>
      <c r="D1961" s="155"/>
      <c r="E1961" s="155"/>
      <c r="F1961" s="155"/>
      <c r="G1961" s="155"/>
      <c r="H1961" s="156"/>
      <c r="I1961" s="155"/>
      <c r="J1961" s="155"/>
      <c r="K1961" s="157"/>
      <c r="L1961" s="158"/>
      <c r="M1961" s="145">
        <f t="shared" si="70"/>
        <v>0</v>
      </c>
      <c r="N1961" s="145">
        <f t="shared" si="71"/>
        <v>0</v>
      </c>
      <c r="O1961" s="154"/>
    </row>
    <row r="1962" spans="1:15" ht="10.199999999999999" customHeight="1" x14ac:dyDescent="0.3">
      <c r="A1962" s="154"/>
      <c r="B1962" s="155"/>
      <c r="C1962" s="156"/>
      <c r="D1962" s="155"/>
      <c r="E1962" s="155"/>
      <c r="F1962" s="155"/>
      <c r="G1962" s="155"/>
      <c r="H1962" s="156"/>
      <c r="I1962" s="155"/>
      <c r="J1962" s="155"/>
      <c r="K1962" s="157"/>
      <c r="L1962" s="158"/>
      <c r="M1962" s="145">
        <f t="shared" si="70"/>
        <v>0</v>
      </c>
      <c r="N1962" s="145">
        <f t="shared" si="71"/>
        <v>0</v>
      </c>
      <c r="O1962" s="154"/>
    </row>
    <row r="1963" spans="1:15" ht="10.199999999999999" customHeight="1" x14ac:dyDescent="0.3">
      <c r="A1963" s="154"/>
      <c r="B1963" s="155"/>
      <c r="C1963" s="156"/>
      <c r="D1963" s="155"/>
      <c r="E1963" s="155"/>
      <c r="F1963" s="155"/>
      <c r="G1963" s="155"/>
      <c r="H1963" s="156"/>
      <c r="I1963" s="155"/>
      <c r="J1963" s="155"/>
      <c r="K1963" s="157"/>
      <c r="L1963" s="158"/>
      <c r="M1963" s="145">
        <f t="shared" si="70"/>
        <v>0</v>
      </c>
      <c r="N1963" s="145">
        <f t="shared" si="71"/>
        <v>0</v>
      </c>
      <c r="O1963" s="154"/>
    </row>
    <row r="1964" spans="1:15" ht="10.199999999999999" customHeight="1" x14ac:dyDescent="0.3">
      <c r="A1964" s="154"/>
      <c r="B1964" s="155"/>
      <c r="C1964" s="156"/>
      <c r="D1964" s="155"/>
      <c r="E1964" s="155"/>
      <c r="F1964" s="155"/>
      <c r="G1964" s="155"/>
      <c r="H1964" s="156"/>
      <c r="I1964" s="155"/>
      <c r="J1964" s="155"/>
      <c r="K1964" s="157"/>
      <c r="L1964" s="158"/>
      <c r="M1964" s="145">
        <f t="shared" si="70"/>
        <v>0</v>
      </c>
      <c r="N1964" s="145">
        <f t="shared" si="71"/>
        <v>0</v>
      </c>
      <c r="O1964" s="154"/>
    </row>
    <row r="1965" spans="1:15" ht="10.199999999999999" customHeight="1" x14ac:dyDescent="0.3">
      <c r="A1965" s="154"/>
      <c r="B1965" s="155"/>
      <c r="C1965" s="156"/>
      <c r="D1965" s="155"/>
      <c r="E1965" s="155"/>
      <c r="F1965" s="155"/>
      <c r="G1965" s="155"/>
      <c r="H1965" s="156"/>
      <c r="I1965" s="155"/>
      <c r="J1965" s="155"/>
      <c r="K1965" s="157"/>
      <c r="L1965" s="158"/>
      <c r="M1965" s="145">
        <f t="shared" si="70"/>
        <v>0</v>
      </c>
      <c r="N1965" s="145">
        <f t="shared" si="71"/>
        <v>0</v>
      </c>
      <c r="O1965" s="154"/>
    </row>
    <row r="1966" spans="1:15" ht="10.199999999999999" customHeight="1" x14ac:dyDescent="0.3">
      <c r="A1966" s="154"/>
      <c r="B1966" s="155"/>
      <c r="C1966" s="156"/>
      <c r="D1966" s="155"/>
      <c r="E1966" s="155"/>
      <c r="F1966" s="155"/>
      <c r="G1966" s="155"/>
      <c r="H1966" s="156"/>
      <c r="I1966" s="155"/>
      <c r="J1966" s="155"/>
      <c r="K1966" s="157"/>
      <c r="L1966" s="158"/>
      <c r="M1966" s="145">
        <f t="shared" si="70"/>
        <v>0</v>
      </c>
      <c r="N1966" s="145">
        <f t="shared" si="71"/>
        <v>0</v>
      </c>
      <c r="O1966" s="154"/>
    </row>
    <row r="1967" spans="1:15" ht="10.199999999999999" customHeight="1" x14ac:dyDescent="0.3">
      <c r="A1967" s="154"/>
      <c r="B1967" s="155"/>
      <c r="C1967" s="156"/>
      <c r="D1967" s="155"/>
      <c r="E1967" s="155"/>
      <c r="F1967" s="155"/>
      <c r="G1967" s="155"/>
      <c r="H1967" s="156"/>
      <c r="I1967" s="155"/>
      <c r="J1967" s="155"/>
      <c r="K1967" s="157"/>
      <c r="L1967" s="158"/>
      <c r="M1967" s="145">
        <f t="shared" si="70"/>
        <v>0</v>
      </c>
      <c r="N1967" s="145">
        <f t="shared" si="71"/>
        <v>0</v>
      </c>
      <c r="O1967" s="154"/>
    </row>
    <row r="1968" spans="1:15" ht="10.199999999999999" customHeight="1" x14ac:dyDescent="0.3">
      <c r="A1968" s="154"/>
      <c r="B1968" s="155"/>
      <c r="C1968" s="156"/>
      <c r="D1968" s="155"/>
      <c r="E1968" s="155"/>
      <c r="F1968" s="155"/>
      <c r="G1968" s="155"/>
      <c r="H1968" s="156"/>
      <c r="I1968" s="155"/>
      <c r="J1968" s="155"/>
      <c r="K1968" s="157"/>
      <c r="L1968" s="158"/>
      <c r="M1968" s="145">
        <f t="shared" si="70"/>
        <v>0</v>
      </c>
      <c r="N1968" s="145">
        <f t="shared" si="71"/>
        <v>0</v>
      </c>
      <c r="O1968" s="154"/>
    </row>
    <row r="1969" spans="1:15" ht="10.199999999999999" customHeight="1" x14ac:dyDescent="0.3">
      <c r="A1969" s="154"/>
      <c r="B1969" s="155"/>
      <c r="C1969" s="156"/>
      <c r="D1969" s="155"/>
      <c r="E1969" s="155"/>
      <c r="F1969" s="155"/>
      <c r="G1969" s="155"/>
      <c r="H1969" s="156"/>
      <c r="I1969" s="155"/>
      <c r="J1969" s="155"/>
      <c r="K1969" s="157"/>
      <c r="L1969" s="158"/>
      <c r="M1969" s="145">
        <f t="shared" si="70"/>
        <v>0</v>
      </c>
      <c r="N1969" s="145">
        <f t="shared" si="71"/>
        <v>0</v>
      </c>
      <c r="O1969" s="154"/>
    </row>
    <row r="1970" spans="1:15" ht="10.199999999999999" customHeight="1" x14ac:dyDescent="0.3">
      <c r="A1970" s="154"/>
      <c r="B1970" s="155"/>
      <c r="C1970" s="156"/>
      <c r="D1970" s="155"/>
      <c r="E1970" s="155"/>
      <c r="F1970" s="155"/>
      <c r="G1970" s="155"/>
      <c r="H1970" s="156"/>
      <c r="I1970" s="155"/>
      <c r="J1970" s="155"/>
      <c r="K1970" s="157"/>
      <c r="L1970" s="158"/>
      <c r="M1970" s="145">
        <f t="shared" si="70"/>
        <v>0</v>
      </c>
      <c r="N1970" s="145">
        <f t="shared" si="71"/>
        <v>0</v>
      </c>
      <c r="O1970" s="154"/>
    </row>
    <row r="1971" spans="1:15" ht="10.199999999999999" customHeight="1" x14ac:dyDescent="0.3">
      <c r="A1971" s="154"/>
      <c r="B1971" s="155"/>
      <c r="C1971" s="156"/>
      <c r="D1971" s="155"/>
      <c r="E1971" s="155"/>
      <c r="F1971" s="155"/>
      <c r="G1971" s="155"/>
      <c r="H1971" s="156"/>
      <c r="I1971" s="155"/>
      <c r="J1971" s="155"/>
      <c r="K1971" s="157"/>
      <c r="L1971" s="158"/>
      <c r="M1971" s="145">
        <f t="shared" si="70"/>
        <v>0</v>
      </c>
      <c r="N1971" s="145">
        <f t="shared" si="71"/>
        <v>0</v>
      </c>
      <c r="O1971" s="154"/>
    </row>
    <row r="1972" spans="1:15" ht="10.199999999999999" customHeight="1" x14ac:dyDescent="0.3">
      <c r="A1972" s="154"/>
      <c r="B1972" s="155"/>
      <c r="C1972" s="156"/>
      <c r="D1972" s="155"/>
      <c r="E1972" s="155"/>
      <c r="F1972" s="155"/>
      <c r="G1972" s="155"/>
      <c r="H1972" s="156"/>
      <c r="I1972" s="155"/>
      <c r="J1972" s="155"/>
      <c r="K1972" s="157"/>
      <c r="L1972" s="158"/>
      <c r="M1972" s="145">
        <f t="shared" si="70"/>
        <v>0</v>
      </c>
      <c r="N1972" s="145">
        <f t="shared" si="71"/>
        <v>0</v>
      </c>
      <c r="O1972" s="154"/>
    </row>
    <row r="1973" spans="1:15" ht="10.199999999999999" customHeight="1" x14ac:dyDescent="0.3">
      <c r="A1973" s="154"/>
      <c r="B1973" s="155"/>
      <c r="C1973" s="156"/>
      <c r="D1973" s="155"/>
      <c r="E1973" s="155"/>
      <c r="F1973" s="155"/>
      <c r="G1973" s="155"/>
      <c r="H1973" s="156"/>
      <c r="I1973" s="155"/>
      <c r="J1973" s="155"/>
      <c r="K1973" s="157"/>
      <c r="L1973" s="158"/>
      <c r="M1973" s="145">
        <f t="shared" si="70"/>
        <v>0</v>
      </c>
      <c r="N1973" s="145">
        <f t="shared" si="71"/>
        <v>0</v>
      </c>
      <c r="O1973" s="154"/>
    </row>
    <row r="1974" spans="1:15" ht="10.199999999999999" customHeight="1" x14ac:dyDescent="0.3">
      <c r="A1974" s="154"/>
      <c r="B1974" s="155"/>
      <c r="C1974" s="156"/>
      <c r="D1974" s="155"/>
      <c r="E1974" s="155"/>
      <c r="F1974" s="155"/>
      <c r="G1974" s="155"/>
      <c r="H1974" s="156"/>
      <c r="I1974" s="155"/>
      <c r="J1974" s="155"/>
      <c r="K1974" s="157"/>
      <c r="L1974" s="158"/>
      <c r="M1974" s="145">
        <f t="shared" si="70"/>
        <v>0</v>
      </c>
      <c r="N1974" s="145">
        <f t="shared" si="71"/>
        <v>0</v>
      </c>
      <c r="O1974" s="154"/>
    </row>
    <row r="1975" spans="1:15" ht="10.199999999999999" customHeight="1" x14ac:dyDescent="0.3">
      <c r="A1975" s="154"/>
      <c r="B1975" s="155"/>
      <c r="C1975" s="156"/>
      <c r="D1975" s="155"/>
      <c r="E1975" s="155"/>
      <c r="F1975" s="155"/>
      <c r="G1975" s="155"/>
      <c r="H1975" s="156"/>
      <c r="I1975" s="155"/>
      <c r="J1975" s="155"/>
      <c r="K1975" s="157"/>
      <c r="L1975" s="158"/>
      <c r="M1975" s="145">
        <f t="shared" si="70"/>
        <v>0</v>
      </c>
      <c r="N1975" s="145">
        <f t="shared" si="71"/>
        <v>0</v>
      </c>
      <c r="O1975" s="154"/>
    </row>
    <row r="1976" spans="1:15" ht="10.199999999999999" customHeight="1" x14ac:dyDescent="0.3">
      <c r="A1976" s="154"/>
      <c r="B1976" s="155"/>
      <c r="C1976" s="156"/>
      <c r="D1976" s="155"/>
      <c r="E1976" s="155"/>
      <c r="F1976" s="155"/>
      <c r="G1976" s="155"/>
      <c r="H1976" s="156"/>
      <c r="I1976" s="155"/>
      <c r="J1976" s="155"/>
      <c r="K1976" s="157"/>
      <c r="L1976" s="158"/>
      <c r="M1976" s="145">
        <f t="shared" si="70"/>
        <v>0</v>
      </c>
      <c r="N1976" s="145">
        <f t="shared" si="71"/>
        <v>0</v>
      </c>
      <c r="O1976" s="154"/>
    </row>
    <row r="1977" spans="1:15" ht="10.199999999999999" customHeight="1" x14ac:dyDescent="0.3">
      <c r="A1977" s="154"/>
      <c r="B1977" s="155"/>
      <c r="C1977" s="156"/>
      <c r="D1977" s="155"/>
      <c r="E1977" s="155"/>
      <c r="F1977" s="155"/>
      <c r="G1977" s="155"/>
      <c r="H1977" s="156"/>
      <c r="I1977" s="155"/>
      <c r="J1977" s="155"/>
      <c r="K1977" s="157"/>
      <c r="L1977" s="158"/>
      <c r="M1977" s="145">
        <f t="shared" si="70"/>
        <v>0</v>
      </c>
      <c r="N1977" s="145">
        <f t="shared" si="71"/>
        <v>0</v>
      </c>
      <c r="O1977" s="154"/>
    </row>
    <row r="1978" spans="1:15" ht="10.199999999999999" customHeight="1" x14ac:dyDescent="0.3">
      <c r="A1978" s="154"/>
      <c r="B1978" s="155"/>
      <c r="C1978" s="156"/>
      <c r="D1978" s="155"/>
      <c r="E1978" s="155"/>
      <c r="F1978" s="155"/>
      <c r="G1978" s="155"/>
      <c r="H1978" s="156"/>
      <c r="I1978" s="155"/>
      <c r="J1978" s="155"/>
      <c r="K1978" s="157"/>
      <c r="L1978" s="158"/>
      <c r="M1978" s="145">
        <f t="shared" ref="M1978:M2041" si="72">$N1978/12</f>
        <v>0</v>
      </c>
      <c r="N1978" s="145">
        <f t="shared" ref="N1978:N2041" si="73">SUMPRODUCT(($K1978)*($L1978)*($J1978="Ja")*($O1978="Fremd"))</f>
        <v>0</v>
      </c>
      <c r="O1978" s="154"/>
    </row>
    <row r="1979" spans="1:15" ht="10.199999999999999" customHeight="1" x14ac:dyDescent="0.3">
      <c r="A1979" s="154"/>
      <c r="B1979" s="155"/>
      <c r="C1979" s="156"/>
      <c r="D1979" s="155"/>
      <c r="E1979" s="155"/>
      <c r="F1979" s="155"/>
      <c r="G1979" s="155"/>
      <c r="H1979" s="156"/>
      <c r="I1979" s="155"/>
      <c r="J1979" s="155"/>
      <c r="K1979" s="157"/>
      <c r="L1979" s="158"/>
      <c r="M1979" s="145">
        <f t="shared" si="72"/>
        <v>0</v>
      </c>
      <c r="N1979" s="145">
        <f t="shared" si="73"/>
        <v>0</v>
      </c>
      <c r="O1979" s="154"/>
    </row>
    <row r="1980" spans="1:15" ht="10.199999999999999" customHeight="1" x14ac:dyDescent="0.3">
      <c r="A1980" s="154"/>
      <c r="B1980" s="155"/>
      <c r="C1980" s="156"/>
      <c r="D1980" s="155"/>
      <c r="E1980" s="155"/>
      <c r="F1980" s="155"/>
      <c r="G1980" s="155"/>
      <c r="H1980" s="156"/>
      <c r="I1980" s="155"/>
      <c r="J1980" s="155"/>
      <c r="K1980" s="157"/>
      <c r="L1980" s="158"/>
      <c r="M1980" s="145">
        <f t="shared" si="72"/>
        <v>0</v>
      </c>
      <c r="N1980" s="145">
        <f t="shared" si="73"/>
        <v>0</v>
      </c>
      <c r="O1980" s="154"/>
    </row>
    <row r="1981" spans="1:15" ht="10.199999999999999" customHeight="1" x14ac:dyDescent="0.3">
      <c r="A1981" s="154"/>
      <c r="B1981" s="155"/>
      <c r="C1981" s="156"/>
      <c r="D1981" s="155"/>
      <c r="E1981" s="155"/>
      <c r="F1981" s="155"/>
      <c r="G1981" s="155"/>
      <c r="H1981" s="156"/>
      <c r="I1981" s="155"/>
      <c r="J1981" s="155"/>
      <c r="K1981" s="157"/>
      <c r="L1981" s="158"/>
      <c r="M1981" s="145">
        <f t="shared" si="72"/>
        <v>0</v>
      </c>
      <c r="N1981" s="145">
        <f t="shared" si="73"/>
        <v>0</v>
      </c>
      <c r="O1981" s="154"/>
    </row>
    <row r="1982" spans="1:15" ht="10.199999999999999" customHeight="1" x14ac:dyDescent="0.3">
      <c r="A1982" s="154"/>
      <c r="B1982" s="155"/>
      <c r="C1982" s="156"/>
      <c r="D1982" s="155"/>
      <c r="E1982" s="155"/>
      <c r="F1982" s="155"/>
      <c r="G1982" s="155"/>
      <c r="H1982" s="156"/>
      <c r="I1982" s="155"/>
      <c r="J1982" s="155"/>
      <c r="K1982" s="157"/>
      <c r="L1982" s="158"/>
      <c r="M1982" s="145">
        <f t="shared" si="72"/>
        <v>0</v>
      </c>
      <c r="N1982" s="145">
        <f t="shared" si="73"/>
        <v>0</v>
      </c>
      <c r="O1982" s="154"/>
    </row>
    <row r="1983" spans="1:15" ht="10.199999999999999" customHeight="1" x14ac:dyDescent="0.3">
      <c r="A1983" s="154"/>
      <c r="B1983" s="155"/>
      <c r="C1983" s="156"/>
      <c r="D1983" s="155"/>
      <c r="E1983" s="155"/>
      <c r="F1983" s="155"/>
      <c r="G1983" s="155"/>
      <c r="H1983" s="156"/>
      <c r="I1983" s="155"/>
      <c r="J1983" s="155"/>
      <c r="K1983" s="157"/>
      <c r="L1983" s="158"/>
      <c r="M1983" s="145">
        <f t="shared" si="72"/>
        <v>0</v>
      </c>
      <c r="N1983" s="145">
        <f t="shared" si="73"/>
        <v>0</v>
      </c>
      <c r="O1983" s="154"/>
    </row>
    <row r="1984" spans="1:15" ht="10.199999999999999" customHeight="1" x14ac:dyDescent="0.3">
      <c r="A1984" s="154"/>
      <c r="B1984" s="155"/>
      <c r="C1984" s="156"/>
      <c r="D1984" s="155"/>
      <c r="E1984" s="155"/>
      <c r="F1984" s="155"/>
      <c r="G1984" s="155"/>
      <c r="H1984" s="156"/>
      <c r="I1984" s="155"/>
      <c r="J1984" s="155"/>
      <c r="K1984" s="157"/>
      <c r="L1984" s="158"/>
      <c r="M1984" s="145">
        <f t="shared" si="72"/>
        <v>0</v>
      </c>
      <c r="N1984" s="145">
        <f t="shared" si="73"/>
        <v>0</v>
      </c>
      <c r="O1984" s="154"/>
    </row>
    <row r="1985" spans="1:15" ht="10.199999999999999" customHeight="1" x14ac:dyDescent="0.3">
      <c r="A1985" s="154"/>
      <c r="B1985" s="155"/>
      <c r="C1985" s="156"/>
      <c r="D1985" s="155"/>
      <c r="E1985" s="155"/>
      <c r="F1985" s="155"/>
      <c r="G1985" s="155"/>
      <c r="H1985" s="156"/>
      <c r="I1985" s="155"/>
      <c r="J1985" s="155"/>
      <c r="K1985" s="157"/>
      <c r="L1985" s="158"/>
      <c r="M1985" s="145">
        <f t="shared" si="72"/>
        <v>0</v>
      </c>
      <c r="N1985" s="145">
        <f t="shared" si="73"/>
        <v>0</v>
      </c>
      <c r="O1985" s="154"/>
    </row>
    <row r="1986" spans="1:15" ht="10.199999999999999" customHeight="1" x14ac:dyDescent="0.3">
      <c r="A1986" s="154"/>
      <c r="B1986" s="155"/>
      <c r="C1986" s="156"/>
      <c r="D1986" s="155"/>
      <c r="E1986" s="155"/>
      <c r="F1986" s="155"/>
      <c r="G1986" s="155"/>
      <c r="H1986" s="156"/>
      <c r="I1986" s="155"/>
      <c r="J1986" s="155"/>
      <c r="K1986" s="157"/>
      <c r="L1986" s="158"/>
      <c r="M1986" s="145">
        <f t="shared" si="72"/>
        <v>0</v>
      </c>
      <c r="N1986" s="145">
        <f t="shared" si="73"/>
        <v>0</v>
      </c>
      <c r="O1986" s="154"/>
    </row>
    <row r="1987" spans="1:15" ht="10.199999999999999" customHeight="1" x14ac:dyDescent="0.3">
      <c r="A1987" s="154"/>
      <c r="B1987" s="155"/>
      <c r="C1987" s="156"/>
      <c r="D1987" s="155"/>
      <c r="E1987" s="155"/>
      <c r="F1987" s="155"/>
      <c r="G1987" s="155"/>
      <c r="H1987" s="156"/>
      <c r="I1987" s="155"/>
      <c r="J1987" s="155"/>
      <c r="K1987" s="157"/>
      <c r="L1987" s="158"/>
      <c r="M1987" s="145">
        <f t="shared" si="72"/>
        <v>0</v>
      </c>
      <c r="N1987" s="145">
        <f t="shared" si="73"/>
        <v>0</v>
      </c>
      <c r="O1987" s="154"/>
    </row>
    <row r="1988" spans="1:15" ht="10.199999999999999" customHeight="1" x14ac:dyDescent="0.3">
      <c r="A1988" s="154"/>
      <c r="B1988" s="155"/>
      <c r="C1988" s="156"/>
      <c r="D1988" s="155"/>
      <c r="E1988" s="155"/>
      <c r="F1988" s="155"/>
      <c r="G1988" s="155"/>
      <c r="H1988" s="156"/>
      <c r="I1988" s="155"/>
      <c r="J1988" s="155"/>
      <c r="K1988" s="157"/>
      <c r="L1988" s="158"/>
      <c r="M1988" s="145">
        <f t="shared" si="72"/>
        <v>0</v>
      </c>
      <c r="N1988" s="145">
        <f t="shared" si="73"/>
        <v>0</v>
      </c>
      <c r="O1988" s="154"/>
    </row>
    <row r="1989" spans="1:15" ht="10.199999999999999" customHeight="1" x14ac:dyDescent="0.3">
      <c r="A1989" s="154"/>
      <c r="B1989" s="155"/>
      <c r="C1989" s="156"/>
      <c r="D1989" s="155"/>
      <c r="E1989" s="155"/>
      <c r="F1989" s="155"/>
      <c r="G1989" s="155"/>
      <c r="H1989" s="156"/>
      <c r="I1989" s="155"/>
      <c r="J1989" s="155"/>
      <c r="K1989" s="157"/>
      <c r="L1989" s="158"/>
      <c r="M1989" s="145">
        <f t="shared" si="72"/>
        <v>0</v>
      </c>
      <c r="N1989" s="145">
        <f t="shared" si="73"/>
        <v>0</v>
      </c>
      <c r="O1989" s="154"/>
    </row>
    <row r="1990" spans="1:15" ht="10.199999999999999" customHeight="1" x14ac:dyDescent="0.3">
      <c r="A1990" s="154"/>
      <c r="B1990" s="155"/>
      <c r="C1990" s="156"/>
      <c r="D1990" s="155"/>
      <c r="E1990" s="155"/>
      <c r="F1990" s="155"/>
      <c r="G1990" s="155"/>
      <c r="H1990" s="156"/>
      <c r="I1990" s="155"/>
      <c r="J1990" s="155"/>
      <c r="K1990" s="157"/>
      <c r="L1990" s="158"/>
      <c r="M1990" s="145">
        <f t="shared" si="72"/>
        <v>0</v>
      </c>
      <c r="N1990" s="145">
        <f t="shared" si="73"/>
        <v>0</v>
      </c>
      <c r="O1990" s="154"/>
    </row>
    <row r="1991" spans="1:15" ht="10.199999999999999" customHeight="1" x14ac:dyDescent="0.3">
      <c r="A1991" s="154"/>
      <c r="B1991" s="155"/>
      <c r="C1991" s="156"/>
      <c r="D1991" s="155"/>
      <c r="E1991" s="155"/>
      <c r="F1991" s="155"/>
      <c r="G1991" s="155"/>
      <c r="H1991" s="156"/>
      <c r="I1991" s="155"/>
      <c r="J1991" s="155"/>
      <c r="K1991" s="157"/>
      <c r="L1991" s="158"/>
      <c r="M1991" s="145">
        <f t="shared" si="72"/>
        <v>0</v>
      </c>
      <c r="N1991" s="145">
        <f t="shared" si="73"/>
        <v>0</v>
      </c>
      <c r="O1991" s="154"/>
    </row>
    <row r="1992" spans="1:15" ht="10.199999999999999" customHeight="1" x14ac:dyDescent="0.3">
      <c r="A1992" s="154"/>
      <c r="B1992" s="155"/>
      <c r="C1992" s="156"/>
      <c r="D1992" s="155"/>
      <c r="E1992" s="155"/>
      <c r="F1992" s="155"/>
      <c r="G1992" s="155"/>
      <c r="H1992" s="156"/>
      <c r="I1992" s="155"/>
      <c r="J1992" s="155"/>
      <c r="K1992" s="157"/>
      <c r="L1992" s="158"/>
      <c r="M1992" s="145">
        <f t="shared" si="72"/>
        <v>0</v>
      </c>
      <c r="N1992" s="145">
        <f t="shared" si="73"/>
        <v>0</v>
      </c>
      <c r="O1992" s="154"/>
    </row>
    <row r="1993" spans="1:15" ht="10.199999999999999" customHeight="1" x14ac:dyDescent="0.3">
      <c r="A1993" s="154"/>
      <c r="B1993" s="155"/>
      <c r="C1993" s="156"/>
      <c r="D1993" s="155"/>
      <c r="E1993" s="155"/>
      <c r="F1993" s="155"/>
      <c r="G1993" s="155"/>
      <c r="H1993" s="156"/>
      <c r="I1993" s="155"/>
      <c r="J1993" s="155"/>
      <c r="K1993" s="157"/>
      <c r="L1993" s="158"/>
      <c r="M1993" s="145">
        <f t="shared" si="72"/>
        <v>0</v>
      </c>
      <c r="N1993" s="145">
        <f t="shared" si="73"/>
        <v>0</v>
      </c>
      <c r="O1993" s="154"/>
    </row>
    <row r="1994" spans="1:15" ht="10.199999999999999" customHeight="1" x14ac:dyDescent="0.3">
      <c r="A1994" s="154"/>
      <c r="B1994" s="155"/>
      <c r="C1994" s="156"/>
      <c r="D1994" s="155"/>
      <c r="E1994" s="155"/>
      <c r="F1994" s="155"/>
      <c r="G1994" s="155"/>
      <c r="H1994" s="156"/>
      <c r="I1994" s="155"/>
      <c r="J1994" s="155"/>
      <c r="K1994" s="157"/>
      <c r="L1994" s="158"/>
      <c r="M1994" s="145">
        <f t="shared" si="72"/>
        <v>0</v>
      </c>
      <c r="N1994" s="145">
        <f t="shared" si="73"/>
        <v>0</v>
      </c>
      <c r="O1994" s="154"/>
    </row>
    <row r="1995" spans="1:15" ht="10.199999999999999" customHeight="1" x14ac:dyDescent="0.3">
      <c r="A1995" s="154"/>
      <c r="B1995" s="155"/>
      <c r="C1995" s="156"/>
      <c r="D1995" s="155"/>
      <c r="E1995" s="155"/>
      <c r="F1995" s="155"/>
      <c r="G1995" s="155"/>
      <c r="H1995" s="156"/>
      <c r="I1995" s="155"/>
      <c r="J1995" s="155"/>
      <c r="K1995" s="157"/>
      <c r="L1995" s="158"/>
      <c r="M1995" s="145">
        <f t="shared" si="72"/>
        <v>0</v>
      </c>
      <c r="N1995" s="145">
        <f t="shared" si="73"/>
        <v>0</v>
      </c>
      <c r="O1995" s="154"/>
    </row>
    <row r="1996" spans="1:15" ht="10.199999999999999" customHeight="1" x14ac:dyDescent="0.3">
      <c r="A1996" s="154"/>
      <c r="B1996" s="155"/>
      <c r="C1996" s="156"/>
      <c r="D1996" s="155"/>
      <c r="E1996" s="155"/>
      <c r="F1996" s="155"/>
      <c r="G1996" s="155"/>
      <c r="H1996" s="156"/>
      <c r="I1996" s="155"/>
      <c r="J1996" s="155"/>
      <c r="K1996" s="157"/>
      <c r="L1996" s="158"/>
      <c r="M1996" s="145">
        <f t="shared" si="72"/>
        <v>0</v>
      </c>
      <c r="N1996" s="145">
        <f t="shared" si="73"/>
        <v>0</v>
      </c>
      <c r="O1996" s="154"/>
    </row>
    <row r="1997" spans="1:15" ht="10.199999999999999" customHeight="1" x14ac:dyDescent="0.3">
      <c r="A1997" s="154"/>
      <c r="B1997" s="155"/>
      <c r="C1997" s="156"/>
      <c r="D1997" s="155"/>
      <c r="E1997" s="155"/>
      <c r="F1997" s="155"/>
      <c r="G1997" s="155"/>
      <c r="H1997" s="156"/>
      <c r="I1997" s="155"/>
      <c r="J1997" s="155"/>
      <c r="K1997" s="157"/>
      <c r="L1997" s="158"/>
      <c r="M1997" s="145">
        <f t="shared" si="72"/>
        <v>0</v>
      </c>
      <c r="N1997" s="145">
        <f t="shared" si="73"/>
        <v>0</v>
      </c>
      <c r="O1997" s="154"/>
    </row>
    <row r="1998" spans="1:15" ht="10.199999999999999" customHeight="1" x14ac:dyDescent="0.3">
      <c r="A1998" s="154"/>
      <c r="B1998" s="155"/>
      <c r="C1998" s="156"/>
      <c r="D1998" s="155"/>
      <c r="E1998" s="155"/>
      <c r="F1998" s="155"/>
      <c r="G1998" s="155"/>
      <c r="H1998" s="156"/>
      <c r="I1998" s="155"/>
      <c r="J1998" s="155"/>
      <c r="K1998" s="157"/>
      <c r="L1998" s="158"/>
      <c r="M1998" s="145">
        <f t="shared" si="72"/>
        <v>0</v>
      </c>
      <c r="N1998" s="145">
        <f t="shared" si="73"/>
        <v>0</v>
      </c>
      <c r="O1998" s="154"/>
    </row>
    <row r="1999" spans="1:15" ht="10.199999999999999" customHeight="1" x14ac:dyDescent="0.3">
      <c r="A1999" s="154"/>
      <c r="B1999" s="155"/>
      <c r="C1999" s="156"/>
      <c r="D1999" s="155"/>
      <c r="E1999" s="155"/>
      <c r="F1999" s="155"/>
      <c r="G1999" s="155"/>
      <c r="H1999" s="156"/>
      <c r="I1999" s="155"/>
      <c r="J1999" s="155"/>
      <c r="K1999" s="157"/>
      <c r="L1999" s="158"/>
      <c r="M1999" s="145">
        <f t="shared" si="72"/>
        <v>0</v>
      </c>
      <c r="N1999" s="145">
        <f t="shared" si="73"/>
        <v>0</v>
      </c>
      <c r="O1999" s="154"/>
    </row>
    <row r="2000" spans="1:15" ht="10.199999999999999" customHeight="1" x14ac:dyDescent="0.3">
      <c r="A2000" s="154"/>
      <c r="B2000" s="155"/>
      <c r="C2000" s="156"/>
      <c r="D2000" s="155"/>
      <c r="E2000" s="155"/>
      <c r="F2000" s="155"/>
      <c r="G2000" s="155"/>
      <c r="H2000" s="156"/>
      <c r="I2000" s="155"/>
      <c r="J2000" s="155"/>
      <c r="K2000" s="157"/>
      <c r="L2000" s="158"/>
      <c r="M2000" s="145">
        <f t="shared" si="72"/>
        <v>0</v>
      </c>
      <c r="N2000" s="145">
        <f t="shared" si="73"/>
        <v>0</v>
      </c>
      <c r="O2000" s="154"/>
    </row>
    <row r="2001" spans="1:15" ht="10.199999999999999" customHeight="1" x14ac:dyDescent="0.3">
      <c r="A2001" s="154"/>
      <c r="B2001" s="155"/>
      <c r="C2001" s="156"/>
      <c r="D2001" s="155"/>
      <c r="E2001" s="155"/>
      <c r="F2001" s="155"/>
      <c r="G2001" s="155"/>
      <c r="H2001" s="156"/>
      <c r="I2001" s="155"/>
      <c r="J2001" s="155"/>
      <c r="K2001" s="157"/>
      <c r="L2001" s="158"/>
      <c r="M2001" s="145">
        <f t="shared" si="72"/>
        <v>0</v>
      </c>
      <c r="N2001" s="145">
        <f t="shared" si="73"/>
        <v>0</v>
      </c>
      <c r="O2001" s="154"/>
    </row>
    <row r="2002" spans="1:15" ht="10.199999999999999" customHeight="1" x14ac:dyDescent="0.3">
      <c r="A2002" s="154"/>
      <c r="B2002" s="155"/>
      <c r="C2002" s="156"/>
      <c r="D2002" s="155"/>
      <c r="E2002" s="155"/>
      <c r="F2002" s="155"/>
      <c r="G2002" s="155"/>
      <c r="H2002" s="156"/>
      <c r="I2002" s="155"/>
      <c r="J2002" s="155"/>
      <c r="K2002" s="157"/>
      <c r="L2002" s="158"/>
      <c r="M2002" s="145">
        <f t="shared" si="72"/>
        <v>0</v>
      </c>
      <c r="N2002" s="145">
        <f t="shared" si="73"/>
        <v>0</v>
      </c>
      <c r="O2002" s="154"/>
    </row>
    <row r="2003" spans="1:15" ht="10.199999999999999" customHeight="1" x14ac:dyDescent="0.3">
      <c r="A2003" s="154"/>
      <c r="B2003" s="155"/>
      <c r="C2003" s="156"/>
      <c r="D2003" s="155"/>
      <c r="E2003" s="155"/>
      <c r="F2003" s="155"/>
      <c r="G2003" s="155"/>
      <c r="H2003" s="156"/>
      <c r="I2003" s="155"/>
      <c r="J2003" s="155"/>
      <c r="K2003" s="157"/>
      <c r="L2003" s="158"/>
      <c r="M2003" s="145">
        <f t="shared" si="72"/>
        <v>0</v>
      </c>
      <c r="N2003" s="145">
        <f t="shared" si="73"/>
        <v>0</v>
      </c>
      <c r="O2003" s="154"/>
    </row>
    <row r="2004" spans="1:15" ht="10.199999999999999" customHeight="1" x14ac:dyDescent="0.3">
      <c r="A2004" s="154"/>
      <c r="B2004" s="155"/>
      <c r="C2004" s="156"/>
      <c r="D2004" s="155"/>
      <c r="E2004" s="155"/>
      <c r="F2004" s="155"/>
      <c r="G2004" s="155"/>
      <c r="H2004" s="156"/>
      <c r="I2004" s="155"/>
      <c r="J2004" s="155"/>
      <c r="K2004" s="157"/>
      <c r="L2004" s="158"/>
      <c r="M2004" s="145">
        <f t="shared" si="72"/>
        <v>0</v>
      </c>
      <c r="N2004" s="145">
        <f t="shared" si="73"/>
        <v>0</v>
      </c>
      <c r="O2004" s="154"/>
    </row>
    <row r="2005" spans="1:15" ht="10.199999999999999" customHeight="1" x14ac:dyDescent="0.3">
      <c r="A2005" s="154"/>
      <c r="B2005" s="155"/>
      <c r="C2005" s="156"/>
      <c r="D2005" s="155"/>
      <c r="E2005" s="155"/>
      <c r="F2005" s="155"/>
      <c r="G2005" s="155"/>
      <c r="H2005" s="156"/>
      <c r="I2005" s="155"/>
      <c r="J2005" s="155"/>
      <c r="K2005" s="157"/>
      <c r="L2005" s="158"/>
      <c r="M2005" s="145">
        <f t="shared" si="72"/>
        <v>0</v>
      </c>
      <c r="N2005" s="145">
        <f t="shared" si="73"/>
        <v>0</v>
      </c>
      <c r="O2005" s="154"/>
    </row>
    <row r="2006" spans="1:15" ht="10.199999999999999" customHeight="1" x14ac:dyDescent="0.3">
      <c r="A2006" s="154"/>
      <c r="B2006" s="155"/>
      <c r="C2006" s="156"/>
      <c r="D2006" s="155"/>
      <c r="E2006" s="155"/>
      <c r="F2006" s="155"/>
      <c r="G2006" s="155"/>
      <c r="H2006" s="156"/>
      <c r="I2006" s="155"/>
      <c r="J2006" s="155"/>
      <c r="K2006" s="157"/>
      <c r="L2006" s="158"/>
      <c r="M2006" s="145">
        <f t="shared" si="72"/>
        <v>0</v>
      </c>
      <c r="N2006" s="145">
        <f t="shared" si="73"/>
        <v>0</v>
      </c>
      <c r="O2006" s="154"/>
    </row>
    <row r="2007" spans="1:15" ht="10.199999999999999" customHeight="1" x14ac:dyDescent="0.3">
      <c r="A2007" s="154"/>
      <c r="B2007" s="155"/>
      <c r="C2007" s="156"/>
      <c r="D2007" s="155"/>
      <c r="E2007" s="155"/>
      <c r="F2007" s="155"/>
      <c r="G2007" s="155"/>
      <c r="H2007" s="156"/>
      <c r="I2007" s="155"/>
      <c r="J2007" s="155"/>
      <c r="K2007" s="157"/>
      <c r="L2007" s="158"/>
      <c r="M2007" s="145">
        <f t="shared" si="72"/>
        <v>0</v>
      </c>
      <c r="N2007" s="145">
        <f t="shared" si="73"/>
        <v>0</v>
      </c>
      <c r="O2007" s="154"/>
    </row>
    <row r="2008" spans="1:15" ht="10.199999999999999" customHeight="1" x14ac:dyDescent="0.3">
      <c r="A2008" s="154"/>
      <c r="B2008" s="155"/>
      <c r="C2008" s="156"/>
      <c r="D2008" s="155"/>
      <c r="E2008" s="155"/>
      <c r="F2008" s="155"/>
      <c r="G2008" s="155"/>
      <c r="H2008" s="156"/>
      <c r="I2008" s="155"/>
      <c r="J2008" s="155"/>
      <c r="K2008" s="157"/>
      <c r="L2008" s="158"/>
      <c r="M2008" s="145">
        <f t="shared" si="72"/>
        <v>0</v>
      </c>
      <c r="N2008" s="145">
        <f t="shared" si="73"/>
        <v>0</v>
      </c>
      <c r="O2008" s="154"/>
    </row>
    <row r="2009" spans="1:15" ht="10.199999999999999" customHeight="1" x14ac:dyDescent="0.3">
      <c r="A2009" s="154"/>
      <c r="B2009" s="155"/>
      <c r="C2009" s="156"/>
      <c r="D2009" s="155"/>
      <c r="E2009" s="155"/>
      <c r="F2009" s="155"/>
      <c r="G2009" s="155"/>
      <c r="H2009" s="156"/>
      <c r="I2009" s="155"/>
      <c r="J2009" s="155"/>
      <c r="K2009" s="157"/>
      <c r="L2009" s="158"/>
      <c r="M2009" s="145">
        <f t="shared" si="72"/>
        <v>0</v>
      </c>
      <c r="N2009" s="145">
        <f t="shared" si="73"/>
        <v>0</v>
      </c>
      <c r="O2009" s="154"/>
    </row>
    <row r="2010" spans="1:15" ht="10.199999999999999" customHeight="1" x14ac:dyDescent="0.3">
      <c r="A2010" s="154"/>
      <c r="B2010" s="155"/>
      <c r="C2010" s="156"/>
      <c r="D2010" s="155"/>
      <c r="E2010" s="155"/>
      <c r="F2010" s="155"/>
      <c r="G2010" s="155"/>
      <c r="H2010" s="156"/>
      <c r="I2010" s="155"/>
      <c r="J2010" s="155"/>
      <c r="K2010" s="157"/>
      <c r="L2010" s="158"/>
      <c r="M2010" s="145">
        <f t="shared" si="72"/>
        <v>0</v>
      </c>
      <c r="N2010" s="145">
        <f t="shared" si="73"/>
        <v>0</v>
      </c>
      <c r="O2010" s="154"/>
    </row>
    <row r="2011" spans="1:15" ht="10.199999999999999" customHeight="1" x14ac:dyDescent="0.3">
      <c r="A2011" s="154"/>
      <c r="B2011" s="155"/>
      <c r="C2011" s="156"/>
      <c r="D2011" s="155"/>
      <c r="E2011" s="155"/>
      <c r="F2011" s="155"/>
      <c r="G2011" s="155"/>
      <c r="H2011" s="156"/>
      <c r="I2011" s="155"/>
      <c r="J2011" s="155"/>
      <c r="K2011" s="157"/>
      <c r="L2011" s="158"/>
      <c r="M2011" s="145">
        <f t="shared" si="72"/>
        <v>0</v>
      </c>
      <c r="N2011" s="145">
        <f t="shared" si="73"/>
        <v>0</v>
      </c>
      <c r="O2011" s="154"/>
    </row>
    <row r="2012" spans="1:15" ht="10.199999999999999" customHeight="1" x14ac:dyDescent="0.3">
      <c r="A2012" s="154"/>
      <c r="B2012" s="155"/>
      <c r="C2012" s="156"/>
      <c r="D2012" s="155"/>
      <c r="E2012" s="155"/>
      <c r="F2012" s="155"/>
      <c r="G2012" s="155"/>
      <c r="H2012" s="156"/>
      <c r="I2012" s="155"/>
      <c r="J2012" s="155"/>
      <c r="K2012" s="157"/>
      <c r="L2012" s="158"/>
      <c r="M2012" s="145">
        <f t="shared" si="72"/>
        <v>0</v>
      </c>
      <c r="N2012" s="145">
        <f t="shared" si="73"/>
        <v>0</v>
      </c>
      <c r="O2012" s="154"/>
    </row>
    <row r="2013" spans="1:15" ht="10.199999999999999" customHeight="1" x14ac:dyDescent="0.3">
      <c r="A2013" s="154"/>
      <c r="B2013" s="155"/>
      <c r="C2013" s="156"/>
      <c r="D2013" s="155"/>
      <c r="E2013" s="155"/>
      <c r="F2013" s="155"/>
      <c r="G2013" s="155"/>
      <c r="H2013" s="156"/>
      <c r="I2013" s="155"/>
      <c r="J2013" s="155"/>
      <c r="K2013" s="157"/>
      <c r="L2013" s="158"/>
      <c r="M2013" s="145">
        <f t="shared" si="72"/>
        <v>0</v>
      </c>
      <c r="N2013" s="145">
        <f t="shared" si="73"/>
        <v>0</v>
      </c>
      <c r="O2013" s="154"/>
    </row>
    <row r="2014" spans="1:15" ht="10.199999999999999" customHeight="1" x14ac:dyDescent="0.3">
      <c r="A2014" s="154"/>
      <c r="B2014" s="155"/>
      <c r="C2014" s="156"/>
      <c r="D2014" s="155"/>
      <c r="E2014" s="155"/>
      <c r="F2014" s="155"/>
      <c r="G2014" s="155"/>
      <c r="H2014" s="156"/>
      <c r="I2014" s="155"/>
      <c r="J2014" s="155"/>
      <c r="K2014" s="157"/>
      <c r="L2014" s="158"/>
      <c r="M2014" s="145">
        <f t="shared" si="72"/>
        <v>0</v>
      </c>
      <c r="N2014" s="145">
        <f t="shared" si="73"/>
        <v>0</v>
      </c>
      <c r="O2014" s="154"/>
    </row>
    <row r="2015" spans="1:15" ht="10.199999999999999" customHeight="1" x14ac:dyDescent="0.3">
      <c r="A2015" s="154"/>
      <c r="B2015" s="155"/>
      <c r="C2015" s="156"/>
      <c r="D2015" s="155"/>
      <c r="E2015" s="155"/>
      <c r="F2015" s="155"/>
      <c r="G2015" s="155"/>
      <c r="H2015" s="156"/>
      <c r="I2015" s="155"/>
      <c r="J2015" s="155"/>
      <c r="K2015" s="157"/>
      <c r="L2015" s="158"/>
      <c r="M2015" s="145">
        <f t="shared" si="72"/>
        <v>0</v>
      </c>
      <c r="N2015" s="145">
        <f t="shared" si="73"/>
        <v>0</v>
      </c>
      <c r="O2015" s="154"/>
    </row>
    <row r="2016" spans="1:15" ht="10.199999999999999" customHeight="1" x14ac:dyDescent="0.3">
      <c r="A2016" s="154"/>
      <c r="B2016" s="155"/>
      <c r="C2016" s="156"/>
      <c r="D2016" s="155"/>
      <c r="E2016" s="155"/>
      <c r="F2016" s="155"/>
      <c r="G2016" s="155"/>
      <c r="H2016" s="156"/>
      <c r="I2016" s="155"/>
      <c r="J2016" s="155"/>
      <c r="K2016" s="157"/>
      <c r="L2016" s="158"/>
      <c r="M2016" s="145">
        <f t="shared" si="72"/>
        <v>0</v>
      </c>
      <c r="N2016" s="145">
        <f t="shared" si="73"/>
        <v>0</v>
      </c>
      <c r="O2016" s="154"/>
    </row>
    <row r="2017" spans="1:15" ht="10.199999999999999" customHeight="1" x14ac:dyDescent="0.3">
      <c r="A2017" s="154"/>
      <c r="B2017" s="155"/>
      <c r="C2017" s="156"/>
      <c r="D2017" s="155"/>
      <c r="E2017" s="155"/>
      <c r="F2017" s="155"/>
      <c r="G2017" s="155"/>
      <c r="H2017" s="156"/>
      <c r="I2017" s="155"/>
      <c r="J2017" s="155"/>
      <c r="K2017" s="157"/>
      <c r="L2017" s="158"/>
      <c r="M2017" s="145">
        <f t="shared" si="72"/>
        <v>0</v>
      </c>
      <c r="N2017" s="145">
        <f t="shared" si="73"/>
        <v>0</v>
      </c>
      <c r="O2017" s="154"/>
    </row>
    <row r="2018" spans="1:15" ht="10.199999999999999" customHeight="1" x14ac:dyDescent="0.3">
      <c r="A2018" s="154"/>
      <c r="B2018" s="155"/>
      <c r="C2018" s="156"/>
      <c r="D2018" s="155"/>
      <c r="E2018" s="155"/>
      <c r="F2018" s="155"/>
      <c r="G2018" s="155"/>
      <c r="H2018" s="156"/>
      <c r="I2018" s="155"/>
      <c r="J2018" s="155"/>
      <c r="K2018" s="157"/>
      <c r="L2018" s="158"/>
      <c r="M2018" s="145">
        <f t="shared" si="72"/>
        <v>0</v>
      </c>
      <c r="N2018" s="145">
        <f t="shared" si="73"/>
        <v>0</v>
      </c>
      <c r="O2018" s="154"/>
    </row>
    <row r="2019" spans="1:15" ht="10.199999999999999" customHeight="1" x14ac:dyDescent="0.3">
      <c r="A2019" s="154"/>
      <c r="B2019" s="155"/>
      <c r="C2019" s="156"/>
      <c r="D2019" s="155"/>
      <c r="E2019" s="155"/>
      <c r="F2019" s="155"/>
      <c r="G2019" s="155"/>
      <c r="H2019" s="156"/>
      <c r="I2019" s="155"/>
      <c r="J2019" s="155"/>
      <c r="K2019" s="157"/>
      <c r="L2019" s="158"/>
      <c r="M2019" s="145">
        <f t="shared" si="72"/>
        <v>0</v>
      </c>
      <c r="N2019" s="145">
        <f t="shared" si="73"/>
        <v>0</v>
      </c>
      <c r="O2019" s="154"/>
    </row>
    <row r="2020" spans="1:15" ht="10.199999999999999" customHeight="1" x14ac:dyDescent="0.3">
      <c r="A2020" s="154"/>
      <c r="B2020" s="155"/>
      <c r="C2020" s="156"/>
      <c r="D2020" s="155"/>
      <c r="E2020" s="155"/>
      <c r="F2020" s="155"/>
      <c r="G2020" s="155"/>
      <c r="H2020" s="156"/>
      <c r="I2020" s="155"/>
      <c r="J2020" s="155"/>
      <c r="K2020" s="157"/>
      <c r="L2020" s="158"/>
      <c r="M2020" s="145">
        <f t="shared" si="72"/>
        <v>0</v>
      </c>
      <c r="N2020" s="145">
        <f t="shared" si="73"/>
        <v>0</v>
      </c>
      <c r="O2020" s="154"/>
    </row>
    <row r="2021" spans="1:15" ht="10.199999999999999" customHeight="1" x14ac:dyDescent="0.3">
      <c r="A2021" s="154"/>
      <c r="B2021" s="155"/>
      <c r="C2021" s="156"/>
      <c r="D2021" s="155"/>
      <c r="E2021" s="155"/>
      <c r="F2021" s="155"/>
      <c r="G2021" s="155"/>
      <c r="H2021" s="156"/>
      <c r="I2021" s="155"/>
      <c r="J2021" s="155"/>
      <c r="K2021" s="157"/>
      <c r="L2021" s="158"/>
      <c r="M2021" s="145">
        <f t="shared" si="72"/>
        <v>0</v>
      </c>
      <c r="N2021" s="145">
        <f t="shared" si="73"/>
        <v>0</v>
      </c>
      <c r="O2021" s="154"/>
    </row>
    <row r="2022" spans="1:15" ht="10.199999999999999" customHeight="1" x14ac:dyDescent="0.3">
      <c r="A2022" s="154"/>
      <c r="B2022" s="155"/>
      <c r="C2022" s="156"/>
      <c r="D2022" s="155"/>
      <c r="E2022" s="155"/>
      <c r="F2022" s="155"/>
      <c r="G2022" s="155"/>
      <c r="H2022" s="156"/>
      <c r="I2022" s="155"/>
      <c r="J2022" s="155"/>
      <c r="K2022" s="157"/>
      <c r="L2022" s="158"/>
      <c r="M2022" s="145">
        <f t="shared" si="72"/>
        <v>0</v>
      </c>
      <c r="N2022" s="145">
        <f t="shared" si="73"/>
        <v>0</v>
      </c>
      <c r="O2022" s="154"/>
    </row>
    <row r="2023" spans="1:15" ht="10.199999999999999" customHeight="1" x14ac:dyDescent="0.3">
      <c r="A2023" s="154"/>
      <c r="B2023" s="155"/>
      <c r="C2023" s="156"/>
      <c r="D2023" s="155"/>
      <c r="E2023" s="155"/>
      <c r="F2023" s="155"/>
      <c r="G2023" s="155"/>
      <c r="H2023" s="156"/>
      <c r="I2023" s="155"/>
      <c r="J2023" s="155"/>
      <c r="K2023" s="157"/>
      <c r="L2023" s="158"/>
      <c r="M2023" s="145">
        <f t="shared" si="72"/>
        <v>0</v>
      </c>
      <c r="N2023" s="145">
        <f t="shared" si="73"/>
        <v>0</v>
      </c>
      <c r="O2023" s="154"/>
    </row>
    <row r="2024" spans="1:15" ht="10.199999999999999" customHeight="1" x14ac:dyDescent="0.3">
      <c r="A2024" s="154"/>
      <c r="B2024" s="155"/>
      <c r="C2024" s="156"/>
      <c r="D2024" s="155"/>
      <c r="E2024" s="155"/>
      <c r="F2024" s="155"/>
      <c r="G2024" s="155"/>
      <c r="H2024" s="156"/>
      <c r="I2024" s="155"/>
      <c r="J2024" s="155"/>
      <c r="K2024" s="157"/>
      <c r="L2024" s="158"/>
      <c r="M2024" s="145">
        <f t="shared" si="72"/>
        <v>0</v>
      </c>
      <c r="N2024" s="145">
        <f t="shared" si="73"/>
        <v>0</v>
      </c>
      <c r="O2024" s="154"/>
    </row>
    <row r="2025" spans="1:15" ht="10.199999999999999" customHeight="1" x14ac:dyDescent="0.3">
      <c r="A2025" s="154"/>
      <c r="B2025" s="155"/>
      <c r="C2025" s="156"/>
      <c r="D2025" s="155"/>
      <c r="E2025" s="155"/>
      <c r="F2025" s="155"/>
      <c r="G2025" s="155"/>
      <c r="H2025" s="156"/>
      <c r="I2025" s="155"/>
      <c r="J2025" s="155"/>
      <c r="K2025" s="157"/>
      <c r="L2025" s="158"/>
      <c r="M2025" s="145">
        <f t="shared" si="72"/>
        <v>0</v>
      </c>
      <c r="N2025" s="145">
        <f t="shared" si="73"/>
        <v>0</v>
      </c>
      <c r="O2025" s="154"/>
    </row>
    <row r="2026" spans="1:15" ht="10.199999999999999" customHeight="1" x14ac:dyDescent="0.3">
      <c r="A2026" s="154"/>
      <c r="B2026" s="155"/>
      <c r="C2026" s="156"/>
      <c r="D2026" s="155"/>
      <c r="E2026" s="155"/>
      <c r="F2026" s="155"/>
      <c r="G2026" s="155"/>
      <c r="H2026" s="156"/>
      <c r="I2026" s="155"/>
      <c r="J2026" s="155"/>
      <c r="K2026" s="157"/>
      <c r="L2026" s="158"/>
      <c r="M2026" s="145">
        <f t="shared" si="72"/>
        <v>0</v>
      </c>
      <c r="N2026" s="145">
        <f t="shared" si="73"/>
        <v>0</v>
      </c>
      <c r="O2026" s="154"/>
    </row>
    <row r="2027" spans="1:15" ht="10.199999999999999" customHeight="1" x14ac:dyDescent="0.3">
      <c r="A2027" s="154"/>
      <c r="B2027" s="155"/>
      <c r="C2027" s="156"/>
      <c r="D2027" s="155"/>
      <c r="E2027" s="155"/>
      <c r="F2027" s="155"/>
      <c r="G2027" s="155"/>
      <c r="H2027" s="156"/>
      <c r="I2027" s="155"/>
      <c r="J2027" s="155"/>
      <c r="K2027" s="157"/>
      <c r="L2027" s="158"/>
      <c r="M2027" s="145">
        <f t="shared" si="72"/>
        <v>0</v>
      </c>
      <c r="N2027" s="145">
        <f t="shared" si="73"/>
        <v>0</v>
      </c>
      <c r="O2027" s="154"/>
    </row>
    <row r="2028" spans="1:15" ht="10.199999999999999" customHeight="1" x14ac:dyDescent="0.3">
      <c r="A2028" s="154"/>
      <c r="B2028" s="155"/>
      <c r="C2028" s="156"/>
      <c r="D2028" s="155"/>
      <c r="E2028" s="155"/>
      <c r="F2028" s="155"/>
      <c r="G2028" s="155"/>
      <c r="H2028" s="156"/>
      <c r="I2028" s="155"/>
      <c r="J2028" s="155"/>
      <c r="K2028" s="157"/>
      <c r="L2028" s="158"/>
      <c r="M2028" s="145">
        <f t="shared" si="72"/>
        <v>0</v>
      </c>
      <c r="N2028" s="145">
        <f t="shared" si="73"/>
        <v>0</v>
      </c>
      <c r="O2028" s="154"/>
    </row>
    <row r="2029" spans="1:15" ht="10.199999999999999" customHeight="1" x14ac:dyDescent="0.3">
      <c r="A2029" s="154"/>
      <c r="B2029" s="155"/>
      <c r="C2029" s="156"/>
      <c r="D2029" s="155"/>
      <c r="E2029" s="155"/>
      <c r="F2029" s="155"/>
      <c r="G2029" s="155"/>
      <c r="H2029" s="156"/>
      <c r="I2029" s="155"/>
      <c r="J2029" s="155"/>
      <c r="K2029" s="157"/>
      <c r="L2029" s="158"/>
      <c r="M2029" s="145">
        <f t="shared" si="72"/>
        <v>0</v>
      </c>
      <c r="N2029" s="145">
        <f t="shared" si="73"/>
        <v>0</v>
      </c>
      <c r="O2029" s="154"/>
    </row>
    <row r="2030" spans="1:15" ht="10.199999999999999" customHeight="1" x14ac:dyDescent="0.3">
      <c r="A2030" s="154"/>
      <c r="B2030" s="155"/>
      <c r="C2030" s="156"/>
      <c r="D2030" s="155"/>
      <c r="E2030" s="155"/>
      <c r="F2030" s="155"/>
      <c r="G2030" s="155"/>
      <c r="H2030" s="156"/>
      <c r="I2030" s="155"/>
      <c r="J2030" s="155"/>
      <c r="K2030" s="157"/>
      <c r="L2030" s="158"/>
      <c r="M2030" s="145">
        <f t="shared" si="72"/>
        <v>0</v>
      </c>
      <c r="N2030" s="145">
        <f t="shared" si="73"/>
        <v>0</v>
      </c>
      <c r="O2030" s="154"/>
    </row>
    <row r="2031" spans="1:15" ht="10.199999999999999" customHeight="1" x14ac:dyDescent="0.3">
      <c r="A2031" s="154"/>
      <c r="B2031" s="155"/>
      <c r="C2031" s="156"/>
      <c r="D2031" s="155"/>
      <c r="E2031" s="155"/>
      <c r="F2031" s="155"/>
      <c r="G2031" s="155"/>
      <c r="H2031" s="156"/>
      <c r="I2031" s="155"/>
      <c r="J2031" s="155"/>
      <c r="K2031" s="157"/>
      <c r="L2031" s="158"/>
      <c r="M2031" s="145">
        <f t="shared" si="72"/>
        <v>0</v>
      </c>
      <c r="N2031" s="145">
        <f t="shared" si="73"/>
        <v>0</v>
      </c>
      <c r="O2031" s="154"/>
    </row>
    <row r="2032" spans="1:15" ht="10.199999999999999" customHeight="1" x14ac:dyDescent="0.3">
      <c r="A2032" s="154"/>
      <c r="B2032" s="155"/>
      <c r="C2032" s="156"/>
      <c r="D2032" s="155"/>
      <c r="E2032" s="155"/>
      <c r="F2032" s="155"/>
      <c r="G2032" s="155"/>
      <c r="H2032" s="156"/>
      <c r="I2032" s="155"/>
      <c r="J2032" s="155"/>
      <c r="K2032" s="157"/>
      <c r="L2032" s="158"/>
      <c r="M2032" s="145">
        <f t="shared" si="72"/>
        <v>0</v>
      </c>
      <c r="N2032" s="145">
        <f t="shared" si="73"/>
        <v>0</v>
      </c>
      <c r="O2032" s="154"/>
    </row>
    <row r="2033" spans="1:15" ht="10.199999999999999" customHeight="1" x14ac:dyDescent="0.3">
      <c r="A2033" s="154"/>
      <c r="B2033" s="155"/>
      <c r="C2033" s="156"/>
      <c r="D2033" s="155"/>
      <c r="E2033" s="155"/>
      <c r="F2033" s="155"/>
      <c r="G2033" s="155"/>
      <c r="H2033" s="156"/>
      <c r="I2033" s="155"/>
      <c r="J2033" s="155"/>
      <c r="K2033" s="157"/>
      <c r="L2033" s="158"/>
      <c r="M2033" s="145">
        <f t="shared" si="72"/>
        <v>0</v>
      </c>
      <c r="N2033" s="145">
        <f t="shared" si="73"/>
        <v>0</v>
      </c>
      <c r="O2033" s="154"/>
    </row>
    <row r="2034" spans="1:15" ht="10.199999999999999" customHeight="1" x14ac:dyDescent="0.3">
      <c r="A2034" s="154"/>
      <c r="B2034" s="155"/>
      <c r="C2034" s="156"/>
      <c r="D2034" s="155"/>
      <c r="E2034" s="155"/>
      <c r="F2034" s="155"/>
      <c r="G2034" s="155"/>
      <c r="H2034" s="156"/>
      <c r="I2034" s="155"/>
      <c r="J2034" s="155"/>
      <c r="K2034" s="157"/>
      <c r="L2034" s="158"/>
      <c r="M2034" s="145">
        <f t="shared" si="72"/>
        <v>0</v>
      </c>
      <c r="N2034" s="145">
        <f t="shared" si="73"/>
        <v>0</v>
      </c>
      <c r="O2034" s="154"/>
    </row>
    <row r="2035" spans="1:15" ht="10.199999999999999" customHeight="1" x14ac:dyDescent="0.3">
      <c r="A2035" s="154"/>
      <c r="B2035" s="155"/>
      <c r="C2035" s="156"/>
      <c r="D2035" s="155"/>
      <c r="E2035" s="155"/>
      <c r="F2035" s="155"/>
      <c r="G2035" s="155"/>
      <c r="H2035" s="156"/>
      <c r="I2035" s="155"/>
      <c r="J2035" s="155"/>
      <c r="K2035" s="157"/>
      <c r="L2035" s="158"/>
      <c r="M2035" s="145">
        <f t="shared" si="72"/>
        <v>0</v>
      </c>
      <c r="N2035" s="145">
        <f t="shared" si="73"/>
        <v>0</v>
      </c>
      <c r="O2035" s="154"/>
    </row>
    <row r="2036" spans="1:15" ht="10.199999999999999" customHeight="1" x14ac:dyDescent="0.3">
      <c r="A2036" s="154"/>
      <c r="B2036" s="155"/>
      <c r="C2036" s="156"/>
      <c r="D2036" s="155"/>
      <c r="E2036" s="155"/>
      <c r="F2036" s="155"/>
      <c r="G2036" s="155"/>
      <c r="H2036" s="156"/>
      <c r="I2036" s="155"/>
      <c r="J2036" s="155"/>
      <c r="K2036" s="157"/>
      <c r="L2036" s="158"/>
      <c r="M2036" s="145">
        <f t="shared" si="72"/>
        <v>0</v>
      </c>
      <c r="N2036" s="145">
        <f t="shared" si="73"/>
        <v>0</v>
      </c>
      <c r="O2036" s="154"/>
    </row>
    <row r="2037" spans="1:15" ht="10.199999999999999" customHeight="1" x14ac:dyDescent="0.3">
      <c r="A2037" s="154"/>
      <c r="B2037" s="155"/>
      <c r="C2037" s="156"/>
      <c r="D2037" s="155"/>
      <c r="E2037" s="155"/>
      <c r="F2037" s="155"/>
      <c r="G2037" s="155"/>
      <c r="H2037" s="156"/>
      <c r="I2037" s="155"/>
      <c r="J2037" s="155"/>
      <c r="K2037" s="157"/>
      <c r="L2037" s="158"/>
      <c r="M2037" s="145">
        <f t="shared" si="72"/>
        <v>0</v>
      </c>
      <c r="N2037" s="145">
        <f t="shared" si="73"/>
        <v>0</v>
      </c>
      <c r="O2037" s="154"/>
    </row>
    <row r="2038" spans="1:15" ht="10.199999999999999" customHeight="1" x14ac:dyDescent="0.3">
      <c r="A2038" s="154"/>
      <c r="B2038" s="155"/>
      <c r="C2038" s="156"/>
      <c r="D2038" s="155"/>
      <c r="E2038" s="155"/>
      <c r="F2038" s="155"/>
      <c r="G2038" s="155"/>
      <c r="H2038" s="156"/>
      <c r="I2038" s="155"/>
      <c r="J2038" s="155"/>
      <c r="K2038" s="157"/>
      <c r="L2038" s="158"/>
      <c r="M2038" s="145">
        <f t="shared" si="72"/>
        <v>0</v>
      </c>
      <c r="N2038" s="145">
        <f t="shared" si="73"/>
        <v>0</v>
      </c>
      <c r="O2038" s="154"/>
    </row>
    <row r="2039" spans="1:15" ht="10.199999999999999" customHeight="1" x14ac:dyDescent="0.3">
      <c r="A2039" s="154"/>
      <c r="B2039" s="155"/>
      <c r="C2039" s="156"/>
      <c r="D2039" s="155"/>
      <c r="E2039" s="155"/>
      <c r="F2039" s="155"/>
      <c r="G2039" s="155"/>
      <c r="H2039" s="156"/>
      <c r="I2039" s="155"/>
      <c r="J2039" s="155"/>
      <c r="K2039" s="157"/>
      <c r="L2039" s="158"/>
      <c r="M2039" s="145">
        <f t="shared" si="72"/>
        <v>0</v>
      </c>
      <c r="N2039" s="145">
        <f t="shared" si="73"/>
        <v>0</v>
      </c>
      <c r="O2039" s="154"/>
    </row>
    <row r="2040" spans="1:15" ht="10.199999999999999" customHeight="1" x14ac:dyDescent="0.3">
      <c r="A2040" s="154"/>
      <c r="B2040" s="155"/>
      <c r="C2040" s="156"/>
      <c r="D2040" s="155"/>
      <c r="E2040" s="155"/>
      <c r="F2040" s="155"/>
      <c r="G2040" s="155"/>
      <c r="H2040" s="156"/>
      <c r="I2040" s="155"/>
      <c r="J2040" s="155"/>
      <c r="K2040" s="157"/>
      <c r="L2040" s="158"/>
      <c r="M2040" s="145">
        <f t="shared" si="72"/>
        <v>0</v>
      </c>
      <c r="N2040" s="145">
        <f t="shared" si="73"/>
        <v>0</v>
      </c>
      <c r="O2040" s="154"/>
    </row>
    <row r="2041" spans="1:15" ht="10.199999999999999" customHeight="1" x14ac:dyDescent="0.3">
      <c r="A2041" s="154"/>
      <c r="B2041" s="155"/>
      <c r="C2041" s="156"/>
      <c r="D2041" s="155"/>
      <c r="E2041" s="155"/>
      <c r="F2041" s="155"/>
      <c r="G2041" s="155"/>
      <c r="H2041" s="156"/>
      <c r="I2041" s="155"/>
      <c r="J2041" s="155"/>
      <c r="K2041" s="157"/>
      <c r="L2041" s="158"/>
      <c r="M2041" s="145">
        <f t="shared" si="72"/>
        <v>0</v>
      </c>
      <c r="N2041" s="145">
        <f t="shared" si="73"/>
        <v>0</v>
      </c>
      <c r="O2041" s="154"/>
    </row>
    <row r="2042" spans="1:15" ht="10.199999999999999" customHeight="1" x14ac:dyDescent="0.3">
      <c r="A2042" s="154"/>
      <c r="B2042" s="155"/>
      <c r="C2042" s="156"/>
      <c r="D2042" s="155"/>
      <c r="E2042" s="155"/>
      <c r="F2042" s="155"/>
      <c r="G2042" s="155"/>
      <c r="H2042" s="156"/>
      <c r="I2042" s="155"/>
      <c r="J2042" s="155"/>
      <c r="K2042" s="157"/>
      <c r="L2042" s="158"/>
      <c r="M2042" s="145">
        <f t="shared" ref="M2042:M2105" si="74">$N2042/12</f>
        <v>0</v>
      </c>
      <c r="N2042" s="145">
        <f t="shared" ref="N2042:N2105" si="75">SUMPRODUCT(($K2042)*($L2042)*($J2042="Ja")*($O2042="Fremd"))</f>
        <v>0</v>
      </c>
      <c r="O2042" s="154"/>
    </row>
    <row r="2043" spans="1:15" ht="10.199999999999999" customHeight="1" x14ac:dyDescent="0.3">
      <c r="A2043" s="154"/>
      <c r="B2043" s="155"/>
      <c r="C2043" s="156"/>
      <c r="D2043" s="155"/>
      <c r="E2043" s="155"/>
      <c r="F2043" s="155"/>
      <c r="G2043" s="155"/>
      <c r="H2043" s="156"/>
      <c r="I2043" s="155"/>
      <c r="J2043" s="155"/>
      <c r="K2043" s="157"/>
      <c r="L2043" s="158"/>
      <c r="M2043" s="145">
        <f t="shared" si="74"/>
        <v>0</v>
      </c>
      <c r="N2043" s="145">
        <f t="shared" si="75"/>
        <v>0</v>
      </c>
      <c r="O2043" s="154"/>
    </row>
    <row r="2044" spans="1:15" ht="10.199999999999999" customHeight="1" x14ac:dyDescent="0.3">
      <c r="A2044" s="154"/>
      <c r="B2044" s="155"/>
      <c r="C2044" s="156"/>
      <c r="D2044" s="155"/>
      <c r="E2044" s="155"/>
      <c r="F2044" s="155"/>
      <c r="G2044" s="155"/>
      <c r="H2044" s="156"/>
      <c r="I2044" s="155"/>
      <c r="J2044" s="155"/>
      <c r="K2044" s="157"/>
      <c r="L2044" s="158"/>
      <c r="M2044" s="145">
        <f t="shared" si="74"/>
        <v>0</v>
      </c>
      <c r="N2044" s="145">
        <f t="shared" si="75"/>
        <v>0</v>
      </c>
      <c r="O2044" s="154"/>
    </row>
    <row r="2045" spans="1:15" ht="10.199999999999999" customHeight="1" x14ac:dyDescent="0.3">
      <c r="A2045" s="154"/>
      <c r="B2045" s="155"/>
      <c r="C2045" s="156"/>
      <c r="D2045" s="155"/>
      <c r="E2045" s="155"/>
      <c r="F2045" s="155"/>
      <c r="G2045" s="155"/>
      <c r="H2045" s="156"/>
      <c r="I2045" s="155"/>
      <c r="J2045" s="155"/>
      <c r="K2045" s="157"/>
      <c r="L2045" s="158"/>
      <c r="M2045" s="145">
        <f t="shared" si="74"/>
        <v>0</v>
      </c>
      <c r="N2045" s="145">
        <f t="shared" si="75"/>
        <v>0</v>
      </c>
      <c r="O2045" s="154"/>
    </row>
    <row r="2046" spans="1:15" ht="10.199999999999999" customHeight="1" x14ac:dyDescent="0.3">
      <c r="A2046" s="154"/>
      <c r="B2046" s="155"/>
      <c r="C2046" s="156"/>
      <c r="D2046" s="155"/>
      <c r="E2046" s="155"/>
      <c r="F2046" s="155"/>
      <c r="G2046" s="155"/>
      <c r="H2046" s="156"/>
      <c r="I2046" s="155"/>
      <c r="J2046" s="155"/>
      <c r="K2046" s="157"/>
      <c r="L2046" s="158"/>
      <c r="M2046" s="145">
        <f t="shared" si="74"/>
        <v>0</v>
      </c>
      <c r="N2046" s="145">
        <f t="shared" si="75"/>
        <v>0</v>
      </c>
      <c r="O2046" s="154"/>
    </row>
    <row r="2047" spans="1:15" ht="10.199999999999999" customHeight="1" x14ac:dyDescent="0.3">
      <c r="A2047" s="154"/>
      <c r="B2047" s="155"/>
      <c r="C2047" s="156"/>
      <c r="D2047" s="155"/>
      <c r="E2047" s="155"/>
      <c r="F2047" s="155"/>
      <c r="G2047" s="155"/>
      <c r="H2047" s="156"/>
      <c r="I2047" s="155"/>
      <c r="J2047" s="155"/>
      <c r="K2047" s="157"/>
      <c r="L2047" s="158"/>
      <c r="M2047" s="145">
        <f t="shared" si="74"/>
        <v>0</v>
      </c>
      <c r="N2047" s="145">
        <f t="shared" si="75"/>
        <v>0</v>
      </c>
      <c r="O2047" s="154"/>
    </row>
    <row r="2048" spans="1:15" ht="10.199999999999999" customHeight="1" x14ac:dyDescent="0.3">
      <c r="A2048" s="154"/>
      <c r="B2048" s="155"/>
      <c r="C2048" s="156"/>
      <c r="D2048" s="155"/>
      <c r="E2048" s="155"/>
      <c r="F2048" s="155"/>
      <c r="G2048" s="155"/>
      <c r="H2048" s="156"/>
      <c r="I2048" s="155"/>
      <c r="J2048" s="155"/>
      <c r="K2048" s="157"/>
      <c r="L2048" s="158"/>
      <c r="M2048" s="145">
        <f t="shared" si="74"/>
        <v>0</v>
      </c>
      <c r="N2048" s="145">
        <f t="shared" si="75"/>
        <v>0</v>
      </c>
      <c r="O2048" s="154"/>
    </row>
    <row r="2049" spans="1:15" ht="10.199999999999999" customHeight="1" x14ac:dyDescent="0.3">
      <c r="A2049" s="154"/>
      <c r="B2049" s="155"/>
      <c r="C2049" s="156"/>
      <c r="D2049" s="155"/>
      <c r="E2049" s="155"/>
      <c r="F2049" s="155"/>
      <c r="G2049" s="155"/>
      <c r="H2049" s="156"/>
      <c r="I2049" s="155"/>
      <c r="J2049" s="155"/>
      <c r="K2049" s="157"/>
      <c r="L2049" s="158"/>
      <c r="M2049" s="145">
        <f t="shared" si="74"/>
        <v>0</v>
      </c>
      <c r="N2049" s="145">
        <f t="shared" si="75"/>
        <v>0</v>
      </c>
      <c r="O2049" s="154"/>
    </row>
    <row r="2050" spans="1:15" ht="10.199999999999999" customHeight="1" x14ac:dyDescent="0.3">
      <c r="A2050" s="154"/>
      <c r="B2050" s="155"/>
      <c r="C2050" s="156"/>
      <c r="D2050" s="155"/>
      <c r="E2050" s="155"/>
      <c r="F2050" s="155"/>
      <c r="G2050" s="155"/>
      <c r="H2050" s="156"/>
      <c r="I2050" s="155"/>
      <c r="J2050" s="155"/>
      <c r="K2050" s="157"/>
      <c r="L2050" s="158"/>
      <c r="M2050" s="145">
        <f t="shared" si="74"/>
        <v>0</v>
      </c>
      <c r="N2050" s="145">
        <f t="shared" si="75"/>
        <v>0</v>
      </c>
      <c r="O2050" s="154"/>
    </row>
    <row r="2051" spans="1:15" ht="10.199999999999999" customHeight="1" x14ac:dyDescent="0.3">
      <c r="A2051" s="154"/>
      <c r="B2051" s="155"/>
      <c r="C2051" s="156"/>
      <c r="D2051" s="155"/>
      <c r="E2051" s="155"/>
      <c r="F2051" s="155"/>
      <c r="G2051" s="155"/>
      <c r="H2051" s="156"/>
      <c r="I2051" s="155"/>
      <c r="J2051" s="155"/>
      <c r="K2051" s="157"/>
      <c r="L2051" s="158"/>
      <c r="M2051" s="145">
        <f t="shared" si="74"/>
        <v>0</v>
      </c>
      <c r="N2051" s="145">
        <f t="shared" si="75"/>
        <v>0</v>
      </c>
      <c r="O2051" s="154"/>
    </row>
    <row r="2052" spans="1:15" ht="10.199999999999999" customHeight="1" x14ac:dyDescent="0.3">
      <c r="A2052" s="154"/>
      <c r="B2052" s="155"/>
      <c r="C2052" s="156"/>
      <c r="D2052" s="155"/>
      <c r="E2052" s="155"/>
      <c r="F2052" s="155"/>
      <c r="G2052" s="155"/>
      <c r="H2052" s="156"/>
      <c r="I2052" s="155"/>
      <c r="J2052" s="155"/>
      <c r="K2052" s="157"/>
      <c r="L2052" s="158"/>
      <c r="M2052" s="145">
        <f t="shared" si="74"/>
        <v>0</v>
      </c>
      <c r="N2052" s="145">
        <f t="shared" si="75"/>
        <v>0</v>
      </c>
      <c r="O2052" s="154"/>
    </row>
    <row r="2053" spans="1:15" ht="10.199999999999999" customHeight="1" x14ac:dyDescent="0.3">
      <c r="A2053" s="154"/>
      <c r="B2053" s="155"/>
      <c r="C2053" s="156"/>
      <c r="D2053" s="155"/>
      <c r="E2053" s="155"/>
      <c r="F2053" s="155"/>
      <c r="G2053" s="155"/>
      <c r="H2053" s="156"/>
      <c r="I2053" s="155"/>
      <c r="J2053" s="155"/>
      <c r="K2053" s="157"/>
      <c r="L2053" s="158"/>
      <c r="M2053" s="145">
        <f t="shared" si="74"/>
        <v>0</v>
      </c>
      <c r="N2053" s="145">
        <f t="shared" si="75"/>
        <v>0</v>
      </c>
      <c r="O2053" s="154"/>
    </row>
    <row r="2054" spans="1:15" ht="10.199999999999999" customHeight="1" x14ac:dyDescent="0.3">
      <c r="A2054" s="154"/>
      <c r="B2054" s="155"/>
      <c r="C2054" s="156"/>
      <c r="D2054" s="155"/>
      <c r="E2054" s="155"/>
      <c r="F2054" s="155"/>
      <c r="G2054" s="155"/>
      <c r="H2054" s="156"/>
      <c r="I2054" s="155"/>
      <c r="J2054" s="155"/>
      <c r="K2054" s="157"/>
      <c r="L2054" s="158"/>
      <c r="M2054" s="145">
        <f t="shared" si="74"/>
        <v>0</v>
      </c>
      <c r="N2054" s="145">
        <f t="shared" si="75"/>
        <v>0</v>
      </c>
      <c r="O2054" s="154"/>
    </row>
    <row r="2055" spans="1:15" ht="10.199999999999999" customHeight="1" x14ac:dyDescent="0.3">
      <c r="A2055" s="154"/>
      <c r="B2055" s="155"/>
      <c r="C2055" s="156"/>
      <c r="D2055" s="155"/>
      <c r="E2055" s="155"/>
      <c r="F2055" s="155"/>
      <c r="G2055" s="155"/>
      <c r="H2055" s="156"/>
      <c r="I2055" s="155"/>
      <c r="J2055" s="155"/>
      <c r="K2055" s="157"/>
      <c r="L2055" s="158"/>
      <c r="M2055" s="145">
        <f t="shared" si="74"/>
        <v>0</v>
      </c>
      <c r="N2055" s="145">
        <f t="shared" si="75"/>
        <v>0</v>
      </c>
      <c r="O2055" s="154"/>
    </row>
    <row r="2056" spans="1:15" ht="10.199999999999999" customHeight="1" x14ac:dyDescent="0.3">
      <c r="A2056" s="154"/>
      <c r="B2056" s="155"/>
      <c r="C2056" s="156"/>
      <c r="D2056" s="155"/>
      <c r="E2056" s="155"/>
      <c r="F2056" s="155"/>
      <c r="G2056" s="155"/>
      <c r="H2056" s="156"/>
      <c r="I2056" s="155"/>
      <c r="J2056" s="155"/>
      <c r="K2056" s="157"/>
      <c r="L2056" s="158"/>
      <c r="M2056" s="145">
        <f t="shared" si="74"/>
        <v>0</v>
      </c>
      <c r="N2056" s="145">
        <f t="shared" si="75"/>
        <v>0</v>
      </c>
      <c r="O2056" s="154"/>
    </row>
    <row r="2057" spans="1:15" ht="10.199999999999999" customHeight="1" x14ac:dyDescent="0.3">
      <c r="A2057" s="154"/>
      <c r="B2057" s="155"/>
      <c r="C2057" s="156"/>
      <c r="D2057" s="155"/>
      <c r="E2057" s="155"/>
      <c r="F2057" s="155"/>
      <c r="G2057" s="155"/>
      <c r="H2057" s="156"/>
      <c r="I2057" s="155"/>
      <c r="J2057" s="155"/>
      <c r="K2057" s="157"/>
      <c r="L2057" s="158"/>
      <c r="M2057" s="145">
        <f t="shared" si="74"/>
        <v>0</v>
      </c>
      <c r="N2057" s="145">
        <f t="shared" si="75"/>
        <v>0</v>
      </c>
      <c r="O2057" s="154"/>
    </row>
    <row r="2058" spans="1:15" ht="10.199999999999999" customHeight="1" x14ac:dyDescent="0.3">
      <c r="A2058" s="154"/>
      <c r="B2058" s="155"/>
      <c r="C2058" s="156"/>
      <c r="D2058" s="155"/>
      <c r="E2058" s="155"/>
      <c r="F2058" s="155"/>
      <c r="G2058" s="155"/>
      <c r="H2058" s="156"/>
      <c r="I2058" s="155"/>
      <c r="J2058" s="155"/>
      <c r="K2058" s="157"/>
      <c r="L2058" s="158"/>
      <c r="M2058" s="145">
        <f t="shared" si="74"/>
        <v>0</v>
      </c>
      <c r="N2058" s="145">
        <f t="shared" si="75"/>
        <v>0</v>
      </c>
      <c r="O2058" s="154"/>
    </row>
    <row r="2059" spans="1:15" ht="10.199999999999999" customHeight="1" x14ac:dyDescent="0.3">
      <c r="A2059" s="154"/>
      <c r="B2059" s="155"/>
      <c r="C2059" s="156"/>
      <c r="D2059" s="155"/>
      <c r="E2059" s="155"/>
      <c r="F2059" s="155"/>
      <c r="G2059" s="155"/>
      <c r="H2059" s="156"/>
      <c r="I2059" s="155"/>
      <c r="J2059" s="155"/>
      <c r="K2059" s="157"/>
      <c r="L2059" s="158"/>
      <c r="M2059" s="145">
        <f t="shared" si="74"/>
        <v>0</v>
      </c>
      <c r="N2059" s="145">
        <f t="shared" si="75"/>
        <v>0</v>
      </c>
      <c r="O2059" s="154"/>
    </row>
    <row r="2060" spans="1:15" ht="10.199999999999999" customHeight="1" x14ac:dyDescent="0.3">
      <c r="A2060" s="154"/>
      <c r="B2060" s="155"/>
      <c r="C2060" s="156"/>
      <c r="D2060" s="155"/>
      <c r="E2060" s="155"/>
      <c r="F2060" s="155"/>
      <c r="G2060" s="155"/>
      <c r="H2060" s="156"/>
      <c r="I2060" s="155"/>
      <c r="J2060" s="155"/>
      <c r="K2060" s="157"/>
      <c r="L2060" s="158"/>
      <c r="M2060" s="145">
        <f t="shared" si="74"/>
        <v>0</v>
      </c>
      <c r="N2060" s="145">
        <f t="shared" si="75"/>
        <v>0</v>
      </c>
      <c r="O2060" s="154"/>
    </row>
    <row r="2061" spans="1:15" ht="10.199999999999999" customHeight="1" x14ac:dyDescent="0.3">
      <c r="A2061" s="154"/>
      <c r="B2061" s="155"/>
      <c r="C2061" s="156"/>
      <c r="D2061" s="155"/>
      <c r="E2061" s="155"/>
      <c r="F2061" s="155"/>
      <c r="G2061" s="155"/>
      <c r="H2061" s="156"/>
      <c r="I2061" s="155"/>
      <c r="J2061" s="155"/>
      <c r="K2061" s="157"/>
      <c r="L2061" s="158"/>
      <c r="M2061" s="145">
        <f t="shared" si="74"/>
        <v>0</v>
      </c>
      <c r="N2061" s="145">
        <f t="shared" si="75"/>
        <v>0</v>
      </c>
      <c r="O2061" s="154"/>
    </row>
    <row r="2062" spans="1:15" ht="10.199999999999999" customHeight="1" x14ac:dyDescent="0.3">
      <c r="A2062" s="154"/>
      <c r="B2062" s="155"/>
      <c r="C2062" s="156"/>
      <c r="D2062" s="155"/>
      <c r="E2062" s="155"/>
      <c r="F2062" s="155"/>
      <c r="G2062" s="155"/>
      <c r="H2062" s="156"/>
      <c r="I2062" s="155"/>
      <c r="J2062" s="155"/>
      <c r="K2062" s="157"/>
      <c r="L2062" s="158"/>
      <c r="M2062" s="145">
        <f t="shared" si="74"/>
        <v>0</v>
      </c>
      <c r="N2062" s="145">
        <f t="shared" si="75"/>
        <v>0</v>
      </c>
      <c r="O2062" s="154"/>
    </row>
    <row r="2063" spans="1:15" ht="10.199999999999999" customHeight="1" x14ac:dyDescent="0.3">
      <c r="A2063" s="154"/>
      <c r="B2063" s="155"/>
      <c r="C2063" s="156"/>
      <c r="D2063" s="155"/>
      <c r="E2063" s="155"/>
      <c r="F2063" s="155"/>
      <c r="G2063" s="155"/>
      <c r="H2063" s="156"/>
      <c r="I2063" s="155"/>
      <c r="J2063" s="155"/>
      <c r="K2063" s="157"/>
      <c r="L2063" s="158"/>
      <c r="M2063" s="145">
        <f t="shared" si="74"/>
        <v>0</v>
      </c>
      <c r="N2063" s="145">
        <f t="shared" si="75"/>
        <v>0</v>
      </c>
      <c r="O2063" s="154"/>
    </row>
    <row r="2064" spans="1:15" ht="10.199999999999999" customHeight="1" x14ac:dyDescent="0.3">
      <c r="A2064" s="154"/>
      <c r="B2064" s="155"/>
      <c r="C2064" s="156"/>
      <c r="D2064" s="155"/>
      <c r="E2064" s="155"/>
      <c r="F2064" s="155"/>
      <c r="G2064" s="155"/>
      <c r="H2064" s="156"/>
      <c r="I2064" s="155"/>
      <c r="J2064" s="155"/>
      <c r="K2064" s="157"/>
      <c r="L2064" s="158"/>
      <c r="M2064" s="145">
        <f t="shared" si="74"/>
        <v>0</v>
      </c>
      <c r="N2064" s="145">
        <f t="shared" si="75"/>
        <v>0</v>
      </c>
      <c r="O2064" s="154"/>
    </row>
    <row r="2065" spans="1:15" ht="10.199999999999999" customHeight="1" x14ac:dyDescent="0.3">
      <c r="A2065" s="154"/>
      <c r="B2065" s="155"/>
      <c r="C2065" s="156"/>
      <c r="D2065" s="155"/>
      <c r="E2065" s="155"/>
      <c r="F2065" s="155"/>
      <c r="G2065" s="155"/>
      <c r="H2065" s="156"/>
      <c r="I2065" s="155"/>
      <c r="J2065" s="155"/>
      <c r="K2065" s="157"/>
      <c r="L2065" s="158"/>
      <c r="M2065" s="145">
        <f t="shared" si="74"/>
        <v>0</v>
      </c>
      <c r="N2065" s="145">
        <f t="shared" si="75"/>
        <v>0</v>
      </c>
      <c r="O2065" s="154"/>
    </row>
    <row r="2066" spans="1:15" ht="10.199999999999999" customHeight="1" x14ac:dyDescent="0.3">
      <c r="A2066" s="154"/>
      <c r="B2066" s="155"/>
      <c r="C2066" s="156"/>
      <c r="D2066" s="155"/>
      <c r="E2066" s="155"/>
      <c r="F2066" s="155"/>
      <c r="G2066" s="155"/>
      <c r="H2066" s="156"/>
      <c r="I2066" s="155"/>
      <c r="J2066" s="155"/>
      <c r="K2066" s="157"/>
      <c r="L2066" s="158"/>
      <c r="M2066" s="145">
        <f t="shared" si="74"/>
        <v>0</v>
      </c>
      <c r="N2066" s="145">
        <f t="shared" si="75"/>
        <v>0</v>
      </c>
      <c r="O2066" s="154"/>
    </row>
    <row r="2067" spans="1:15" ht="10.199999999999999" customHeight="1" x14ac:dyDescent="0.3">
      <c r="A2067" s="154"/>
      <c r="B2067" s="155"/>
      <c r="C2067" s="156"/>
      <c r="D2067" s="155"/>
      <c r="E2067" s="155"/>
      <c r="F2067" s="155"/>
      <c r="G2067" s="155"/>
      <c r="H2067" s="156"/>
      <c r="I2067" s="155"/>
      <c r="J2067" s="155"/>
      <c r="K2067" s="157"/>
      <c r="L2067" s="158"/>
      <c r="M2067" s="145">
        <f t="shared" si="74"/>
        <v>0</v>
      </c>
      <c r="N2067" s="145">
        <f t="shared" si="75"/>
        <v>0</v>
      </c>
      <c r="O2067" s="154"/>
    </row>
    <row r="2068" spans="1:15" ht="10.199999999999999" customHeight="1" x14ac:dyDescent="0.3">
      <c r="A2068" s="154"/>
      <c r="B2068" s="155"/>
      <c r="C2068" s="156"/>
      <c r="D2068" s="155"/>
      <c r="E2068" s="155"/>
      <c r="F2068" s="155"/>
      <c r="G2068" s="155"/>
      <c r="H2068" s="156"/>
      <c r="I2068" s="155"/>
      <c r="J2068" s="155"/>
      <c r="K2068" s="157"/>
      <c r="L2068" s="158"/>
      <c r="M2068" s="145">
        <f t="shared" si="74"/>
        <v>0</v>
      </c>
      <c r="N2068" s="145">
        <f t="shared" si="75"/>
        <v>0</v>
      </c>
      <c r="O2068" s="154"/>
    </row>
    <row r="2069" spans="1:15" ht="10.199999999999999" customHeight="1" x14ac:dyDescent="0.3">
      <c r="A2069" s="154"/>
      <c r="B2069" s="155"/>
      <c r="C2069" s="156"/>
      <c r="D2069" s="155"/>
      <c r="E2069" s="155"/>
      <c r="F2069" s="155"/>
      <c r="G2069" s="155"/>
      <c r="H2069" s="156"/>
      <c r="I2069" s="155"/>
      <c r="J2069" s="155"/>
      <c r="K2069" s="157"/>
      <c r="L2069" s="158"/>
      <c r="M2069" s="145">
        <f t="shared" si="74"/>
        <v>0</v>
      </c>
      <c r="N2069" s="145">
        <f t="shared" si="75"/>
        <v>0</v>
      </c>
      <c r="O2069" s="154"/>
    </row>
    <row r="2070" spans="1:15" ht="10.199999999999999" customHeight="1" x14ac:dyDescent="0.3">
      <c r="A2070" s="154"/>
      <c r="B2070" s="155"/>
      <c r="C2070" s="156"/>
      <c r="D2070" s="155"/>
      <c r="E2070" s="155"/>
      <c r="F2070" s="155"/>
      <c r="G2070" s="155"/>
      <c r="H2070" s="156"/>
      <c r="I2070" s="155"/>
      <c r="J2070" s="155"/>
      <c r="K2070" s="157"/>
      <c r="L2070" s="158"/>
      <c r="M2070" s="145">
        <f t="shared" si="74"/>
        <v>0</v>
      </c>
      <c r="N2070" s="145">
        <f t="shared" si="75"/>
        <v>0</v>
      </c>
      <c r="O2070" s="154"/>
    </row>
    <row r="2071" spans="1:15" ht="10.199999999999999" customHeight="1" x14ac:dyDescent="0.3">
      <c r="A2071" s="154"/>
      <c r="B2071" s="155"/>
      <c r="C2071" s="156"/>
      <c r="D2071" s="155"/>
      <c r="E2071" s="155"/>
      <c r="F2071" s="155"/>
      <c r="G2071" s="155"/>
      <c r="H2071" s="156"/>
      <c r="I2071" s="155"/>
      <c r="J2071" s="155"/>
      <c r="K2071" s="157"/>
      <c r="L2071" s="158"/>
      <c r="M2071" s="145">
        <f t="shared" si="74"/>
        <v>0</v>
      </c>
      <c r="N2071" s="145">
        <f t="shared" si="75"/>
        <v>0</v>
      </c>
      <c r="O2071" s="154"/>
    </row>
    <row r="2072" spans="1:15" ht="10.199999999999999" customHeight="1" x14ac:dyDescent="0.3">
      <c r="A2072" s="154"/>
      <c r="B2072" s="155"/>
      <c r="C2072" s="156"/>
      <c r="D2072" s="155"/>
      <c r="E2072" s="155"/>
      <c r="F2072" s="155"/>
      <c r="G2072" s="155"/>
      <c r="H2072" s="156"/>
      <c r="I2072" s="155"/>
      <c r="J2072" s="155"/>
      <c r="K2072" s="157"/>
      <c r="L2072" s="158"/>
      <c r="M2072" s="145">
        <f t="shared" si="74"/>
        <v>0</v>
      </c>
      <c r="N2072" s="145">
        <f t="shared" si="75"/>
        <v>0</v>
      </c>
      <c r="O2072" s="154"/>
    </row>
    <row r="2073" spans="1:15" ht="10.199999999999999" customHeight="1" x14ac:dyDescent="0.3">
      <c r="A2073" s="154"/>
      <c r="B2073" s="155"/>
      <c r="C2073" s="156"/>
      <c r="D2073" s="155"/>
      <c r="E2073" s="155"/>
      <c r="F2073" s="155"/>
      <c r="G2073" s="155"/>
      <c r="H2073" s="156"/>
      <c r="I2073" s="155"/>
      <c r="J2073" s="155"/>
      <c r="K2073" s="157"/>
      <c r="L2073" s="158"/>
      <c r="M2073" s="145">
        <f t="shared" si="74"/>
        <v>0</v>
      </c>
      <c r="N2073" s="145">
        <f t="shared" si="75"/>
        <v>0</v>
      </c>
      <c r="O2073" s="154"/>
    </row>
    <row r="2074" spans="1:15" ht="10.199999999999999" customHeight="1" x14ac:dyDescent="0.3">
      <c r="A2074" s="154"/>
      <c r="B2074" s="155"/>
      <c r="C2074" s="156"/>
      <c r="D2074" s="155"/>
      <c r="E2074" s="155"/>
      <c r="F2074" s="155"/>
      <c r="G2074" s="155"/>
      <c r="H2074" s="156"/>
      <c r="I2074" s="155"/>
      <c r="J2074" s="155"/>
      <c r="K2074" s="157"/>
      <c r="L2074" s="158"/>
      <c r="M2074" s="145">
        <f t="shared" si="74"/>
        <v>0</v>
      </c>
      <c r="N2074" s="145">
        <f t="shared" si="75"/>
        <v>0</v>
      </c>
      <c r="O2074" s="154"/>
    </row>
    <row r="2075" spans="1:15" ht="10.199999999999999" customHeight="1" x14ac:dyDescent="0.3">
      <c r="A2075" s="154"/>
      <c r="B2075" s="155"/>
      <c r="C2075" s="156"/>
      <c r="D2075" s="155"/>
      <c r="E2075" s="155"/>
      <c r="F2075" s="155"/>
      <c r="G2075" s="155"/>
      <c r="H2075" s="156"/>
      <c r="I2075" s="155"/>
      <c r="J2075" s="155"/>
      <c r="K2075" s="157"/>
      <c r="L2075" s="158"/>
      <c r="M2075" s="145">
        <f t="shared" si="74"/>
        <v>0</v>
      </c>
      <c r="N2075" s="145">
        <f t="shared" si="75"/>
        <v>0</v>
      </c>
      <c r="O2075" s="154"/>
    </row>
    <row r="2076" spans="1:15" ht="10.199999999999999" customHeight="1" x14ac:dyDescent="0.3">
      <c r="A2076" s="154"/>
      <c r="B2076" s="155"/>
      <c r="C2076" s="156"/>
      <c r="D2076" s="155"/>
      <c r="E2076" s="155"/>
      <c r="F2076" s="155"/>
      <c r="G2076" s="155"/>
      <c r="H2076" s="156"/>
      <c r="I2076" s="155"/>
      <c r="J2076" s="155"/>
      <c r="K2076" s="157"/>
      <c r="L2076" s="158"/>
      <c r="M2076" s="145">
        <f t="shared" si="74"/>
        <v>0</v>
      </c>
      <c r="N2076" s="145">
        <f t="shared" si="75"/>
        <v>0</v>
      </c>
      <c r="O2076" s="154"/>
    </row>
    <row r="2077" spans="1:15" ht="10.199999999999999" customHeight="1" x14ac:dyDescent="0.3">
      <c r="A2077" s="154"/>
      <c r="B2077" s="155"/>
      <c r="C2077" s="156"/>
      <c r="D2077" s="155"/>
      <c r="E2077" s="155"/>
      <c r="F2077" s="155"/>
      <c r="G2077" s="155"/>
      <c r="H2077" s="156"/>
      <c r="I2077" s="155"/>
      <c r="J2077" s="155"/>
      <c r="K2077" s="157"/>
      <c r="L2077" s="158"/>
      <c r="M2077" s="145">
        <f t="shared" si="74"/>
        <v>0</v>
      </c>
      <c r="N2077" s="145">
        <f t="shared" si="75"/>
        <v>0</v>
      </c>
      <c r="O2077" s="154"/>
    </row>
    <row r="2078" spans="1:15" ht="10.199999999999999" customHeight="1" x14ac:dyDescent="0.3">
      <c r="A2078" s="154"/>
      <c r="B2078" s="155"/>
      <c r="C2078" s="156"/>
      <c r="D2078" s="155"/>
      <c r="E2078" s="155"/>
      <c r="F2078" s="155"/>
      <c r="G2078" s="155"/>
      <c r="H2078" s="156"/>
      <c r="I2078" s="155"/>
      <c r="J2078" s="155"/>
      <c r="K2078" s="157"/>
      <c r="L2078" s="158"/>
      <c r="M2078" s="145">
        <f t="shared" si="74"/>
        <v>0</v>
      </c>
      <c r="N2078" s="145">
        <f t="shared" si="75"/>
        <v>0</v>
      </c>
      <c r="O2078" s="154"/>
    </row>
    <row r="2079" spans="1:15" ht="10.199999999999999" customHeight="1" x14ac:dyDescent="0.3">
      <c r="A2079" s="154"/>
      <c r="B2079" s="155"/>
      <c r="C2079" s="156"/>
      <c r="D2079" s="155"/>
      <c r="E2079" s="155"/>
      <c r="F2079" s="155"/>
      <c r="G2079" s="155"/>
      <c r="H2079" s="156"/>
      <c r="I2079" s="155"/>
      <c r="J2079" s="155"/>
      <c r="K2079" s="157"/>
      <c r="L2079" s="158"/>
      <c r="M2079" s="145">
        <f t="shared" si="74"/>
        <v>0</v>
      </c>
      <c r="N2079" s="145">
        <f t="shared" si="75"/>
        <v>0</v>
      </c>
      <c r="O2079" s="154"/>
    </row>
    <row r="2080" spans="1:15" ht="10.199999999999999" customHeight="1" x14ac:dyDescent="0.3">
      <c r="A2080" s="154"/>
      <c r="B2080" s="155"/>
      <c r="C2080" s="156"/>
      <c r="D2080" s="155"/>
      <c r="E2080" s="155"/>
      <c r="F2080" s="155"/>
      <c r="G2080" s="155"/>
      <c r="H2080" s="156"/>
      <c r="I2080" s="155"/>
      <c r="J2080" s="155"/>
      <c r="K2080" s="157"/>
      <c r="L2080" s="158"/>
      <c r="M2080" s="145">
        <f t="shared" si="74"/>
        <v>0</v>
      </c>
      <c r="N2080" s="145">
        <f t="shared" si="75"/>
        <v>0</v>
      </c>
      <c r="O2080" s="154"/>
    </row>
    <row r="2081" spans="1:15" ht="10.199999999999999" customHeight="1" x14ac:dyDescent="0.3">
      <c r="A2081" s="154"/>
      <c r="B2081" s="155"/>
      <c r="C2081" s="156"/>
      <c r="D2081" s="155"/>
      <c r="E2081" s="155"/>
      <c r="F2081" s="155"/>
      <c r="G2081" s="155"/>
      <c r="H2081" s="156"/>
      <c r="I2081" s="155"/>
      <c r="J2081" s="155"/>
      <c r="K2081" s="157"/>
      <c r="L2081" s="158"/>
      <c r="M2081" s="145">
        <f t="shared" si="74"/>
        <v>0</v>
      </c>
      <c r="N2081" s="145">
        <f t="shared" si="75"/>
        <v>0</v>
      </c>
      <c r="O2081" s="154"/>
    </row>
    <row r="2082" spans="1:15" ht="10.199999999999999" customHeight="1" x14ac:dyDescent="0.3">
      <c r="A2082" s="154"/>
      <c r="B2082" s="155"/>
      <c r="C2082" s="156"/>
      <c r="D2082" s="155"/>
      <c r="E2082" s="155"/>
      <c r="F2082" s="155"/>
      <c r="G2082" s="155"/>
      <c r="H2082" s="156"/>
      <c r="I2082" s="155"/>
      <c r="J2082" s="155"/>
      <c r="K2082" s="157"/>
      <c r="L2082" s="158"/>
      <c r="M2082" s="145">
        <f t="shared" si="74"/>
        <v>0</v>
      </c>
      <c r="N2082" s="145">
        <f t="shared" si="75"/>
        <v>0</v>
      </c>
      <c r="O2082" s="154"/>
    </row>
    <row r="2083" spans="1:15" ht="10.199999999999999" customHeight="1" x14ac:dyDescent="0.3">
      <c r="A2083" s="154"/>
      <c r="B2083" s="155"/>
      <c r="C2083" s="156"/>
      <c r="D2083" s="155"/>
      <c r="E2083" s="155"/>
      <c r="F2083" s="155"/>
      <c r="G2083" s="155"/>
      <c r="H2083" s="156"/>
      <c r="I2083" s="155"/>
      <c r="J2083" s="155"/>
      <c r="K2083" s="157"/>
      <c r="L2083" s="158"/>
      <c r="M2083" s="145">
        <f t="shared" si="74"/>
        <v>0</v>
      </c>
      <c r="N2083" s="145">
        <f t="shared" si="75"/>
        <v>0</v>
      </c>
      <c r="O2083" s="154"/>
    </row>
    <row r="2084" spans="1:15" ht="10.199999999999999" customHeight="1" x14ac:dyDescent="0.3">
      <c r="A2084" s="154"/>
      <c r="B2084" s="155"/>
      <c r="C2084" s="156"/>
      <c r="D2084" s="155"/>
      <c r="E2084" s="155"/>
      <c r="F2084" s="155"/>
      <c r="G2084" s="155"/>
      <c r="H2084" s="156"/>
      <c r="I2084" s="155"/>
      <c r="J2084" s="155"/>
      <c r="K2084" s="157"/>
      <c r="L2084" s="158"/>
      <c r="M2084" s="145">
        <f t="shared" si="74"/>
        <v>0</v>
      </c>
      <c r="N2084" s="145">
        <f t="shared" si="75"/>
        <v>0</v>
      </c>
      <c r="O2084" s="154"/>
    </row>
    <row r="2085" spans="1:15" ht="10.199999999999999" customHeight="1" x14ac:dyDescent="0.3">
      <c r="A2085" s="154"/>
      <c r="B2085" s="155"/>
      <c r="C2085" s="156"/>
      <c r="D2085" s="155"/>
      <c r="E2085" s="155"/>
      <c r="F2085" s="155"/>
      <c r="G2085" s="155"/>
      <c r="H2085" s="156"/>
      <c r="I2085" s="155"/>
      <c r="J2085" s="155"/>
      <c r="K2085" s="157"/>
      <c r="L2085" s="158"/>
      <c r="M2085" s="145">
        <f t="shared" si="74"/>
        <v>0</v>
      </c>
      <c r="N2085" s="145">
        <f t="shared" si="75"/>
        <v>0</v>
      </c>
      <c r="O2085" s="154"/>
    </row>
    <row r="2086" spans="1:15" ht="10.199999999999999" customHeight="1" x14ac:dyDescent="0.3">
      <c r="A2086" s="154"/>
      <c r="B2086" s="155"/>
      <c r="C2086" s="156"/>
      <c r="D2086" s="155"/>
      <c r="E2086" s="155"/>
      <c r="F2086" s="155"/>
      <c r="G2086" s="155"/>
      <c r="H2086" s="156"/>
      <c r="I2086" s="155"/>
      <c r="J2086" s="155"/>
      <c r="K2086" s="157"/>
      <c r="L2086" s="158"/>
      <c r="M2086" s="145">
        <f t="shared" si="74"/>
        <v>0</v>
      </c>
      <c r="N2086" s="145">
        <f t="shared" si="75"/>
        <v>0</v>
      </c>
      <c r="O2086" s="154"/>
    </row>
    <row r="2087" spans="1:15" ht="10.199999999999999" customHeight="1" x14ac:dyDescent="0.3">
      <c r="A2087" s="154"/>
      <c r="B2087" s="155"/>
      <c r="C2087" s="156"/>
      <c r="D2087" s="155"/>
      <c r="E2087" s="155"/>
      <c r="F2087" s="155"/>
      <c r="G2087" s="155"/>
      <c r="H2087" s="156"/>
      <c r="I2087" s="155"/>
      <c r="J2087" s="155"/>
      <c r="K2087" s="157"/>
      <c r="L2087" s="158"/>
      <c r="M2087" s="145">
        <f t="shared" si="74"/>
        <v>0</v>
      </c>
      <c r="N2087" s="145">
        <f t="shared" si="75"/>
        <v>0</v>
      </c>
      <c r="O2087" s="154"/>
    </row>
    <row r="2088" spans="1:15" ht="10.199999999999999" customHeight="1" x14ac:dyDescent="0.3">
      <c r="A2088" s="154"/>
      <c r="B2088" s="155"/>
      <c r="C2088" s="156"/>
      <c r="D2088" s="155"/>
      <c r="E2088" s="155"/>
      <c r="F2088" s="155"/>
      <c r="G2088" s="155"/>
      <c r="H2088" s="156"/>
      <c r="I2088" s="155"/>
      <c r="J2088" s="155"/>
      <c r="K2088" s="157"/>
      <c r="L2088" s="158"/>
      <c r="M2088" s="145">
        <f t="shared" si="74"/>
        <v>0</v>
      </c>
      <c r="N2088" s="145">
        <f t="shared" si="75"/>
        <v>0</v>
      </c>
      <c r="O2088" s="154"/>
    </row>
    <row r="2089" spans="1:15" ht="10.199999999999999" customHeight="1" x14ac:dyDescent="0.3">
      <c r="A2089" s="154"/>
      <c r="B2089" s="155"/>
      <c r="C2089" s="156"/>
      <c r="D2089" s="155"/>
      <c r="E2089" s="155"/>
      <c r="F2089" s="155"/>
      <c r="G2089" s="155"/>
      <c r="H2089" s="156"/>
      <c r="I2089" s="155"/>
      <c r="J2089" s="155"/>
      <c r="K2089" s="157"/>
      <c r="L2089" s="158"/>
      <c r="M2089" s="145">
        <f t="shared" si="74"/>
        <v>0</v>
      </c>
      <c r="N2089" s="145">
        <f t="shared" si="75"/>
        <v>0</v>
      </c>
      <c r="O2089" s="154"/>
    </row>
    <row r="2090" spans="1:15" ht="10.199999999999999" customHeight="1" x14ac:dyDescent="0.3">
      <c r="A2090" s="154"/>
      <c r="B2090" s="155"/>
      <c r="C2090" s="156"/>
      <c r="D2090" s="155"/>
      <c r="E2090" s="155"/>
      <c r="F2090" s="155"/>
      <c r="G2090" s="155"/>
      <c r="H2090" s="156"/>
      <c r="I2090" s="155"/>
      <c r="J2090" s="155"/>
      <c r="K2090" s="157"/>
      <c r="L2090" s="158"/>
      <c r="M2090" s="145">
        <f t="shared" si="74"/>
        <v>0</v>
      </c>
      <c r="N2090" s="145">
        <f t="shared" si="75"/>
        <v>0</v>
      </c>
      <c r="O2090" s="154"/>
    </row>
    <row r="2091" spans="1:15" ht="10.199999999999999" customHeight="1" x14ac:dyDescent="0.3">
      <c r="A2091" s="154"/>
      <c r="B2091" s="155"/>
      <c r="C2091" s="156"/>
      <c r="D2091" s="155"/>
      <c r="E2091" s="155"/>
      <c r="F2091" s="155"/>
      <c r="G2091" s="155"/>
      <c r="H2091" s="156"/>
      <c r="I2091" s="155"/>
      <c r="J2091" s="155"/>
      <c r="K2091" s="157"/>
      <c r="L2091" s="158"/>
      <c r="M2091" s="145">
        <f t="shared" si="74"/>
        <v>0</v>
      </c>
      <c r="N2091" s="145">
        <f t="shared" si="75"/>
        <v>0</v>
      </c>
      <c r="O2091" s="154"/>
    </row>
    <row r="2092" spans="1:15" ht="10.199999999999999" customHeight="1" x14ac:dyDescent="0.3">
      <c r="A2092" s="154"/>
      <c r="B2092" s="155"/>
      <c r="C2092" s="156"/>
      <c r="D2092" s="155"/>
      <c r="E2092" s="155"/>
      <c r="F2092" s="155"/>
      <c r="G2092" s="155"/>
      <c r="H2092" s="156"/>
      <c r="I2092" s="155"/>
      <c r="J2092" s="155"/>
      <c r="K2092" s="157"/>
      <c r="L2092" s="158"/>
      <c r="M2092" s="145">
        <f t="shared" si="74"/>
        <v>0</v>
      </c>
      <c r="N2092" s="145">
        <f t="shared" si="75"/>
        <v>0</v>
      </c>
      <c r="O2092" s="154"/>
    </row>
    <row r="2093" spans="1:15" ht="10.199999999999999" customHeight="1" x14ac:dyDescent="0.3">
      <c r="A2093" s="154"/>
      <c r="B2093" s="155"/>
      <c r="C2093" s="156"/>
      <c r="D2093" s="155"/>
      <c r="E2093" s="155"/>
      <c r="F2093" s="155"/>
      <c r="G2093" s="155"/>
      <c r="H2093" s="156"/>
      <c r="I2093" s="155"/>
      <c r="J2093" s="155"/>
      <c r="K2093" s="157"/>
      <c r="L2093" s="158"/>
      <c r="M2093" s="145">
        <f t="shared" si="74"/>
        <v>0</v>
      </c>
      <c r="N2093" s="145">
        <f t="shared" si="75"/>
        <v>0</v>
      </c>
      <c r="O2093" s="154"/>
    </row>
    <row r="2094" spans="1:15" ht="10.199999999999999" customHeight="1" x14ac:dyDescent="0.3">
      <c r="A2094" s="154"/>
      <c r="B2094" s="155"/>
      <c r="C2094" s="156"/>
      <c r="D2094" s="155"/>
      <c r="E2094" s="155"/>
      <c r="F2094" s="155"/>
      <c r="G2094" s="155"/>
      <c r="H2094" s="156"/>
      <c r="I2094" s="155"/>
      <c r="J2094" s="155"/>
      <c r="K2094" s="157"/>
      <c r="L2094" s="158"/>
      <c r="M2094" s="145">
        <f t="shared" si="74"/>
        <v>0</v>
      </c>
      <c r="N2094" s="145">
        <f t="shared" si="75"/>
        <v>0</v>
      </c>
      <c r="O2094" s="154"/>
    </row>
    <row r="2095" spans="1:15" ht="10.199999999999999" customHeight="1" x14ac:dyDescent="0.3">
      <c r="A2095" s="154"/>
      <c r="B2095" s="155"/>
      <c r="C2095" s="156"/>
      <c r="D2095" s="155"/>
      <c r="E2095" s="155"/>
      <c r="F2095" s="155"/>
      <c r="G2095" s="155"/>
      <c r="H2095" s="156"/>
      <c r="I2095" s="155"/>
      <c r="J2095" s="155"/>
      <c r="K2095" s="157"/>
      <c r="L2095" s="158"/>
      <c r="M2095" s="145">
        <f t="shared" si="74"/>
        <v>0</v>
      </c>
      <c r="N2095" s="145">
        <f t="shared" si="75"/>
        <v>0</v>
      </c>
      <c r="O2095" s="154"/>
    </row>
    <row r="2096" spans="1:15" ht="10.199999999999999" customHeight="1" x14ac:dyDescent="0.3">
      <c r="A2096" s="154"/>
      <c r="B2096" s="155"/>
      <c r="C2096" s="156"/>
      <c r="D2096" s="155"/>
      <c r="E2096" s="155"/>
      <c r="F2096" s="155"/>
      <c r="G2096" s="155"/>
      <c r="H2096" s="156"/>
      <c r="I2096" s="155"/>
      <c r="J2096" s="155"/>
      <c r="K2096" s="157"/>
      <c r="L2096" s="158"/>
      <c r="M2096" s="145">
        <f t="shared" si="74"/>
        <v>0</v>
      </c>
      <c r="N2096" s="145">
        <f t="shared" si="75"/>
        <v>0</v>
      </c>
      <c r="O2096" s="154"/>
    </row>
    <row r="2097" spans="1:15" ht="10.199999999999999" customHeight="1" x14ac:dyDescent="0.3">
      <c r="A2097" s="154"/>
      <c r="B2097" s="155"/>
      <c r="C2097" s="156"/>
      <c r="D2097" s="155"/>
      <c r="E2097" s="155"/>
      <c r="F2097" s="155"/>
      <c r="G2097" s="155"/>
      <c r="H2097" s="156"/>
      <c r="I2097" s="155"/>
      <c r="J2097" s="155"/>
      <c r="K2097" s="157"/>
      <c r="L2097" s="158"/>
      <c r="M2097" s="145">
        <f t="shared" si="74"/>
        <v>0</v>
      </c>
      <c r="N2097" s="145">
        <f t="shared" si="75"/>
        <v>0</v>
      </c>
      <c r="O2097" s="154"/>
    </row>
    <row r="2098" spans="1:15" ht="10.199999999999999" customHeight="1" x14ac:dyDescent="0.3">
      <c r="A2098" s="154"/>
      <c r="B2098" s="155"/>
      <c r="C2098" s="156"/>
      <c r="D2098" s="155"/>
      <c r="E2098" s="155"/>
      <c r="F2098" s="155"/>
      <c r="G2098" s="155"/>
      <c r="H2098" s="156"/>
      <c r="I2098" s="155"/>
      <c r="J2098" s="155"/>
      <c r="K2098" s="157"/>
      <c r="L2098" s="158"/>
      <c r="M2098" s="145">
        <f t="shared" si="74"/>
        <v>0</v>
      </c>
      <c r="N2098" s="145">
        <f t="shared" si="75"/>
        <v>0</v>
      </c>
      <c r="O2098" s="154"/>
    </row>
    <row r="2099" spans="1:15" ht="10.199999999999999" customHeight="1" x14ac:dyDescent="0.3">
      <c r="A2099" s="154"/>
      <c r="B2099" s="155"/>
      <c r="C2099" s="156"/>
      <c r="D2099" s="155"/>
      <c r="E2099" s="155"/>
      <c r="F2099" s="155"/>
      <c r="G2099" s="155"/>
      <c r="H2099" s="156"/>
      <c r="I2099" s="155"/>
      <c r="J2099" s="155"/>
      <c r="K2099" s="157"/>
      <c r="L2099" s="158"/>
      <c r="M2099" s="145">
        <f t="shared" si="74"/>
        <v>0</v>
      </c>
      <c r="N2099" s="145">
        <f t="shared" si="75"/>
        <v>0</v>
      </c>
      <c r="O2099" s="154"/>
    </row>
    <row r="2100" spans="1:15" ht="10.199999999999999" customHeight="1" x14ac:dyDescent="0.3">
      <c r="A2100" s="154"/>
      <c r="B2100" s="155"/>
      <c r="C2100" s="156"/>
      <c r="D2100" s="155"/>
      <c r="E2100" s="155"/>
      <c r="F2100" s="155"/>
      <c r="G2100" s="155"/>
      <c r="H2100" s="156"/>
      <c r="I2100" s="155"/>
      <c r="J2100" s="155"/>
      <c r="K2100" s="157"/>
      <c r="L2100" s="158"/>
      <c r="M2100" s="145">
        <f t="shared" si="74"/>
        <v>0</v>
      </c>
      <c r="N2100" s="145">
        <f t="shared" si="75"/>
        <v>0</v>
      </c>
      <c r="O2100" s="154"/>
    </row>
    <row r="2101" spans="1:15" ht="10.199999999999999" customHeight="1" x14ac:dyDescent="0.3">
      <c r="A2101" s="154"/>
      <c r="B2101" s="155"/>
      <c r="C2101" s="156"/>
      <c r="D2101" s="155"/>
      <c r="E2101" s="155"/>
      <c r="F2101" s="155"/>
      <c r="G2101" s="155"/>
      <c r="H2101" s="156"/>
      <c r="I2101" s="155"/>
      <c r="J2101" s="155"/>
      <c r="K2101" s="157"/>
      <c r="L2101" s="158"/>
      <c r="M2101" s="145">
        <f t="shared" si="74"/>
        <v>0</v>
      </c>
      <c r="N2101" s="145">
        <f t="shared" si="75"/>
        <v>0</v>
      </c>
      <c r="O2101" s="154"/>
    </row>
    <row r="2102" spans="1:15" ht="10.199999999999999" customHeight="1" x14ac:dyDescent="0.3">
      <c r="A2102" s="154"/>
      <c r="B2102" s="155"/>
      <c r="C2102" s="156"/>
      <c r="D2102" s="155"/>
      <c r="E2102" s="155"/>
      <c r="F2102" s="155"/>
      <c r="G2102" s="155"/>
      <c r="H2102" s="156"/>
      <c r="I2102" s="155"/>
      <c r="J2102" s="155"/>
      <c r="K2102" s="157"/>
      <c r="L2102" s="158"/>
      <c r="M2102" s="145">
        <f t="shared" si="74"/>
        <v>0</v>
      </c>
      <c r="N2102" s="145">
        <f t="shared" si="75"/>
        <v>0</v>
      </c>
      <c r="O2102" s="154"/>
    </row>
    <row r="2103" spans="1:15" ht="10.199999999999999" customHeight="1" x14ac:dyDescent="0.3">
      <c r="A2103" s="154"/>
      <c r="B2103" s="155"/>
      <c r="C2103" s="156"/>
      <c r="D2103" s="155"/>
      <c r="E2103" s="155"/>
      <c r="F2103" s="155"/>
      <c r="G2103" s="155"/>
      <c r="H2103" s="156"/>
      <c r="I2103" s="155"/>
      <c r="J2103" s="155"/>
      <c r="K2103" s="157"/>
      <c r="L2103" s="158"/>
      <c r="M2103" s="145">
        <f t="shared" si="74"/>
        <v>0</v>
      </c>
      <c r="N2103" s="145">
        <f t="shared" si="75"/>
        <v>0</v>
      </c>
      <c r="O2103" s="154"/>
    </row>
    <row r="2104" spans="1:15" ht="10.199999999999999" customHeight="1" x14ac:dyDescent="0.3">
      <c r="A2104" s="154"/>
      <c r="B2104" s="155"/>
      <c r="C2104" s="156"/>
      <c r="D2104" s="155"/>
      <c r="E2104" s="155"/>
      <c r="F2104" s="155"/>
      <c r="G2104" s="155"/>
      <c r="H2104" s="156"/>
      <c r="I2104" s="155"/>
      <c r="J2104" s="155"/>
      <c r="K2104" s="157"/>
      <c r="L2104" s="158"/>
      <c r="M2104" s="145">
        <f t="shared" si="74"/>
        <v>0</v>
      </c>
      <c r="N2104" s="145">
        <f t="shared" si="75"/>
        <v>0</v>
      </c>
      <c r="O2104" s="154"/>
    </row>
    <row r="2105" spans="1:15" ht="10.199999999999999" customHeight="1" x14ac:dyDescent="0.3">
      <c r="A2105" s="154"/>
      <c r="B2105" s="155"/>
      <c r="C2105" s="156"/>
      <c r="D2105" s="155"/>
      <c r="E2105" s="155"/>
      <c r="F2105" s="155"/>
      <c r="G2105" s="155"/>
      <c r="H2105" s="156"/>
      <c r="I2105" s="155"/>
      <c r="J2105" s="155"/>
      <c r="K2105" s="157"/>
      <c r="L2105" s="158"/>
      <c r="M2105" s="145">
        <f t="shared" si="74"/>
        <v>0</v>
      </c>
      <c r="N2105" s="145">
        <f t="shared" si="75"/>
        <v>0</v>
      </c>
      <c r="O2105" s="154"/>
    </row>
    <row r="2106" spans="1:15" ht="10.199999999999999" customHeight="1" x14ac:dyDescent="0.3">
      <c r="A2106" s="154"/>
      <c r="B2106" s="155"/>
      <c r="C2106" s="156"/>
      <c r="D2106" s="155"/>
      <c r="E2106" s="155"/>
      <c r="F2106" s="155"/>
      <c r="G2106" s="155"/>
      <c r="H2106" s="156"/>
      <c r="I2106" s="155"/>
      <c r="J2106" s="155"/>
      <c r="K2106" s="157"/>
      <c r="L2106" s="158"/>
      <c r="M2106" s="145">
        <f t="shared" ref="M2106:M2169" si="76">$N2106/12</f>
        <v>0</v>
      </c>
      <c r="N2106" s="145">
        <f t="shared" ref="N2106:N2169" si="77">SUMPRODUCT(($K2106)*($L2106)*($J2106="Ja")*($O2106="Fremd"))</f>
        <v>0</v>
      </c>
      <c r="O2106" s="154"/>
    </row>
    <row r="2107" spans="1:15" ht="10.199999999999999" customHeight="1" x14ac:dyDescent="0.3">
      <c r="A2107" s="154"/>
      <c r="B2107" s="155"/>
      <c r="C2107" s="156"/>
      <c r="D2107" s="155"/>
      <c r="E2107" s="155"/>
      <c r="F2107" s="155"/>
      <c r="G2107" s="155"/>
      <c r="H2107" s="156"/>
      <c r="I2107" s="155"/>
      <c r="J2107" s="155"/>
      <c r="K2107" s="157"/>
      <c r="L2107" s="158"/>
      <c r="M2107" s="145">
        <f t="shared" si="76"/>
        <v>0</v>
      </c>
      <c r="N2107" s="145">
        <f t="shared" si="77"/>
        <v>0</v>
      </c>
      <c r="O2107" s="154"/>
    </row>
    <row r="2108" spans="1:15" ht="10.199999999999999" customHeight="1" x14ac:dyDescent="0.3">
      <c r="A2108" s="154"/>
      <c r="B2108" s="155"/>
      <c r="C2108" s="156"/>
      <c r="D2108" s="155"/>
      <c r="E2108" s="155"/>
      <c r="F2108" s="155"/>
      <c r="G2108" s="155"/>
      <c r="H2108" s="156"/>
      <c r="I2108" s="155"/>
      <c r="J2108" s="155"/>
      <c r="K2108" s="157"/>
      <c r="L2108" s="158"/>
      <c r="M2108" s="145">
        <f t="shared" si="76"/>
        <v>0</v>
      </c>
      <c r="N2108" s="145">
        <f t="shared" si="77"/>
        <v>0</v>
      </c>
      <c r="O2108" s="154"/>
    </row>
    <row r="2109" spans="1:15" ht="10.199999999999999" customHeight="1" x14ac:dyDescent="0.3">
      <c r="A2109" s="154"/>
      <c r="B2109" s="155"/>
      <c r="C2109" s="156"/>
      <c r="D2109" s="155"/>
      <c r="E2109" s="155"/>
      <c r="F2109" s="155"/>
      <c r="G2109" s="155"/>
      <c r="H2109" s="156"/>
      <c r="I2109" s="155"/>
      <c r="J2109" s="155"/>
      <c r="K2109" s="157"/>
      <c r="L2109" s="158"/>
      <c r="M2109" s="145">
        <f t="shared" si="76"/>
        <v>0</v>
      </c>
      <c r="N2109" s="145">
        <f t="shared" si="77"/>
        <v>0</v>
      </c>
      <c r="O2109" s="154"/>
    </row>
    <row r="2110" spans="1:15" ht="10.199999999999999" customHeight="1" x14ac:dyDescent="0.3">
      <c r="A2110" s="154"/>
      <c r="B2110" s="155"/>
      <c r="C2110" s="156"/>
      <c r="D2110" s="155"/>
      <c r="E2110" s="155"/>
      <c r="F2110" s="155"/>
      <c r="G2110" s="155"/>
      <c r="H2110" s="156"/>
      <c r="I2110" s="155"/>
      <c r="J2110" s="155"/>
      <c r="K2110" s="157"/>
      <c r="L2110" s="158"/>
      <c r="M2110" s="145">
        <f t="shared" si="76"/>
        <v>0</v>
      </c>
      <c r="N2110" s="145">
        <f t="shared" si="77"/>
        <v>0</v>
      </c>
      <c r="O2110" s="154"/>
    </row>
    <row r="2111" spans="1:15" ht="10.199999999999999" customHeight="1" x14ac:dyDescent="0.3">
      <c r="A2111" s="154"/>
      <c r="B2111" s="155"/>
      <c r="C2111" s="156"/>
      <c r="D2111" s="155"/>
      <c r="E2111" s="155"/>
      <c r="F2111" s="155"/>
      <c r="G2111" s="155"/>
      <c r="H2111" s="156"/>
      <c r="I2111" s="155"/>
      <c r="J2111" s="155"/>
      <c r="K2111" s="157"/>
      <c r="L2111" s="158"/>
      <c r="M2111" s="145">
        <f t="shared" si="76"/>
        <v>0</v>
      </c>
      <c r="N2111" s="145">
        <f t="shared" si="77"/>
        <v>0</v>
      </c>
      <c r="O2111" s="154"/>
    </row>
    <row r="2112" spans="1:15" ht="10.199999999999999" customHeight="1" x14ac:dyDescent="0.3">
      <c r="A2112" s="154"/>
      <c r="B2112" s="155"/>
      <c r="C2112" s="156"/>
      <c r="D2112" s="155"/>
      <c r="E2112" s="155"/>
      <c r="F2112" s="155"/>
      <c r="G2112" s="155"/>
      <c r="H2112" s="156"/>
      <c r="I2112" s="155"/>
      <c r="J2112" s="155"/>
      <c r="K2112" s="157"/>
      <c r="L2112" s="158"/>
      <c r="M2112" s="145">
        <f t="shared" si="76"/>
        <v>0</v>
      </c>
      <c r="N2112" s="145">
        <f t="shared" si="77"/>
        <v>0</v>
      </c>
      <c r="O2112" s="154"/>
    </row>
    <row r="2113" spans="1:15" ht="10.199999999999999" customHeight="1" x14ac:dyDescent="0.3">
      <c r="A2113" s="154"/>
      <c r="B2113" s="155"/>
      <c r="C2113" s="156"/>
      <c r="D2113" s="155"/>
      <c r="E2113" s="155"/>
      <c r="F2113" s="155"/>
      <c r="G2113" s="155"/>
      <c r="H2113" s="156"/>
      <c r="I2113" s="155"/>
      <c r="J2113" s="155"/>
      <c r="K2113" s="157"/>
      <c r="L2113" s="158"/>
      <c r="M2113" s="145">
        <f t="shared" si="76"/>
        <v>0</v>
      </c>
      <c r="N2113" s="145">
        <f t="shared" si="77"/>
        <v>0</v>
      </c>
      <c r="O2113" s="154"/>
    </row>
    <row r="2114" spans="1:15" ht="10.199999999999999" customHeight="1" x14ac:dyDescent="0.3">
      <c r="A2114" s="154"/>
      <c r="B2114" s="155"/>
      <c r="C2114" s="156"/>
      <c r="D2114" s="155"/>
      <c r="E2114" s="155"/>
      <c r="F2114" s="155"/>
      <c r="G2114" s="155"/>
      <c r="H2114" s="156"/>
      <c r="I2114" s="155"/>
      <c r="J2114" s="155"/>
      <c r="K2114" s="157"/>
      <c r="L2114" s="158"/>
      <c r="M2114" s="145">
        <f t="shared" si="76"/>
        <v>0</v>
      </c>
      <c r="N2114" s="145">
        <f t="shared" si="77"/>
        <v>0</v>
      </c>
      <c r="O2114" s="154"/>
    </row>
    <row r="2115" spans="1:15" ht="10.199999999999999" customHeight="1" x14ac:dyDescent="0.3">
      <c r="A2115" s="154"/>
      <c r="B2115" s="155"/>
      <c r="C2115" s="156"/>
      <c r="D2115" s="155"/>
      <c r="E2115" s="155"/>
      <c r="F2115" s="155"/>
      <c r="G2115" s="155"/>
      <c r="H2115" s="156"/>
      <c r="I2115" s="155"/>
      <c r="J2115" s="155"/>
      <c r="K2115" s="157"/>
      <c r="L2115" s="158"/>
      <c r="M2115" s="145">
        <f t="shared" si="76"/>
        <v>0</v>
      </c>
      <c r="N2115" s="145">
        <f t="shared" si="77"/>
        <v>0</v>
      </c>
      <c r="O2115" s="154"/>
    </row>
    <row r="2116" spans="1:15" ht="10.199999999999999" customHeight="1" x14ac:dyDescent="0.3">
      <c r="A2116" s="154"/>
      <c r="B2116" s="155"/>
      <c r="C2116" s="156"/>
      <c r="D2116" s="155"/>
      <c r="E2116" s="155"/>
      <c r="F2116" s="155"/>
      <c r="G2116" s="155"/>
      <c r="H2116" s="156"/>
      <c r="I2116" s="155"/>
      <c r="J2116" s="155"/>
      <c r="K2116" s="157"/>
      <c r="L2116" s="158"/>
      <c r="M2116" s="145">
        <f t="shared" si="76"/>
        <v>0</v>
      </c>
      <c r="N2116" s="145">
        <f t="shared" si="77"/>
        <v>0</v>
      </c>
      <c r="O2116" s="154"/>
    </row>
    <row r="2117" spans="1:15" ht="10.199999999999999" customHeight="1" x14ac:dyDescent="0.3">
      <c r="A2117" s="154"/>
      <c r="B2117" s="155"/>
      <c r="C2117" s="156"/>
      <c r="D2117" s="155"/>
      <c r="E2117" s="155"/>
      <c r="F2117" s="155"/>
      <c r="G2117" s="155"/>
      <c r="H2117" s="156"/>
      <c r="I2117" s="155"/>
      <c r="J2117" s="155"/>
      <c r="K2117" s="157"/>
      <c r="L2117" s="158"/>
      <c r="M2117" s="145">
        <f t="shared" si="76"/>
        <v>0</v>
      </c>
      <c r="N2117" s="145">
        <f t="shared" si="77"/>
        <v>0</v>
      </c>
      <c r="O2117" s="154"/>
    </row>
    <row r="2118" spans="1:15" ht="10.199999999999999" customHeight="1" x14ac:dyDescent="0.3">
      <c r="A2118" s="154"/>
      <c r="B2118" s="155"/>
      <c r="C2118" s="156"/>
      <c r="D2118" s="155"/>
      <c r="E2118" s="155"/>
      <c r="F2118" s="155"/>
      <c r="G2118" s="155"/>
      <c r="H2118" s="156"/>
      <c r="I2118" s="155"/>
      <c r="J2118" s="155"/>
      <c r="K2118" s="157"/>
      <c r="L2118" s="158"/>
      <c r="M2118" s="145">
        <f t="shared" si="76"/>
        <v>0</v>
      </c>
      <c r="N2118" s="145">
        <f t="shared" si="77"/>
        <v>0</v>
      </c>
      <c r="O2118" s="154"/>
    </row>
    <row r="2119" spans="1:15" ht="10.199999999999999" customHeight="1" x14ac:dyDescent="0.3">
      <c r="A2119" s="154"/>
      <c r="B2119" s="155"/>
      <c r="C2119" s="156"/>
      <c r="D2119" s="155"/>
      <c r="E2119" s="155"/>
      <c r="F2119" s="155"/>
      <c r="G2119" s="155"/>
      <c r="H2119" s="156"/>
      <c r="I2119" s="155"/>
      <c r="J2119" s="155"/>
      <c r="K2119" s="157"/>
      <c r="L2119" s="158"/>
      <c r="M2119" s="145">
        <f t="shared" si="76"/>
        <v>0</v>
      </c>
      <c r="N2119" s="145">
        <f t="shared" si="77"/>
        <v>0</v>
      </c>
      <c r="O2119" s="154"/>
    </row>
    <row r="2120" spans="1:15" ht="10.199999999999999" customHeight="1" x14ac:dyDescent="0.3">
      <c r="A2120" s="154"/>
      <c r="B2120" s="155"/>
      <c r="C2120" s="156"/>
      <c r="D2120" s="155"/>
      <c r="E2120" s="155"/>
      <c r="F2120" s="155"/>
      <c r="G2120" s="155"/>
      <c r="H2120" s="156"/>
      <c r="I2120" s="155"/>
      <c r="J2120" s="155"/>
      <c r="K2120" s="157"/>
      <c r="L2120" s="158"/>
      <c r="M2120" s="145">
        <f t="shared" si="76"/>
        <v>0</v>
      </c>
      <c r="N2120" s="145">
        <f t="shared" si="77"/>
        <v>0</v>
      </c>
      <c r="O2120" s="154"/>
    </row>
    <row r="2121" spans="1:15" ht="10.199999999999999" customHeight="1" x14ac:dyDescent="0.3">
      <c r="A2121" s="154"/>
      <c r="B2121" s="155"/>
      <c r="C2121" s="156"/>
      <c r="D2121" s="155"/>
      <c r="E2121" s="155"/>
      <c r="F2121" s="155"/>
      <c r="G2121" s="155"/>
      <c r="H2121" s="156"/>
      <c r="I2121" s="155"/>
      <c r="J2121" s="155"/>
      <c r="K2121" s="157"/>
      <c r="L2121" s="158"/>
      <c r="M2121" s="145">
        <f t="shared" si="76"/>
        <v>0</v>
      </c>
      <c r="N2121" s="145">
        <f t="shared" si="77"/>
        <v>0</v>
      </c>
      <c r="O2121" s="154"/>
    </row>
    <row r="2122" spans="1:15" ht="10.199999999999999" customHeight="1" x14ac:dyDescent="0.3">
      <c r="A2122" s="154"/>
      <c r="B2122" s="155"/>
      <c r="C2122" s="156"/>
      <c r="D2122" s="155"/>
      <c r="E2122" s="155"/>
      <c r="F2122" s="155"/>
      <c r="G2122" s="155"/>
      <c r="H2122" s="156"/>
      <c r="I2122" s="155"/>
      <c r="J2122" s="155"/>
      <c r="K2122" s="157"/>
      <c r="L2122" s="158"/>
      <c r="M2122" s="145">
        <f t="shared" si="76"/>
        <v>0</v>
      </c>
      <c r="N2122" s="145">
        <f t="shared" si="77"/>
        <v>0</v>
      </c>
      <c r="O2122" s="154"/>
    </row>
    <row r="2123" spans="1:15" ht="10.199999999999999" customHeight="1" x14ac:dyDescent="0.3">
      <c r="A2123" s="154"/>
      <c r="B2123" s="155"/>
      <c r="C2123" s="156"/>
      <c r="D2123" s="155"/>
      <c r="E2123" s="155"/>
      <c r="F2123" s="155"/>
      <c r="G2123" s="155"/>
      <c r="H2123" s="156"/>
      <c r="I2123" s="155"/>
      <c r="J2123" s="155"/>
      <c r="K2123" s="157"/>
      <c r="L2123" s="158"/>
      <c r="M2123" s="145">
        <f t="shared" si="76"/>
        <v>0</v>
      </c>
      <c r="N2123" s="145">
        <f t="shared" si="77"/>
        <v>0</v>
      </c>
      <c r="O2123" s="154"/>
    </row>
    <row r="2124" spans="1:15" ht="10.199999999999999" customHeight="1" x14ac:dyDescent="0.3">
      <c r="A2124" s="154"/>
      <c r="B2124" s="155"/>
      <c r="C2124" s="156"/>
      <c r="D2124" s="155"/>
      <c r="E2124" s="155"/>
      <c r="F2124" s="155"/>
      <c r="G2124" s="155"/>
      <c r="H2124" s="156"/>
      <c r="I2124" s="155"/>
      <c r="J2124" s="155"/>
      <c r="K2124" s="157"/>
      <c r="L2124" s="158"/>
      <c r="M2124" s="145">
        <f t="shared" si="76"/>
        <v>0</v>
      </c>
      <c r="N2124" s="145">
        <f t="shared" si="77"/>
        <v>0</v>
      </c>
      <c r="O2124" s="154"/>
    </row>
    <row r="2125" spans="1:15" ht="10.199999999999999" customHeight="1" x14ac:dyDescent="0.3">
      <c r="A2125" s="154"/>
      <c r="B2125" s="155"/>
      <c r="C2125" s="156"/>
      <c r="D2125" s="155"/>
      <c r="E2125" s="155"/>
      <c r="F2125" s="155"/>
      <c r="G2125" s="155"/>
      <c r="H2125" s="156"/>
      <c r="I2125" s="155"/>
      <c r="J2125" s="155"/>
      <c r="K2125" s="157"/>
      <c r="L2125" s="158"/>
      <c r="M2125" s="145">
        <f t="shared" si="76"/>
        <v>0</v>
      </c>
      <c r="N2125" s="145">
        <f t="shared" si="77"/>
        <v>0</v>
      </c>
      <c r="O2125" s="154"/>
    </row>
    <row r="2126" spans="1:15" ht="10.199999999999999" customHeight="1" x14ac:dyDescent="0.3">
      <c r="A2126" s="154"/>
      <c r="B2126" s="155"/>
      <c r="C2126" s="156"/>
      <c r="D2126" s="155"/>
      <c r="E2126" s="155"/>
      <c r="F2126" s="155"/>
      <c r="G2126" s="155"/>
      <c r="H2126" s="156"/>
      <c r="I2126" s="155"/>
      <c r="J2126" s="155"/>
      <c r="K2126" s="157"/>
      <c r="L2126" s="158"/>
      <c r="M2126" s="145">
        <f t="shared" si="76"/>
        <v>0</v>
      </c>
      <c r="N2126" s="145">
        <f t="shared" si="77"/>
        <v>0</v>
      </c>
      <c r="O2126" s="154"/>
    </row>
    <row r="2127" spans="1:15" ht="10.199999999999999" customHeight="1" x14ac:dyDescent="0.3">
      <c r="A2127" s="154"/>
      <c r="B2127" s="155"/>
      <c r="C2127" s="156"/>
      <c r="D2127" s="155"/>
      <c r="E2127" s="155"/>
      <c r="F2127" s="155"/>
      <c r="G2127" s="155"/>
      <c r="H2127" s="156"/>
      <c r="I2127" s="155"/>
      <c r="J2127" s="155"/>
      <c r="K2127" s="157"/>
      <c r="L2127" s="158"/>
      <c r="M2127" s="145">
        <f t="shared" si="76"/>
        <v>0</v>
      </c>
      <c r="N2127" s="145">
        <f t="shared" si="77"/>
        <v>0</v>
      </c>
      <c r="O2127" s="154"/>
    </row>
    <row r="2128" spans="1:15" ht="10.199999999999999" customHeight="1" x14ac:dyDescent="0.3">
      <c r="A2128" s="154"/>
      <c r="B2128" s="155"/>
      <c r="C2128" s="156"/>
      <c r="D2128" s="155"/>
      <c r="E2128" s="155"/>
      <c r="F2128" s="155"/>
      <c r="G2128" s="155"/>
      <c r="H2128" s="156"/>
      <c r="I2128" s="155"/>
      <c r="J2128" s="155"/>
      <c r="K2128" s="157"/>
      <c r="L2128" s="158"/>
      <c r="M2128" s="145">
        <f t="shared" si="76"/>
        <v>0</v>
      </c>
      <c r="N2128" s="145">
        <f t="shared" si="77"/>
        <v>0</v>
      </c>
      <c r="O2128" s="154"/>
    </row>
    <row r="2129" spans="1:15" ht="10.199999999999999" customHeight="1" x14ac:dyDescent="0.3">
      <c r="A2129" s="154"/>
      <c r="B2129" s="155"/>
      <c r="C2129" s="156"/>
      <c r="D2129" s="155"/>
      <c r="E2129" s="155"/>
      <c r="F2129" s="155"/>
      <c r="G2129" s="155"/>
      <c r="H2129" s="156"/>
      <c r="I2129" s="155"/>
      <c r="J2129" s="155"/>
      <c r="K2129" s="157"/>
      <c r="L2129" s="158"/>
      <c r="M2129" s="145">
        <f t="shared" si="76"/>
        <v>0</v>
      </c>
      <c r="N2129" s="145">
        <f t="shared" si="77"/>
        <v>0</v>
      </c>
      <c r="O2129" s="154"/>
    </row>
    <row r="2130" spans="1:15" ht="10.199999999999999" customHeight="1" x14ac:dyDescent="0.3">
      <c r="A2130" s="154"/>
      <c r="B2130" s="155"/>
      <c r="C2130" s="156"/>
      <c r="D2130" s="155"/>
      <c r="E2130" s="155"/>
      <c r="F2130" s="155"/>
      <c r="G2130" s="155"/>
      <c r="H2130" s="156"/>
      <c r="I2130" s="155"/>
      <c r="J2130" s="155"/>
      <c r="K2130" s="157"/>
      <c r="L2130" s="158"/>
      <c r="M2130" s="145">
        <f t="shared" si="76"/>
        <v>0</v>
      </c>
      <c r="N2130" s="145">
        <f t="shared" si="77"/>
        <v>0</v>
      </c>
      <c r="O2130" s="154"/>
    </row>
    <row r="2131" spans="1:15" ht="10.199999999999999" customHeight="1" x14ac:dyDescent="0.3">
      <c r="A2131" s="154"/>
      <c r="B2131" s="155"/>
      <c r="C2131" s="156"/>
      <c r="D2131" s="155"/>
      <c r="E2131" s="155"/>
      <c r="F2131" s="155"/>
      <c r="G2131" s="155"/>
      <c r="H2131" s="156"/>
      <c r="I2131" s="155"/>
      <c r="J2131" s="155"/>
      <c r="K2131" s="157"/>
      <c r="L2131" s="158"/>
      <c r="M2131" s="145">
        <f t="shared" si="76"/>
        <v>0</v>
      </c>
      <c r="N2131" s="145">
        <f t="shared" si="77"/>
        <v>0</v>
      </c>
      <c r="O2131" s="154"/>
    </row>
    <row r="2132" spans="1:15" ht="10.199999999999999" customHeight="1" x14ac:dyDescent="0.3">
      <c r="A2132" s="154"/>
      <c r="B2132" s="155"/>
      <c r="C2132" s="156"/>
      <c r="D2132" s="155"/>
      <c r="E2132" s="155"/>
      <c r="F2132" s="155"/>
      <c r="G2132" s="155"/>
      <c r="H2132" s="156"/>
      <c r="I2132" s="155"/>
      <c r="J2132" s="155"/>
      <c r="K2132" s="157"/>
      <c r="L2132" s="158"/>
      <c r="M2132" s="145">
        <f t="shared" si="76"/>
        <v>0</v>
      </c>
      <c r="N2132" s="145">
        <f t="shared" si="77"/>
        <v>0</v>
      </c>
      <c r="O2132" s="154"/>
    </row>
    <row r="2133" spans="1:15" ht="10.199999999999999" customHeight="1" x14ac:dyDescent="0.3">
      <c r="A2133" s="154"/>
      <c r="B2133" s="155"/>
      <c r="C2133" s="156"/>
      <c r="D2133" s="155"/>
      <c r="E2133" s="155"/>
      <c r="F2133" s="155"/>
      <c r="G2133" s="155"/>
      <c r="H2133" s="156"/>
      <c r="I2133" s="155"/>
      <c r="J2133" s="155"/>
      <c r="K2133" s="157"/>
      <c r="L2133" s="158"/>
      <c r="M2133" s="145">
        <f t="shared" si="76"/>
        <v>0</v>
      </c>
      <c r="N2133" s="145">
        <f t="shared" si="77"/>
        <v>0</v>
      </c>
      <c r="O2133" s="154"/>
    </row>
    <row r="2134" spans="1:15" ht="10.199999999999999" customHeight="1" x14ac:dyDescent="0.3">
      <c r="A2134" s="154"/>
      <c r="B2134" s="155"/>
      <c r="C2134" s="156"/>
      <c r="D2134" s="155"/>
      <c r="E2134" s="155"/>
      <c r="F2134" s="155"/>
      <c r="G2134" s="155"/>
      <c r="H2134" s="156"/>
      <c r="I2134" s="155"/>
      <c r="J2134" s="155"/>
      <c r="K2134" s="157"/>
      <c r="L2134" s="158"/>
      <c r="M2134" s="145">
        <f t="shared" si="76"/>
        <v>0</v>
      </c>
      <c r="N2134" s="145">
        <f t="shared" si="77"/>
        <v>0</v>
      </c>
      <c r="O2134" s="154"/>
    </row>
    <row r="2135" spans="1:15" ht="10.199999999999999" customHeight="1" x14ac:dyDescent="0.3">
      <c r="A2135" s="154"/>
      <c r="B2135" s="155"/>
      <c r="C2135" s="156"/>
      <c r="D2135" s="155"/>
      <c r="E2135" s="155"/>
      <c r="F2135" s="155"/>
      <c r="G2135" s="155"/>
      <c r="H2135" s="156"/>
      <c r="I2135" s="155"/>
      <c r="J2135" s="155"/>
      <c r="K2135" s="157"/>
      <c r="L2135" s="158"/>
      <c r="M2135" s="145">
        <f t="shared" si="76"/>
        <v>0</v>
      </c>
      <c r="N2135" s="145">
        <f t="shared" si="77"/>
        <v>0</v>
      </c>
      <c r="O2135" s="154"/>
    </row>
    <row r="2136" spans="1:15" ht="10.199999999999999" customHeight="1" x14ac:dyDescent="0.3">
      <c r="A2136" s="154"/>
      <c r="B2136" s="155"/>
      <c r="C2136" s="156"/>
      <c r="D2136" s="155"/>
      <c r="E2136" s="155"/>
      <c r="F2136" s="155"/>
      <c r="G2136" s="155"/>
      <c r="H2136" s="156"/>
      <c r="I2136" s="155"/>
      <c r="J2136" s="155"/>
      <c r="K2136" s="157"/>
      <c r="L2136" s="158"/>
      <c r="M2136" s="145">
        <f t="shared" si="76"/>
        <v>0</v>
      </c>
      <c r="N2136" s="145">
        <f t="shared" si="77"/>
        <v>0</v>
      </c>
      <c r="O2136" s="154"/>
    </row>
    <row r="2137" spans="1:15" ht="10.199999999999999" customHeight="1" x14ac:dyDescent="0.3">
      <c r="A2137" s="154"/>
      <c r="B2137" s="155"/>
      <c r="C2137" s="156"/>
      <c r="D2137" s="155"/>
      <c r="E2137" s="155"/>
      <c r="F2137" s="155"/>
      <c r="G2137" s="155"/>
      <c r="H2137" s="156"/>
      <c r="I2137" s="155"/>
      <c r="J2137" s="155"/>
      <c r="K2137" s="157"/>
      <c r="L2137" s="158"/>
      <c r="M2137" s="145">
        <f t="shared" si="76"/>
        <v>0</v>
      </c>
      <c r="N2137" s="145">
        <f t="shared" si="77"/>
        <v>0</v>
      </c>
      <c r="O2137" s="154"/>
    </row>
    <row r="2138" spans="1:15" ht="10.199999999999999" customHeight="1" x14ac:dyDescent="0.3">
      <c r="A2138" s="154"/>
      <c r="B2138" s="155"/>
      <c r="C2138" s="156"/>
      <c r="D2138" s="155"/>
      <c r="E2138" s="155"/>
      <c r="F2138" s="155"/>
      <c r="G2138" s="155"/>
      <c r="H2138" s="156"/>
      <c r="I2138" s="155"/>
      <c r="J2138" s="155"/>
      <c r="K2138" s="157"/>
      <c r="L2138" s="158"/>
      <c r="M2138" s="145">
        <f t="shared" si="76"/>
        <v>0</v>
      </c>
      <c r="N2138" s="145">
        <f t="shared" si="77"/>
        <v>0</v>
      </c>
      <c r="O2138" s="154"/>
    </row>
    <row r="2139" spans="1:15" ht="10.199999999999999" customHeight="1" x14ac:dyDescent="0.3">
      <c r="A2139" s="154"/>
      <c r="B2139" s="155"/>
      <c r="C2139" s="156"/>
      <c r="D2139" s="155"/>
      <c r="E2139" s="155"/>
      <c r="F2139" s="155"/>
      <c r="G2139" s="155"/>
      <c r="H2139" s="156"/>
      <c r="I2139" s="155"/>
      <c r="J2139" s="155"/>
      <c r="K2139" s="157"/>
      <c r="L2139" s="158"/>
      <c r="M2139" s="145">
        <f t="shared" si="76"/>
        <v>0</v>
      </c>
      <c r="N2139" s="145">
        <f t="shared" si="77"/>
        <v>0</v>
      </c>
      <c r="O2139" s="154"/>
    </row>
    <row r="2140" spans="1:15" ht="10.199999999999999" customHeight="1" x14ac:dyDescent="0.3">
      <c r="A2140" s="154"/>
      <c r="B2140" s="155"/>
      <c r="C2140" s="156"/>
      <c r="D2140" s="155"/>
      <c r="E2140" s="155"/>
      <c r="F2140" s="155"/>
      <c r="G2140" s="155"/>
      <c r="H2140" s="156"/>
      <c r="I2140" s="155"/>
      <c r="J2140" s="155"/>
      <c r="K2140" s="157"/>
      <c r="L2140" s="158"/>
      <c r="M2140" s="145">
        <f t="shared" si="76"/>
        <v>0</v>
      </c>
      <c r="N2140" s="145">
        <f t="shared" si="77"/>
        <v>0</v>
      </c>
      <c r="O2140" s="154"/>
    </row>
    <row r="2141" spans="1:15" ht="10.199999999999999" customHeight="1" x14ac:dyDescent="0.3">
      <c r="A2141" s="154"/>
      <c r="B2141" s="155"/>
      <c r="C2141" s="156"/>
      <c r="D2141" s="155"/>
      <c r="E2141" s="155"/>
      <c r="F2141" s="155"/>
      <c r="G2141" s="155"/>
      <c r="H2141" s="156"/>
      <c r="I2141" s="155"/>
      <c r="J2141" s="155"/>
      <c r="K2141" s="157"/>
      <c r="L2141" s="158"/>
      <c r="M2141" s="145">
        <f t="shared" si="76"/>
        <v>0</v>
      </c>
      <c r="N2141" s="145">
        <f t="shared" si="77"/>
        <v>0</v>
      </c>
      <c r="O2141" s="154"/>
    </row>
    <row r="2142" spans="1:15" ht="10.199999999999999" customHeight="1" x14ac:dyDescent="0.3">
      <c r="A2142" s="154"/>
      <c r="B2142" s="155"/>
      <c r="C2142" s="156"/>
      <c r="D2142" s="155"/>
      <c r="E2142" s="155"/>
      <c r="F2142" s="155"/>
      <c r="G2142" s="155"/>
      <c r="H2142" s="156"/>
      <c r="I2142" s="155"/>
      <c r="J2142" s="155"/>
      <c r="K2142" s="157"/>
      <c r="L2142" s="158"/>
      <c r="M2142" s="145">
        <f t="shared" si="76"/>
        <v>0</v>
      </c>
      <c r="N2142" s="145">
        <f t="shared" si="77"/>
        <v>0</v>
      </c>
      <c r="O2142" s="154"/>
    </row>
    <row r="2143" spans="1:15" ht="10.199999999999999" customHeight="1" x14ac:dyDescent="0.3">
      <c r="A2143" s="154"/>
      <c r="B2143" s="155"/>
      <c r="C2143" s="156"/>
      <c r="D2143" s="155"/>
      <c r="E2143" s="155"/>
      <c r="F2143" s="155"/>
      <c r="G2143" s="155"/>
      <c r="H2143" s="156"/>
      <c r="I2143" s="155"/>
      <c r="J2143" s="155"/>
      <c r="K2143" s="157"/>
      <c r="L2143" s="158"/>
      <c r="M2143" s="145">
        <f t="shared" si="76"/>
        <v>0</v>
      </c>
      <c r="N2143" s="145">
        <f t="shared" si="77"/>
        <v>0</v>
      </c>
      <c r="O2143" s="154"/>
    </row>
    <row r="2144" spans="1:15" ht="10.199999999999999" customHeight="1" x14ac:dyDescent="0.3">
      <c r="A2144" s="154"/>
      <c r="B2144" s="155"/>
      <c r="C2144" s="156"/>
      <c r="D2144" s="155"/>
      <c r="E2144" s="155"/>
      <c r="F2144" s="155"/>
      <c r="G2144" s="155"/>
      <c r="H2144" s="156"/>
      <c r="I2144" s="155"/>
      <c r="J2144" s="155"/>
      <c r="K2144" s="157"/>
      <c r="L2144" s="158"/>
      <c r="M2144" s="145">
        <f t="shared" si="76"/>
        <v>0</v>
      </c>
      <c r="N2144" s="145">
        <f t="shared" si="77"/>
        <v>0</v>
      </c>
      <c r="O2144" s="154"/>
    </row>
    <row r="2145" spans="1:15" ht="10.199999999999999" customHeight="1" x14ac:dyDescent="0.3">
      <c r="A2145" s="154"/>
      <c r="B2145" s="155"/>
      <c r="C2145" s="156"/>
      <c r="D2145" s="155"/>
      <c r="E2145" s="155"/>
      <c r="F2145" s="155"/>
      <c r="G2145" s="155"/>
      <c r="H2145" s="156"/>
      <c r="I2145" s="155"/>
      <c r="J2145" s="155"/>
      <c r="K2145" s="157"/>
      <c r="L2145" s="158"/>
      <c r="M2145" s="145">
        <f t="shared" si="76"/>
        <v>0</v>
      </c>
      <c r="N2145" s="145">
        <f t="shared" si="77"/>
        <v>0</v>
      </c>
      <c r="O2145" s="154"/>
    </row>
    <row r="2146" spans="1:15" ht="10.199999999999999" customHeight="1" x14ac:dyDescent="0.3">
      <c r="A2146" s="154"/>
      <c r="B2146" s="155"/>
      <c r="C2146" s="156"/>
      <c r="D2146" s="155"/>
      <c r="E2146" s="155"/>
      <c r="F2146" s="155"/>
      <c r="G2146" s="155"/>
      <c r="H2146" s="156"/>
      <c r="I2146" s="155"/>
      <c r="J2146" s="155"/>
      <c r="K2146" s="157"/>
      <c r="L2146" s="158"/>
      <c r="M2146" s="145">
        <f t="shared" si="76"/>
        <v>0</v>
      </c>
      <c r="N2146" s="145">
        <f t="shared" si="77"/>
        <v>0</v>
      </c>
      <c r="O2146" s="154"/>
    </row>
    <row r="2147" spans="1:15" ht="10.199999999999999" customHeight="1" x14ac:dyDescent="0.3">
      <c r="A2147" s="154"/>
      <c r="B2147" s="155"/>
      <c r="C2147" s="156"/>
      <c r="D2147" s="155"/>
      <c r="E2147" s="155"/>
      <c r="F2147" s="155"/>
      <c r="G2147" s="155"/>
      <c r="H2147" s="156"/>
      <c r="I2147" s="155"/>
      <c r="J2147" s="155"/>
      <c r="K2147" s="157"/>
      <c r="L2147" s="158"/>
      <c r="M2147" s="145">
        <f t="shared" si="76"/>
        <v>0</v>
      </c>
      <c r="N2147" s="145">
        <f t="shared" si="77"/>
        <v>0</v>
      </c>
      <c r="O2147" s="154"/>
    </row>
    <row r="2148" spans="1:15" ht="10.199999999999999" customHeight="1" x14ac:dyDescent="0.3">
      <c r="A2148" s="154"/>
      <c r="B2148" s="155"/>
      <c r="C2148" s="156"/>
      <c r="D2148" s="155"/>
      <c r="E2148" s="155"/>
      <c r="F2148" s="155"/>
      <c r="G2148" s="155"/>
      <c r="H2148" s="156"/>
      <c r="I2148" s="155"/>
      <c r="J2148" s="155"/>
      <c r="K2148" s="157"/>
      <c r="L2148" s="158"/>
      <c r="M2148" s="145">
        <f t="shared" si="76"/>
        <v>0</v>
      </c>
      <c r="N2148" s="145">
        <f t="shared" si="77"/>
        <v>0</v>
      </c>
      <c r="O2148" s="154"/>
    </row>
    <row r="2149" spans="1:15" ht="10.199999999999999" customHeight="1" x14ac:dyDescent="0.3">
      <c r="A2149" s="154"/>
      <c r="B2149" s="155"/>
      <c r="C2149" s="156"/>
      <c r="D2149" s="155"/>
      <c r="E2149" s="155"/>
      <c r="F2149" s="155"/>
      <c r="G2149" s="155"/>
      <c r="H2149" s="156"/>
      <c r="I2149" s="155"/>
      <c r="J2149" s="155"/>
      <c r="K2149" s="157"/>
      <c r="L2149" s="158"/>
      <c r="M2149" s="145">
        <f t="shared" si="76"/>
        <v>0</v>
      </c>
      <c r="N2149" s="145">
        <f t="shared" si="77"/>
        <v>0</v>
      </c>
      <c r="O2149" s="154"/>
    </row>
    <row r="2150" spans="1:15" ht="10.199999999999999" customHeight="1" x14ac:dyDescent="0.3">
      <c r="A2150" s="154"/>
      <c r="B2150" s="155"/>
      <c r="C2150" s="156"/>
      <c r="D2150" s="155"/>
      <c r="E2150" s="155"/>
      <c r="F2150" s="155"/>
      <c r="G2150" s="155"/>
      <c r="H2150" s="156"/>
      <c r="I2150" s="155"/>
      <c r="J2150" s="155"/>
      <c r="K2150" s="157"/>
      <c r="L2150" s="158"/>
      <c r="M2150" s="145">
        <f t="shared" si="76"/>
        <v>0</v>
      </c>
      <c r="N2150" s="145">
        <f t="shared" si="77"/>
        <v>0</v>
      </c>
      <c r="O2150" s="154"/>
    </row>
    <row r="2151" spans="1:15" ht="10.199999999999999" customHeight="1" x14ac:dyDescent="0.3">
      <c r="A2151" s="154"/>
      <c r="B2151" s="155"/>
      <c r="C2151" s="156"/>
      <c r="D2151" s="155"/>
      <c r="E2151" s="155"/>
      <c r="F2151" s="155"/>
      <c r="G2151" s="155"/>
      <c r="H2151" s="156"/>
      <c r="I2151" s="155"/>
      <c r="J2151" s="155"/>
      <c r="K2151" s="157"/>
      <c r="L2151" s="158"/>
      <c r="M2151" s="145">
        <f t="shared" si="76"/>
        <v>0</v>
      </c>
      <c r="N2151" s="145">
        <f t="shared" si="77"/>
        <v>0</v>
      </c>
      <c r="O2151" s="154"/>
    </row>
    <row r="2152" spans="1:15" ht="10.199999999999999" customHeight="1" x14ac:dyDescent="0.3">
      <c r="A2152" s="154"/>
      <c r="B2152" s="155"/>
      <c r="C2152" s="156"/>
      <c r="D2152" s="155"/>
      <c r="E2152" s="155"/>
      <c r="F2152" s="155"/>
      <c r="G2152" s="155"/>
      <c r="H2152" s="156"/>
      <c r="I2152" s="155"/>
      <c r="J2152" s="155"/>
      <c r="K2152" s="157"/>
      <c r="L2152" s="158"/>
      <c r="M2152" s="145">
        <f t="shared" si="76"/>
        <v>0</v>
      </c>
      <c r="N2152" s="145">
        <f t="shared" si="77"/>
        <v>0</v>
      </c>
      <c r="O2152" s="154"/>
    </row>
    <row r="2153" spans="1:15" ht="10.199999999999999" customHeight="1" x14ac:dyDescent="0.3">
      <c r="A2153" s="154"/>
      <c r="B2153" s="155"/>
      <c r="C2153" s="156"/>
      <c r="D2153" s="155"/>
      <c r="E2153" s="155"/>
      <c r="F2153" s="155"/>
      <c r="G2153" s="155"/>
      <c r="H2153" s="156"/>
      <c r="I2153" s="155"/>
      <c r="J2153" s="155"/>
      <c r="K2153" s="157"/>
      <c r="L2153" s="158"/>
      <c r="M2153" s="145">
        <f t="shared" si="76"/>
        <v>0</v>
      </c>
      <c r="N2153" s="145">
        <f t="shared" si="77"/>
        <v>0</v>
      </c>
      <c r="O2153" s="154"/>
    </row>
    <row r="2154" spans="1:15" ht="10.199999999999999" customHeight="1" x14ac:dyDescent="0.3">
      <c r="A2154" s="154"/>
      <c r="B2154" s="155"/>
      <c r="C2154" s="156"/>
      <c r="D2154" s="155"/>
      <c r="E2154" s="155"/>
      <c r="F2154" s="155"/>
      <c r="G2154" s="155"/>
      <c r="H2154" s="156"/>
      <c r="I2154" s="155"/>
      <c r="J2154" s="155"/>
      <c r="K2154" s="157"/>
      <c r="L2154" s="158"/>
      <c r="M2154" s="145">
        <f t="shared" si="76"/>
        <v>0</v>
      </c>
      <c r="N2154" s="145">
        <f t="shared" si="77"/>
        <v>0</v>
      </c>
      <c r="O2154" s="154"/>
    </row>
    <row r="2155" spans="1:15" ht="10.199999999999999" customHeight="1" x14ac:dyDescent="0.3">
      <c r="A2155" s="154"/>
      <c r="B2155" s="155"/>
      <c r="C2155" s="156"/>
      <c r="D2155" s="155"/>
      <c r="E2155" s="155"/>
      <c r="F2155" s="155"/>
      <c r="G2155" s="155"/>
      <c r="H2155" s="156"/>
      <c r="I2155" s="155"/>
      <c r="J2155" s="155"/>
      <c r="K2155" s="157"/>
      <c r="L2155" s="158"/>
      <c r="M2155" s="145">
        <f t="shared" si="76"/>
        <v>0</v>
      </c>
      <c r="N2155" s="145">
        <f t="shared" si="77"/>
        <v>0</v>
      </c>
      <c r="O2155" s="154"/>
    </row>
    <row r="2156" spans="1:15" ht="10.199999999999999" customHeight="1" x14ac:dyDescent="0.3">
      <c r="A2156" s="154"/>
      <c r="B2156" s="155"/>
      <c r="C2156" s="156"/>
      <c r="D2156" s="155"/>
      <c r="E2156" s="155"/>
      <c r="F2156" s="155"/>
      <c r="G2156" s="155"/>
      <c r="H2156" s="156"/>
      <c r="I2156" s="155"/>
      <c r="J2156" s="155"/>
      <c r="K2156" s="157"/>
      <c r="L2156" s="158"/>
      <c r="M2156" s="145">
        <f t="shared" si="76"/>
        <v>0</v>
      </c>
      <c r="N2156" s="145">
        <f t="shared" si="77"/>
        <v>0</v>
      </c>
      <c r="O2156" s="154"/>
    </row>
    <row r="2157" spans="1:15" ht="10.199999999999999" customHeight="1" x14ac:dyDescent="0.3">
      <c r="A2157" s="154"/>
      <c r="B2157" s="155"/>
      <c r="C2157" s="156"/>
      <c r="D2157" s="155"/>
      <c r="E2157" s="155"/>
      <c r="F2157" s="155"/>
      <c r="G2157" s="155"/>
      <c r="H2157" s="156"/>
      <c r="I2157" s="155"/>
      <c r="J2157" s="155"/>
      <c r="K2157" s="157"/>
      <c r="L2157" s="158"/>
      <c r="M2157" s="145">
        <f t="shared" si="76"/>
        <v>0</v>
      </c>
      <c r="N2157" s="145">
        <f t="shared" si="77"/>
        <v>0</v>
      </c>
      <c r="O2157" s="154"/>
    </row>
    <row r="2158" spans="1:15" ht="10.199999999999999" customHeight="1" x14ac:dyDescent="0.3">
      <c r="A2158" s="154"/>
      <c r="B2158" s="155"/>
      <c r="C2158" s="156"/>
      <c r="D2158" s="155"/>
      <c r="E2158" s="155"/>
      <c r="F2158" s="155"/>
      <c r="G2158" s="155"/>
      <c r="H2158" s="156"/>
      <c r="I2158" s="155"/>
      <c r="J2158" s="155"/>
      <c r="K2158" s="157"/>
      <c r="L2158" s="158"/>
      <c r="M2158" s="145">
        <f t="shared" si="76"/>
        <v>0</v>
      </c>
      <c r="N2158" s="145">
        <f t="shared" si="77"/>
        <v>0</v>
      </c>
      <c r="O2158" s="154"/>
    </row>
    <row r="2159" spans="1:15" ht="10.199999999999999" customHeight="1" x14ac:dyDescent="0.3">
      <c r="A2159" s="154"/>
      <c r="B2159" s="155"/>
      <c r="C2159" s="156"/>
      <c r="D2159" s="155"/>
      <c r="E2159" s="155"/>
      <c r="F2159" s="155"/>
      <c r="G2159" s="155"/>
      <c r="H2159" s="156"/>
      <c r="I2159" s="155"/>
      <c r="J2159" s="155"/>
      <c r="K2159" s="157"/>
      <c r="L2159" s="158"/>
      <c r="M2159" s="145">
        <f t="shared" si="76"/>
        <v>0</v>
      </c>
      <c r="N2159" s="145">
        <f t="shared" si="77"/>
        <v>0</v>
      </c>
      <c r="O2159" s="154"/>
    </row>
    <row r="2160" spans="1:15" ht="10.199999999999999" customHeight="1" x14ac:dyDescent="0.3">
      <c r="A2160" s="154"/>
      <c r="B2160" s="155"/>
      <c r="C2160" s="156"/>
      <c r="D2160" s="155"/>
      <c r="E2160" s="155"/>
      <c r="F2160" s="155"/>
      <c r="G2160" s="155"/>
      <c r="H2160" s="156"/>
      <c r="I2160" s="155"/>
      <c r="J2160" s="155"/>
      <c r="K2160" s="157"/>
      <c r="L2160" s="158"/>
      <c r="M2160" s="145">
        <f t="shared" si="76"/>
        <v>0</v>
      </c>
      <c r="N2160" s="145">
        <f t="shared" si="77"/>
        <v>0</v>
      </c>
      <c r="O2160" s="154"/>
    </row>
    <row r="2161" spans="1:15" ht="10.199999999999999" customHeight="1" x14ac:dyDescent="0.3">
      <c r="A2161" s="154"/>
      <c r="B2161" s="155"/>
      <c r="C2161" s="156"/>
      <c r="D2161" s="155"/>
      <c r="E2161" s="155"/>
      <c r="F2161" s="155"/>
      <c r="G2161" s="155"/>
      <c r="H2161" s="156"/>
      <c r="I2161" s="155"/>
      <c r="J2161" s="155"/>
      <c r="K2161" s="157"/>
      <c r="L2161" s="158"/>
      <c r="M2161" s="145">
        <f t="shared" si="76"/>
        <v>0</v>
      </c>
      <c r="N2161" s="145">
        <f t="shared" si="77"/>
        <v>0</v>
      </c>
      <c r="O2161" s="154"/>
    </row>
    <row r="2162" spans="1:15" ht="10.199999999999999" customHeight="1" x14ac:dyDescent="0.3">
      <c r="A2162" s="154"/>
      <c r="B2162" s="155"/>
      <c r="C2162" s="156"/>
      <c r="D2162" s="155"/>
      <c r="E2162" s="155"/>
      <c r="F2162" s="155"/>
      <c r="G2162" s="155"/>
      <c r="H2162" s="156"/>
      <c r="I2162" s="155"/>
      <c r="J2162" s="155"/>
      <c r="K2162" s="157"/>
      <c r="L2162" s="158"/>
      <c r="M2162" s="145">
        <f t="shared" si="76"/>
        <v>0</v>
      </c>
      <c r="N2162" s="145">
        <f t="shared" si="77"/>
        <v>0</v>
      </c>
      <c r="O2162" s="154"/>
    </row>
    <row r="2163" spans="1:15" ht="10.199999999999999" customHeight="1" x14ac:dyDescent="0.3">
      <c r="A2163" s="154"/>
      <c r="B2163" s="155"/>
      <c r="C2163" s="156"/>
      <c r="D2163" s="155"/>
      <c r="E2163" s="155"/>
      <c r="F2163" s="155"/>
      <c r="G2163" s="155"/>
      <c r="H2163" s="156"/>
      <c r="I2163" s="155"/>
      <c r="J2163" s="155"/>
      <c r="K2163" s="157"/>
      <c r="L2163" s="158"/>
      <c r="M2163" s="145">
        <f t="shared" si="76"/>
        <v>0</v>
      </c>
      <c r="N2163" s="145">
        <f t="shared" si="77"/>
        <v>0</v>
      </c>
      <c r="O2163" s="154"/>
    </row>
    <row r="2164" spans="1:15" ht="10.199999999999999" customHeight="1" x14ac:dyDescent="0.3">
      <c r="A2164" s="154"/>
      <c r="B2164" s="155"/>
      <c r="C2164" s="156"/>
      <c r="D2164" s="155"/>
      <c r="E2164" s="155"/>
      <c r="F2164" s="155"/>
      <c r="G2164" s="155"/>
      <c r="H2164" s="156"/>
      <c r="I2164" s="155"/>
      <c r="J2164" s="155"/>
      <c r="K2164" s="157"/>
      <c r="L2164" s="158"/>
      <c r="M2164" s="145">
        <f t="shared" si="76"/>
        <v>0</v>
      </c>
      <c r="N2164" s="145">
        <f t="shared" si="77"/>
        <v>0</v>
      </c>
      <c r="O2164" s="154"/>
    </row>
    <row r="2165" spans="1:15" ht="10.199999999999999" customHeight="1" x14ac:dyDescent="0.3">
      <c r="A2165" s="154"/>
      <c r="B2165" s="155"/>
      <c r="C2165" s="156"/>
      <c r="D2165" s="155"/>
      <c r="E2165" s="155"/>
      <c r="F2165" s="155"/>
      <c r="G2165" s="155"/>
      <c r="H2165" s="156"/>
      <c r="I2165" s="155"/>
      <c r="J2165" s="155"/>
      <c r="K2165" s="157"/>
      <c r="L2165" s="158"/>
      <c r="M2165" s="145">
        <f t="shared" si="76"/>
        <v>0</v>
      </c>
      <c r="N2165" s="145">
        <f t="shared" si="77"/>
        <v>0</v>
      </c>
      <c r="O2165" s="154"/>
    </row>
    <row r="2166" spans="1:15" ht="10.199999999999999" customHeight="1" x14ac:dyDescent="0.3">
      <c r="A2166" s="154"/>
      <c r="B2166" s="155"/>
      <c r="C2166" s="156"/>
      <c r="D2166" s="155"/>
      <c r="E2166" s="155"/>
      <c r="F2166" s="155"/>
      <c r="G2166" s="155"/>
      <c r="H2166" s="156"/>
      <c r="I2166" s="155"/>
      <c r="J2166" s="155"/>
      <c r="K2166" s="157"/>
      <c r="L2166" s="158"/>
      <c r="M2166" s="145">
        <f t="shared" si="76"/>
        <v>0</v>
      </c>
      <c r="N2166" s="145">
        <f t="shared" si="77"/>
        <v>0</v>
      </c>
      <c r="O2166" s="154"/>
    </row>
    <row r="2167" spans="1:15" ht="10.199999999999999" customHeight="1" x14ac:dyDescent="0.3">
      <c r="A2167" s="154"/>
      <c r="B2167" s="155"/>
      <c r="C2167" s="156"/>
      <c r="D2167" s="155"/>
      <c r="E2167" s="155"/>
      <c r="F2167" s="155"/>
      <c r="G2167" s="155"/>
      <c r="H2167" s="156"/>
      <c r="I2167" s="155"/>
      <c r="J2167" s="155"/>
      <c r="K2167" s="157"/>
      <c r="L2167" s="158"/>
      <c r="M2167" s="145">
        <f t="shared" si="76"/>
        <v>0</v>
      </c>
      <c r="N2167" s="145">
        <f t="shared" si="77"/>
        <v>0</v>
      </c>
      <c r="O2167" s="154"/>
    </row>
    <row r="2168" spans="1:15" ht="10.199999999999999" customHeight="1" x14ac:dyDescent="0.3">
      <c r="A2168" s="154"/>
      <c r="B2168" s="155"/>
      <c r="C2168" s="156"/>
      <c r="D2168" s="155"/>
      <c r="E2168" s="155"/>
      <c r="F2168" s="155"/>
      <c r="G2168" s="155"/>
      <c r="H2168" s="156"/>
      <c r="I2168" s="155"/>
      <c r="J2168" s="155"/>
      <c r="K2168" s="157"/>
      <c r="L2168" s="158"/>
      <c r="M2168" s="145">
        <f t="shared" si="76"/>
        <v>0</v>
      </c>
      <c r="N2168" s="145">
        <f t="shared" si="77"/>
        <v>0</v>
      </c>
      <c r="O2168" s="154"/>
    </row>
    <row r="2169" spans="1:15" ht="10.199999999999999" customHeight="1" x14ac:dyDescent="0.3">
      <c r="A2169" s="154"/>
      <c r="B2169" s="155"/>
      <c r="C2169" s="156"/>
      <c r="D2169" s="155"/>
      <c r="E2169" s="155"/>
      <c r="F2169" s="155"/>
      <c r="G2169" s="155"/>
      <c r="H2169" s="156"/>
      <c r="I2169" s="155"/>
      <c r="J2169" s="155"/>
      <c r="K2169" s="157"/>
      <c r="L2169" s="158"/>
      <c r="M2169" s="145">
        <f t="shared" si="76"/>
        <v>0</v>
      </c>
      <c r="N2169" s="145">
        <f t="shared" si="77"/>
        <v>0</v>
      </c>
      <c r="O2169" s="154"/>
    </row>
    <row r="2170" spans="1:15" ht="10.199999999999999" customHeight="1" x14ac:dyDescent="0.3">
      <c r="A2170" s="154"/>
      <c r="B2170" s="155"/>
      <c r="C2170" s="156"/>
      <c r="D2170" s="155"/>
      <c r="E2170" s="155"/>
      <c r="F2170" s="155"/>
      <c r="G2170" s="155"/>
      <c r="H2170" s="156"/>
      <c r="I2170" s="155"/>
      <c r="J2170" s="155"/>
      <c r="K2170" s="157"/>
      <c r="L2170" s="158"/>
      <c r="M2170" s="145">
        <f t="shared" ref="M2170:M2233" si="78">$N2170/12</f>
        <v>0</v>
      </c>
      <c r="N2170" s="145">
        <f t="shared" ref="N2170:N2233" si="79">SUMPRODUCT(($K2170)*($L2170)*($J2170="Ja")*($O2170="Fremd"))</f>
        <v>0</v>
      </c>
      <c r="O2170" s="154"/>
    </row>
    <row r="2171" spans="1:15" ht="10.199999999999999" customHeight="1" x14ac:dyDescent="0.3">
      <c r="A2171" s="154"/>
      <c r="B2171" s="155"/>
      <c r="C2171" s="156"/>
      <c r="D2171" s="155"/>
      <c r="E2171" s="155"/>
      <c r="F2171" s="155"/>
      <c r="G2171" s="155"/>
      <c r="H2171" s="156"/>
      <c r="I2171" s="155"/>
      <c r="J2171" s="155"/>
      <c r="K2171" s="157"/>
      <c r="L2171" s="158"/>
      <c r="M2171" s="145">
        <f t="shared" si="78"/>
        <v>0</v>
      </c>
      <c r="N2171" s="145">
        <f t="shared" si="79"/>
        <v>0</v>
      </c>
      <c r="O2171" s="154"/>
    </row>
    <row r="2172" spans="1:15" ht="10.199999999999999" customHeight="1" x14ac:dyDescent="0.3">
      <c r="A2172" s="154"/>
      <c r="B2172" s="155"/>
      <c r="C2172" s="156"/>
      <c r="D2172" s="155"/>
      <c r="E2172" s="155"/>
      <c r="F2172" s="155"/>
      <c r="G2172" s="155"/>
      <c r="H2172" s="156"/>
      <c r="I2172" s="155"/>
      <c r="J2172" s="155"/>
      <c r="K2172" s="157"/>
      <c r="L2172" s="158"/>
      <c r="M2172" s="145">
        <f t="shared" si="78"/>
        <v>0</v>
      </c>
      <c r="N2172" s="145">
        <f t="shared" si="79"/>
        <v>0</v>
      </c>
      <c r="O2172" s="154"/>
    </row>
    <row r="2173" spans="1:15" ht="10.199999999999999" customHeight="1" x14ac:dyDescent="0.3">
      <c r="A2173" s="154"/>
      <c r="B2173" s="155"/>
      <c r="C2173" s="156"/>
      <c r="D2173" s="155"/>
      <c r="E2173" s="155"/>
      <c r="F2173" s="155"/>
      <c r="G2173" s="155"/>
      <c r="H2173" s="156"/>
      <c r="I2173" s="155"/>
      <c r="J2173" s="155"/>
      <c r="K2173" s="157"/>
      <c r="L2173" s="158"/>
      <c r="M2173" s="145">
        <f t="shared" si="78"/>
        <v>0</v>
      </c>
      <c r="N2173" s="145">
        <f t="shared" si="79"/>
        <v>0</v>
      </c>
      <c r="O2173" s="154"/>
    </row>
    <row r="2174" spans="1:15" ht="10.199999999999999" customHeight="1" x14ac:dyDescent="0.3">
      <c r="A2174" s="154"/>
      <c r="B2174" s="155"/>
      <c r="C2174" s="156"/>
      <c r="D2174" s="155"/>
      <c r="E2174" s="155"/>
      <c r="F2174" s="155"/>
      <c r="G2174" s="155"/>
      <c r="H2174" s="156"/>
      <c r="I2174" s="155"/>
      <c r="J2174" s="155"/>
      <c r="K2174" s="157"/>
      <c r="L2174" s="158"/>
      <c r="M2174" s="145">
        <f t="shared" si="78"/>
        <v>0</v>
      </c>
      <c r="N2174" s="145">
        <f t="shared" si="79"/>
        <v>0</v>
      </c>
      <c r="O2174" s="154"/>
    </row>
    <row r="2175" spans="1:15" ht="10.199999999999999" customHeight="1" x14ac:dyDescent="0.3">
      <c r="A2175" s="154"/>
      <c r="B2175" s="155"/>
      <c r="C2175" s="156"/>
      <c r="D2175" s="155"/>
      <c r="E2175" s="155"/>
      <c r="F2175" s="155"/>
      <c r="G2175" s="155"/>
      <c r="H2175" s="156"/>
      <c r="I2175" s="155"/>
      <c r="J2175" s="155"/>
      <c r="K2175" s="157"/>
      <c r="L2175" s="158"/>
      <c r="M2175" s="145">
        <f t="shared" si="78"/>
        <v>0</v>
      </c>
      <c r="N2175" s="145">
        <f t="shared" si="79"/>
        <v>0</v>
      </c>
      <c r="O2175" s="154"/>
    </row>
    <row r="2176" spans="1:15" ht="10.199999999999999" customHeight="1" x14ac:dyDescent="0.3">
      <c r="A2176" s="154"/>
      <c r="B2176" s="155"/>
      <c r="C2176" s="156"/>
      <c r="D2176" s="155"/>
      <c r="E2176" s="155"/>
      <c r="F2176" s="155"/>
      <c r="G2176" s="155"/>
      <c r="H2176" s="156"/>
      <c r="I2176" s="155"/>
      <c r="J2176" s="155"/>
      <c r="K2176" s="157"/>
      <c r="L2176" s="158"/>
      <c r="M2176" s="145">
        <f t="shared" si="78"/>
        <v>0</v>
      </c>
      <c r="N2176" s="145">
        <f t="shared" si="79"/>
        <v>0</v>
      </c>
      <c r="O2176" s="154"/>
    </row>
    <row r="2177" spans="1:15" ht="10.199999999999999" customHeight="1" x14ac:dyDescent="0.3">
      <c r="A2177" s="154"/>
      <c r="B2177" s="155"/>
      <c r="C2177" s="156"/>
      <c r="D2177" s="155"/>
      <c r="E2177" s="155"/>
      <c r="F2177" s="155"/>
      <c r="G2177" s="155"/>
      <c r="H2177" s="156"/>
      <c r="I2177" s="155"/>
      <c r="J2177" s="155"/>
      <c r="K2177" s="157"/>
      <c r="L2177" s="158"/>
      <c r="M2177" s="145">
        <f t="shared" si="78"/>
        <v>0</v>
      </c>
      <c r="N2177" s="145">
        <f t="shared" si="79"/>
        <v>0</v>
      </c>
      <c r="O2177" s="154"/>
    </row>
    <row r="2178" spans="1:15" ht="10.199999999999999" customHeight="1" x14ac:dyDescent="0.3">
      <c r="A2178" s="154"/>
      <c r="B2178" s="155"/>
      <c r="C2178" s="156"/>
      <c r="D2178" s="155"/>
      <c r="E2178" s="155"/>
      <c r="F2178" s="155"/>
      <c r="G2178" s="155"/>
      <c r="H2178" s="156"/>
      <c r="I2178" s="155"/>
      <c r="J2178" s="155"/>
      <c r="K2178" s="157"/>
      <c r="L2178" s="158"/>
      <c r="M2178" s="145">
        <f t="shared" si="78"/>
        <v>0</v>
      </c>
      <c r="N2178" s="145">
        <f t="shared" si="79"/>
        <v>0</v>
      </c>
      <c r="O2178" s="154"/>
    </row>
    <row r="2179" spans="1:15" ht="10.199999999999999" customHeight="1" x14ac:dyDescent="0.3">
      <c r="A2179" s="154"/>
      <c r="B2179" s="155"/>
      <c r="C2179" s="156"/>
      <c r="D2179" s="155"/>
      <c r="E2179" s="155"/>
      <c r="F2179" s="155"/>
      <c r="G2179" s="155"/>
      <c r="H2179" s="156"/>
      <c r="I2179" s="155"/>
      <c r="J2179" s="155"/>
      <c r="K2179" s="157"/>
      <c r="L2179" s="158"/>
      <c r="M2179" s="145">
        <f t="shared" si="78"/>
        <v>0</v>
      </c>
      <c r="N2179" s="145">
        <f t="shared" si="79"/>
        <v>0</v>
      </c>
      <c r="O2179" s="154"/>
    </row>
    <row r="2180" spans="1:15" ht="10.199999999999999" customHeight="1" x14ac:dyDescent="0.3">
      <c r="A2180" s="154"/>
      <c r="B2180" s="155"/>
      <c r="C2180" s="156"/>
      <c r="D2180" s="155"/>
      <c r="E2180" s="155"/>
      <c r="F2180" s="155"/>
      <c r="G2180" s="155"/>
      <c r="H2180" s="156"/>
      <c r="I2180" s="155"/>
      <c r="J2180" s="155"/>
      <c r="K2180" s="157"/>
      <c r="L2180" s="158"/>
      <c r="M2180" s="145">
        <f t="shared" si="78"/>
        <v>0</v>
      </c>
      <c r="N2180" s="145">
        <f t="shared" si="79"/>
        <v>0</v>
      </c>
      <c r="O2180" s="154"/>
    </row>
    <row r="2181" spans="1:15" ht="10.199999999999999" customHeight="1" x14ac:dyDescent="0.3">
      <c r="A2181" s="154"/>
      <c r="B2181" s="155"/>
      <c r="C2181" s="156"/>
      <c r="D2181" s="155"/>
      <c r="E2181" s="155"/>
      <c r="F2181" s="155"/>
      <c r="G2181" s="155"/>
      <c r="H2181" s="156"/>
      <c r="I2181" s="155"/>
      <c r="J2181" s="155"/>
      <c r="K2181" s="157"/>
      <c r="L2181" s="158"/>
      <c r="M2181" s="145">
        <f t="shared" si="78"/>
        <v>0</v>
      </c>
      <c r="N2181" s="145">
        <f t="shared" si="79"/>
        <v>0</v>
      </c>
      <c r="O2181" s="154"/>
    </row>
    <row r="2182" spans="1:15" ht="10.199999999999999" customHeight="1" x14ac:dyDescent="0.3">
      <c r="A2182" s="154"/>
      <c r="B2182" s="155"/>
      <c r="C2182" s="156"/>
      <c r="D2182" s="155"/>
      <c r="E2182" s="155"/>
      <c r="F2182" s="155"/>
      <c r="G2182" s="155"/>
      <c r="H2182" s="156"/>
      <c r="I2182" s="155"/>
      <c r="J2182" s="155"/>
      <c r="K2182" s="157"/>
      <c r="L2182" s="158"/>
      <c r="M2182" s="145">
        <f t="shared" si="78"/>
        <v>0</v>
      </c>
      <c r="N2182" s="145">
        <f t="shared" si="79"/>
        <v>0</v>
      </c>
      <c r="O2182" s="154"/>
    </row>
    <row r="2183" spans="1:15" ht="10.199999999999999" customHeight="1" x14ac:dyDescent="0.3">
      <c r="A2183" s="154"/>
      <c r="B2183" s="155"/>
      <c r="C2183" s="156"/>
      <c r="D2183" s="155"/>
      <c r="E2183" s="155"/>
      <c r="F2183" s="155"/>
      <c r="G2183" s="155"/>
      <c r="H2183" s="156"/>
      <c r="I2183" s="155"/>
      <c r="J2183" s="155"/>
      <c r="K2183" s="157"/>
      <c r="L2183" s="158"/>
      <c r="M2183" s="145">
        <f t="shared" si="78"/>
        <v>0</v>
      </c>
      <c r="N2183" s="145">
        <f t="shared" si="79"/>
        <v>0</v>
      </c>
      <c r="O2183" s="154"/>
    </row>
    <row r="2184" spans="1:15" ht="10.199999999999999" customHeight="1" x14ac:dyDescent="0.3">
      <c r="A2184" s="154"/>
      <c r="B2184" s="155"/>
      <c r="C2184" s="156"/>
      <c r="D2184" s="155"/>
      <c r="E2184" s="155"/>
      <c r="F2184" s="155"/>
      <c r="G2184" s="155"/>
      <c r="H2184" s="156"/>
      <c r="I2184" s="155"/>
      <c r="J2184" s="155"/>
      <c r="K2184" s="157"/>
      <c r="L2184" s="158"/>
      <c r="M2184" s="145">
        <f t="shared" si="78"/>
        <v>0</v>
      </c>
      <c r="N2184" s="145">
        <f t="shared" si="79"/>
        <v>0</v>
      </c>
      <c r="O2184" s="154"/>
    </row>
    <row r="2185" spans="1:15" ht="10.199999999999999" customHeight="1" x14ac:dyDescent="0.3">
      <c r="A2185" s="154"/>
      <c r="B2185" s="155"/>
      <c r="C2185" s="156"/>
      <c r="D2185" s="155"/>
      <c r="E2185" s="155"/>
      <c r="F2185" s="155"/>
      <c r="G2185" s="155"/>
      <c r="H2185" s="156"/>
      <c r="I2185" s="155"/>
      <c r="J2185" s="155"/>
      <c r="K2185" s="157"/>
      <c r="L2185" s="158"/>
      <c r="M2185" s="145">
        <f t="shared" si="78"/>
        <v>0</v>
      </c>
      <c r="N2185" s="145">
        <f t="shared" si="79"/>
        <v>0</v>
      </c>
      <c r="O2185" s="154"/>
    </row>
    <row r="2186" spans="1:15" ht="10.199999999999999" customHeight="1" x14ac:dyDescent="0.3">
      <c r="A2186" s="154"/>
      <c r="B2186" s="155"/>
      <c r="C2186" s="156"/>
      <c r="D2186" s="155"/>
      <c r="E2186" s="155"/>
      <c r="F2186" s="155"/>
      <c r="G2186" s="155"/>
      <c r="H2186" s="156"/>
      <c r="I2186" s="155"/>
      <c r="J2186" s="155"/>
      <c r="K2186" s="157"/>
      <c r="L2186" s="158"/>
      <c r="M2186" s="145">
        <f t="shared" si="78"/>
        <v>0</v>
      </c>
      <c r="N2186" s="145">
        <f t="shared" si="79"/>
        <v>0</v>
      </c>
      <c r="O2186" s="154"/>
    </row>
    <row r="2187" spans="1:15" ht="10.199999999999999" customHeight="1" x14ac:dyDescent="0.3">
      <c r="A2187" s="154"/>
      <c r="B2187" s="155"/>
      <c r="C2187" s="156"/>
      <c r="D2187" s="155"/>
      <c r="E2187" s="155"/>
      <c r="F2187" s="155"/>
      <c r="G2187" s="155"/>
      <c r="H2187" s="156"/>
      <c r="I2187" s="155"/>
      <c r="J2187" s="155"/>
      <c r="K2187" s="157"/>
      <c r="L2187" s="158"/>
      <c r="M2187" s="145">
        <f t="shared" si="78"/>
        <v>0</v>
      </c>
      <c r="N2187" s="145">
        <f t="shared" si="79"/>
        <v>0</v>
      </c>
      <c r="O2187" s="154"/>
    </row>
    <row r="2188" spans="1:15" ht="10.199999999999999" customHeight="1" x14ac:dyDescent="0.3">
      <c r="A2188" s="154"/>
      <c r="B2188" s="155"/>
      <c r="C2188" s="156"/>
      <c r="D2188" s="155"/>
      <c r="E2188" s="155"/>
      <c r="F2188" s="155"/>
      <c r="G2188" s="155"/>
      <c r="H2188" s="156"/>
      <c r="I2188" s="155"/>
      <c r="J2188" s="155"/>
      <c r="K2188" s="157"/>
      <c r="L2188" s="158"/>
      <c r="M2188" s="145">
        <f t="shared" si="78"/>
        <v>0</v>
      </c>
      <c r="N2188" s="145">
        <f t="shared" si="79"/>
        <v>0</v>
      </c>
      <c r="O2188" s="154"/>
    </row>
    <row r="2189" spans="1:15" ht="10.199999999999999" customHeight="1" x14ac:dyDescent="0.3">
      <c r="A2189" s="154"/>
      <c r="B2189" s="155"/>
      <c r="C2189" s="156"/>
      <c r="D2189" s="155"/>
      <c r="E2189" s="155"/>
      <c r="F2189" s="155"/>
      <c r="G2189" s="155"/>
      <c r="H2189" s="156"/>
      <c r="I2189" s="155"/>
      <c r="J2189" s="155"/>
      <c r="K2189" s="157"/>
      <c r="L2189" s="158"/>
      <c r="M2189" s="145">
        <f t="shared" si="78"/>
        <v>0</v>
      </c>
      <c r="N2189" s="145">
        <f t="shared" si="79"/>
        <v>0</v>
      </c>
      <c r="O2189" s="154"/>
    </row>
    <row r="2190" spans="1:15" ht="10.199999999999999" customHeight="1" x14ac:dyDescent="0.3">
      <c r="A2190" s="154"/>
      <c r="B2190" s="155"/>
      <c r="C2190" s="156"/>
      <c r="D2190" s="155"/>
      <c r="E2190" s="155"/>
      <c r="F2190" s="155"/>
      <c r="G2190" s="155"/>
      <c r="H2190" s="156"/>
      <c r="I2190" s="155"/>
      <c r="J2190" s="155"/>
      <c r="K2190" s="157"/>
      <c r="L2190" s="158"/>
      <c r="M2190" s="145">
        <f t="shared" si="78"/>
        <v>0</v>
      </c>
      <c r="N2190" s="145">
        <f t="shared" si="79"/>
        <v>0</v>
      </c>
      <c r="O2190" s="154"/>
    </row>
    <row r="2191" spans="1:15" ht="10.199999999999999" customHeight="1" x14ac:dyDescent="0.3">
      <c r="A2191" s="154"/>
      <c r="B2191" s="155"/>
      <c r="C2191" s="156"/>
      <c r="D2191" s="155"/>
      <c r="E2191" s="155"/>
      <c r="F2191" s="155"/>
      <c r="G2191" s="155"/>
      <c r="H2191" s="156"/>
      <c r="I2191" s="155"/>
      <c r="J2191" s="155"/>
      <c r="K2191" s="157"/>
      <c r="L2191" s="158"/>
      <c r="M2191" s="145">
        <f t="shared" si="78"/>
        <v>0</v>
      </c>
      <c r="N2191" s="145">
        <f t="shared" si="79"/>
        <v>0</v>
      </c>
      <c r="O2191" s="154"/>
    </row>
    <row r="2192" spans="1:15" ht="10.199999999999999" customHeight="1" x14ac:dyDescent="0.3">
      <c r="A2192" s="154"/>
      <c r="B2192" s="155"/>
      <c r="C2192" s="156"/>
      <c r="D2192" s="155"/>
      <c r="E2192" s="155"/>
      <c r="F2192" s="155"/>
      <c r="G2192" s="155"/>
      <c r="H2192" s="156"/>
      <c r="I2192" s="155"/>
      <c r="J2192" s="155"/>
      <c r="K2192" s="157"/>
      <c r="L2192" s="158"/>
      <c r="M2192" s="145">
        <f t="shared" si="78"/>
        <v>0</v>
      </c>
      <c r="N2192" s="145">
        <f t="shared" si="79"/>
        <v>0</v>
      </c>
      <c r="O2192" s="154"/>
    </row>
    <row r="2193" spans="1:15" ht="10.199999999999999" customHeight="1" x14ac:dyDescent="0.3">
      <c r="A2193" s="154"/>
      <c r="B2193" s="155"/>
      <c r="C2193" s="156"/>
      <c r="D2193" s="155"/>
      <c r="E2193" s="155"/>
      <c r="F2193" s="155"/>
      <c r="G2193" s="155"/>
      <c r="H2193" s="156"/>
      <c r="I2193" s="155"/>
      <c r="J2193" s="155"/>
      <c r="K2193" s="157"/>
      <c r="L2193" s="158"/>
      <c r="M2193" s="145">
        <f t="shared" si="78"/>
        <v>0</v>
      </c>
      <c r="N2193" s="145">
        <f t="shared" si="79"/>
        <v>0</v>
      </c>
      <c r="O2193" s="154"/>
    </row>
    <row r="2194" spans="1:15" ht="10.199999999999999" customHeight="1" x14ac:dyDescent="0.3">
      <c r="A2194" s="154"/>
      <c r="B2194" s="155"/>
      <c r="C2194" s="156"/>
      <c r="D2194" s="155"/>
      <c r="E2194" s="155"/>
      <c r="F2194" s="155"/>
      <c r="G2194" s="155"/>
      <c r="H2194" s="156"/>
      <c r="I2194" s="155"/>
      <c r="J2194" s="155"/>
      <c r="K2194" s="157"/>
      <c r="L2194" s="158"/>
      <c r="M2194" s="145">
        <f t="shared" si="78"/>
        <v>0</v>
      </c>
      <c r="N2194" s="145">
        <f t="shared" si="79"/>
        <v>0</v>
      </c>
      <c r="O2194" s="154"/>
    </row>
    <row r="2195" spans="1:15" ht="10.199999999999999" customHeight="1" x14ac:dyDescent="0.3">
      <c r="A2195" s="154"/>
      <c r="B2195" s="155"/>
      <c r="C2195" s="156"/>
      <c r="D2195" s="155"/>
      <c r="E2195" s="155"/>
      <c r="F2195" s="155"/>
      <c r="G2195" s="155"/>
      <c r="H2195" s="156"/>
      <c r="I2195" s="155"/>
      <c r="J2195" s="155"/>
      <c r="K2195" s="157"/>
      <c r="L2195" s="158"/>
      <c r="M2195" s="145">
        <f t="shared" si="78"/>
        <v>0</v>
      </c>
      <c r="N2195" s="145">
        <f t="shared" si="79"/>
        <v>0</v>
      </c>
      <c r="O2195" s="154"/>
    </row>
    <row r="2196" spans="1:15" ht="10.199999999999999" customHeight="1" x14ac:dyDescent="0.3">
      <c r="A2196" s="154"/>
      <c r="B2196" s="155"/>
      <c r="C2196" s="156"/>
      <c r="D2196" s="155"/>
      <c r="E2196" s="155"/>
      <c r="F2196" s="155"/>
      <c r="G2196" s="155"/>
      <c r="H2196" s="156"/>
      <c r="I2196" s="155"/>
      <c r="J2196" s="155"/>
      <c r="K2196" s="157"/>
      <c r="L2196" s="158"/>
      <c r="M2196" s="145">
        <f t="shared" si="78"/>
        <v>0</v>
      </c>
      <c r="N2196" s="145">
        <f t="shared" si="79"/>
        <v>0</v>
      </c>
      <c r="O2196" s="154"/>
    </row>
    <row r="2197" spans="1:15" ht="10.199999999999999" customHeight="1" x14ac:dyDescent="0.3">
      <c r="A2197" s="154"/>
      <c r="B2197" s="155"/>
      <c r="C2197" s="156"/>
      <c r="D2197" s="155"/>
      <c r="E2197" s="155"/>
      <c r="F2197" s="155"/>
      <c r="G2197" s="155"/>
      <c r="H2197" s="156"/>
      <c r="I2197" s="155"/>
      <c r="J2197" s="155"/>
      <c r="K2197" s="157"/>
      <c r="L2197" s="158"/>
      <c r="M2197" s="145">
        <f t="shared" si="78"/>
        <v>0</v>
      </c>
      <c r="N2197" s="145">
        <f t="shared" si="79"/>
        <v>0</v>
      </c>
      <c r="O2197" s="154"/>
    </row>
    <row r="2198" spans="1:15" ht="10.199999999999999" customHeight="1" x14ac:dyDescent="0.3">
      <c r="A2198" s="154"/>
      <c r="B2198" s="155"/>
      <c r="C2198" s="156"/>
      <c r="D2198" s="155"/>
      <c r="E2198" s="155"/>
      <c r="F2198" s="155"/>
      <c r="G2198" s="155"/>
      <c r="H2198" s="156"/>
      <c r="I2198" s="155"/>
      <c r="J2198" s="155"/>
      <c r="K2198" s="157"/>
      <c r="L2198" s="158"/>
      <c r="M2198" s="145">
        <f t="shared" si="78"/>
        <v>0</v>
      </c>
      <c r="N2198" s="145">
        <f t="shared" si="79"/>
        <v>0</v>
      </c>
      <c r="O2198" s="154"/>
    </row>
    <row r="2199" spans="1:15" ht="10.199999999999999" customHeight="1" x14ac:dyDescent="0.3">
      <c r="A2199" s="154"/>
      <c r="B2199" s="155"/>
      <c r="C2199" s="156"/>
      <c r="D2199" s="155"/>
      <c r="E2199" s="155"/>
      <c r="F2199" s="155"/>
      <c r="G2199" s="155"/>
      <c r="H2199" s="156"/>
      <c r="I2199" s="155"/>
      <c r="J2199" s="155"/>
      <c r="K2199" s="157"/>
      <c r="L2199" s="158"/>
      <c r="M2199" s="145">
        <f t="shared" si="78"/>
        <v>0</v>
      </c>
      <c r="N2199" s="145">
        <f t="shared" si="79"/>
        <v>0</v>
      </c>
      <c r="O2199" s="154"/>
    </row>
    <row r="2200" spans="1:15" ht="10.199999999999999" customHeight="1" x14ac:dyDescent="0.3">
      <c r="A2200" s="154"/>
      <c r="B2200" s="155"/>
      <c r="C2200" s="156"/>
      <c r="D2200" s="155"/>
      <c r="E2200" s="155"/>
      <c r="F2200" s="155"/>
      <c r="G2200" s="155"/>
      <c r="H2200" s="156"/>
      <c r="I2200" s="155"/>
      <c r="J2200" s="155"/>
      <c r="K2200" s="157"/>
      <c r="L2200" s="158"/>
      <c r="M2200" s="145">
        <f t="shared" si="78"/>
        <v>0</v>
      </c>
      <c r="N2200" s="145">
        <f t="shared" si="79"/>
        <v>0</v>
      </c>
      <c r="O2200" s="154"/>
    </row>
    <row r="2201" spans="1:15" ht="10.199999999999999" customHeight="1" x14ac:dyDescent="0.3">
      <c r="A2201" s="154"/>
      <c r="B2201" s="155"/>
      <c r="C2201" s="156"/>
      <c r="D2201" s="155"/>
      <c r="E2201" s="155"/>
      <c r="F2201" s="155"/>
      <c r="G2201" s="155"/>
      <c r="H2201" s="156"/>
      <c r="I2201" s="155"/>
      <c r="J2201" s="155"/>
      <c r="K2201" s="157"/>
      <c r="L2201" s="158"/>
      <c r="M2201" s="145">
        <f t="shared" si="78"/>
        <v>0</v>
      </c>
      <c r="N2201" s="145">
        <f t="shared" si="79"/>
        <v>0</v>
      </c>
      <c r="O2201" s="154"/>
    </row>
    <row r="2202" spans="1:15" ht="10.199999999999999" customHeight="1" x14ac:dyDescent="0.3">
      <c r="A2202" s="154"/>
      <c r="B2202" s="155"/>
      <c r="C2202" s="156"/>
      <c r="D2202" s="155"/>
      <c r="E2202" s="155"/>
      <c r="F2202" s="155"/>
      <c r="G2202" s="155"/>
      <c r="H2202" s="156"/>
      <c r="I2202" s="155"/>
      <c r="J2202" s="155"/>
      <c r="K2202" s="157"/>
      <c r="L2202" s="158"/>
      <c r="M2202" s="145">
        <f t="shared" si="78"/>
        <v>0</v>
      </c>
      <c r="N2202" s="145">
        <f t="shared" si="79"/>
        <v>0</v>
      </c>
      <c r="O2202" s="154"/>
    </row>
    <row r="2203" spans="1:15" ht="10.199999999999999" customHeight="1" x14ac:dyDescent="0.3">
      <c r="A2203" s="154"/>
      <c r="B2203" s="155"/>
      <c r="C2203" s="156"/>
      <c r="D2203" s="155"/>
      <c r="E2203" s="155"/>
      <c r="F2203" s="155"/>
      <c r="G2203" s="155"/>
      <c r="H2203" s="156"/>
      <c r="I2203" s="155"/>
      <c r="J2203" s="155"/>
      <c r="K2203" s="157"/>
      <c r="L2203" s="158"/>
      <c r="M2203" s="145">
        <f t="shared" si="78"/>
        <v>0</v>
      </c>
      <c r="N2203" s="145">
        <f t="shared" si="79"/>
        <v>0</v>
      </c>
      <c r="O2203" s="154"/>
    </row>
    <row r="2204" spans="1:15" ht="10.199999999999999" customHeight="1" x14ac:dyDescent="0.3">
      <c r="A2204" s="154"/>
      <c r="B2204" s="155"/>
      <c r="C2204" s="156"/>
      <c r="D2204" s="155"/>
      <c r="E2204" s="155"/>
      <c r="F2204" s="155"/>
      <c r="G2204" s="155"/>
      <c r="H2204" s="156"/>
      <c r="I2204" s="155"/>
      <c r="J2204" s="155"/>
      <c r="K2204" s="157"/>
      <c r="L2204" s="158"/>
      <c r="M2204" s="145">
        <f t="shared" si="78"/>
        <v>0</v>
      </c>
      <c r="N2204" s="145">
        <f t="shared" si="79"/>
        <v>0</v>
      </c>
      <c r="O2204" s="154"/>
    </row>
    <row r="2205" spans="1:15" ht="10.199999999999999" customHeight="1" x14ac:dyDescent="0.3">
      <c r="A2205" s="154"/>
      <c r="B2205" s="155"/>
      <c r="C2205" s="156"/>
      <c r="D2205" s="155"/>
      <c r="E2205" s="155"/>
      <c r="F2205" s="155"/>
      <c r="G2205" s="155"/>
      <c r="H2205" s="156"/>
      <c r="I2205" s="155"/>
      <c r="J2205" s="155"/>
      <c r="K2205" s="157"/>
      <c r="L2205" s="158"/>
      <c r="M2205" s="145">
        <f t="shared" si="78"/>
        <v>0</v>
      </c>
      <c r="N2205" s="145">
        <f t="shared" si="79"/>
        <v>0</v>
      </c>
      <c r="O2205" s="154"/>
    </row>
    <row r="2206" spans="1:15" ht="10.199999999999999" customHeight="1" x14ac:dyDescent="0.3">
      <c r="A2206" s="154"/>
      <c r="B2206" s="155"/>
      <c r="C2206" s="156"/>
      <c r="D2206" s="155"/>
      <c r="E2206" s="155"/>
      <c r="F2206" s="155"/>
      <c r="G2206" s="155"/>
      <c r="H2206" s="156"/>
      <c r="I2206" s="155"/>
      <c r="J2206" s="155"/>
      <c r="K2206" s="157"/>
      <c r="L2206" s="158"/>
      <c r="M2206" s="145">
        <f t="shared" si="78"/>
        <v>0</v>
      </c>
      <c r="N2206" s="145">
        <f t="shared" si="79"/>
        <v>0</v>
      </c>
      <c r="O2206" s="154"/>
    </row>
    <row r="2207" spans="1:15" ht="10.199999999999999" customHeight="1" x14ac:dyDescent="0.3">
      <c r="A2207" s="154"/>
      <c r="B2207" s="155"/>
      <c r="C2207" s="156"/>
      <c r="D2207" s="155"/>
      <c r="E2207" s="155"/>
      <c r="F2207" s="155"/>
      <c r="G2207" s="155"/>
      <c r="H2207" s="156"/>
      <c r="I2207" s="155"/>
      <c r="J2207" s="155"/>
      <c r="K2207" s="157"/>
      <c r="L2207" s="158"/>
      <c r="M2207" s="145">
        <f t="shared" si="78"/>
        <v>0</v>
      </c>
      <c r="N2207" s="145">
        <f t="shared" si="79"/>
        <v>0</v>
      </c>
      <c r="O2207" s="154"/>
    </row>
    <row r="2208" spans="1:15" ht="10.199999999999999" customHeight="1" x14ac:dyDescent="0.3">
      <c r="A2208" s="154"/>
      <c r="B2208" s="155"/>
      <c r="C2208" s="156"/>
      <c r="D2208" s="155"/>
      <c r="E2208" s="155"/>
      <c r="F2208" s="155"/>
      <c r="G2208" s="155"/>
      <c r="H2208" s="156"/>
      <c r="I2208" s="155"/>
      <c r="J2208" s="155"/>
      <c r="K2208" s="157"/>
      <c r="L2208" s="158"/>
      <c r="M2208" s="145">
        <f t="shared" si="78"/>
        <v>0</v>
      </c>
      <c r="N2208" s="145">
        <f t="shared" si="79"/>
        <v>0</v>
      </c>
      <c r="O2208" s="154"/>
    </row>
    <row r="2209" spans="1:15" ht="10.199999999999999" customHeight="1" x14ac:dyDescent="0.3">
      <c r="A2209" s="154"/>
      <c r="B2209" s="155"/>
      <c r="C2209" s="156"/>
      <c r="D2209" s="155"/>
      <c r="E2209" s="155"/>
      <c r="F2209" s="155"/>
      <c r="G2209" s="155"/>
      <c r="H2209" s="156"/>
      <c r="I2209" s="155"/>
      <c r="J2209" s="155"/>
      <c r="K2209" s="157"/>
      <c r="L2209" s="158"/>
      <c r="M2209" s="145">
        <f t="shared" si="78"/>
        <v>0</v>
      </c>
      <c r="N2209" s="145">
        <f t="shared" si="79"/>
        <v>0</v>
      </c>
      <c r="O2209" s="154"/>
    </row>
    <row r="2210" spans="1:15" ht="10.199999999999999" customHeight="1" x14ac:dyDescent="0.3">
      <c r="A2210" s="154"/>
      <c r="B2210" s="155"/>
      <c r="C2210" s="156"/>
      <c r="D2210" s="155"/>
      <c r="E2210" s="155"/>
      <c r="F2210" s="155"/>
      <c r="G2210" s="155"/>
      <c r="H2210" s="156"/>
      <c r="I2210" s="155"/>
      <c r="J2210" s="155"/>
      <c r="K2210" s="157"/>
      <c r="L2210" s="158"/>
      <c r="M2210" s="145">
        <f t="shared" si="78"/>
        <v>0</v>
      </c>
      <c r="N2210" s="145">
        <f t="shared" si="79"/>
        <v>0</v>
      </c>
      <c r="O2210" s="154"/>
    </row>
    <row r="2211" spans="1:15" ht="10.199999999999999" customHeight="1" x14ac:dyDescent="0.3">
      <c r="A2211" s="154"/>
      <c r="B2211" s="155"/>
      <c r="C2211" s="156"/>
      <c r="D2211" s="155"/>
      <c r="E2211" s="155"/>
      <c r="F2211" s="155"/>
      <c r="G2211" s="155"/>
      <c r="H2211" s="156"/>
      <c r="I2211" s="155"/>
      <c r="J2211" s="155"/>
      <c r="K2211" s="157"/>
      <c r="L2211" s="158"/>
      <c r="M2211" s="145">
        <f t="shared" si="78"/>
        <v>0</v>
      </c>
      <c r="N2211" s="145">
        <f t="shared" si="79"/>
        <v>0</v>
      </c>
      <c r="O2211" s="154"/>
    </row>
    <row r="2212" spans="1:15" ht="10.199999999999999" customHeight="1" x14ac:dyDescent="0.3">
      <c r="A2212" s="154"/>
      <c r="B2212" s="155"/>
      <c r="C2212" s="156"/>
      <c r="D2212" s="155"/>
      <c r="E2212" s="155"/>
      <c r="F2212" s="155"/>
      <c r="G2212" s="155"/>
      <c r="H2212" s="156"/>
      <c r="I2212" s="155"/>
      <c r="J2212" s="155"/>
      <c r="K2212" s="157"/>
      <c r="L2212" s="158"/>
      <c r="M2212" s="145">
        <f t="shared" si="78"/>
        <v>0</v>
      </c>
      <c r="N2212" s="145">
        <f t="shared" si="79"/>
        <v>0</v>
      </c>
      <c r="O2212" s="154"/>
    </row>
    <row r="2213" spans="1:15" ht="10.199999999999999" customHeight="1" x14ac:dyDescent="0.3">
      <c r="A2213" s="154"/>
      <c r="B2213" s="155"/>
      <c r="C2213" s="156"/>
      <c r="D2213" s="155"/>
      <c r="E2213" s="155"/>
      <c r="F2213" s="155"/>
      <c r="G2213" s="155"/>
      <c r="H2213" s="156"/>
      <c r="I2213" s="155"/>
      <c r="J2213" s="155"/>
      <c r="K2213" s="157"/>
      <c r="L2213" s="158"/>
      <c r="M2213" s="145">
        <f t="shared" si="78"/>
        <v>0</v>
      </c>
      <c r="N2213" s="145">
        <f t="shared" si="79"/>
        <v>0</v>
      </c>
      <c r="O2213" s="154"/>
    </row>
    <row r="2214" spans="1:15" ht="10.199999999999999" customHeight="1" x14ac:dyDescent="0.3">
      <c r="A2214" s="154"/>
      <c r="B2214" s="155"/>
      <c r="C2214" s="156"/>
      <c r="D2214" s="155"/>
      <c r="E2214" s="155"/>
      <c r="F2214" s="155"/>
      <c r="G2214" s="155"/>
      <c r="H2214" s="156"/>
      <c r="I2214" s="155"/>
      <c r="J2214" s="155"/>
      <c r="K2214" s="157"/>
      <c r="L2214" s="158"/>
      <c r="M2214" s="145">
        <f t="shared" si="78"/>
        <v>0</v>
      </c>
      <c r="N2214" s="145">
        <f t="shared" si="79"/>
        <v>0</v>
      </c>
      <c r="O2214" s="154"/>
    </row>
    <row r="2215" spans="1:15" ht="10.199999999999999" customHeight="1" x14ac:dyDescent="0.3">
      <c r="A2215" s="154"/>
      <c r="B2215" s="155"/>
      <c r="C2215" s="156"/>
      <c r="D2215" s="155"/>
      <c r="E2215" s="155"/>
      <c r="F2215" s="155"/>
      <c r="G2215" s="155"/>
      <c r="H2215" s="156"/>
      <c r="I2215" s="155"/>
      <c r="J2215" s="155"/>
      <c r="K2215" s="157"/>
      <c r="L2215" s="158"/>
      <c r="M2215" s="145">
        <f t="shared" si="78"/>
        <v>0</v>
      </c>
      <c r="N2215" s="145">
        <f t="shared" si="79"/>
        <v>0</v>
      </c>
      <c r="O2215" s="154"/>
    </row>
    <row r="2216" spans="1:15" ht="10.199999999999999" customHeight="1" x14ac:dyDescent="0.3">
      <c r="A2216" s="154"/>
      <c r="B2216" s="155"/>
      <c r="C2216" s="156"/>
      <c r="D2216" s="155"/>
      <c r="E2216" s="155"/>
      <c r="F2216" s="155"/>
      <c r="G2216" s="155"/>
      <c r="H2216" s="156"/>
      <c r="I2216" s="155"/>
      <c r="J2216" s="155"/>
      <c r="K2216" s="157"/>
      <c r="L2216" s="158"/>
      <c r="M2216" s="145">
        <f t="shared" si="78"/>
        <v>0</v>
      </c>
      <c r="N2216" s="145">
        <f t="shared" si="79"/>
        <v>0</v>
      </c>
      <c r="O2216" s="154"/>
    </row>
    <row r="2217" spans="1:15" ht="10.199999999999999" customHeight="1" x14ac:dyDescent="0.3">
      <c r="A2217" s="154"/>
      <c r="B2217" s="155"/>
      <c r="C2217" s="156"/>
      <c r="D2217" s="155"/>
      <c r="E2217" s="155"/>
      <c r="F2217" s="155"/>
      <c r="G2217" s="155"/>
      <c r="H2217" s="156"/>
      <c r="I2217" s="155"/>
      <c r="J2217" s="155"/>
      <c r="K2217" s="157"/>
      <c r="L2217" s="158"/>
      <c r="M2217" s="145">
        <f t="shared" si="78"/>
        <v>0</v>
      </c>
      <c r="N2217" s="145">
        <f t="shared" si="79"/>
        <v>0</v>
      </c>
      <c r="O2217" s="154"/>
    </row>
    <row r="2218" spans="1:15" ht="10.199999999999999" customHeight="1" x14ac:dyDescent="0.3">
      <c r="A2218" s="154"/>
      <c r="B2218" s="155"/>
      <c r="C2218" s="156"/>
      <c r="D2218" s="155"/>
      <c r="E2218" s="155"/>
      <c r="F2218" s="155"/>
      <c r="G2218" s="155"/>
      <c r="H2218" s="156"/>
      <c r="I2218" s="155"/>
      <c r="J2218" s="155"/>
      <c r="K2218" s="157"/>
      <c r="L2218" s="158"/>
      <c r="M2218" s="145">
        <f t="shared" si="78"/>
        <v>0</v>
      </c>
      <c r="N2218" s="145">
        <f t="shared" si="79"/>
        <v>0</v>
      </c>
      <c r="O2218" s="154"/>
    </row>
    <row r="2219" spans="1:15" ht="10.199999999999999" customHeight="1" x14ac:dyDescent="0.3">
      <c r="A2219" s="154"/>
      <c r="B2219" s="155"/>
      <c r="C2219" s="156"/>
      <c r="D2219" s="155"/>
      <c r="E2219" s="155"/>
      <c r="F2219" s="155"/>
      <c r="G2219" s="155"/>
      <c r="H2219" s="156"/>
      <c r="I2219" s="155"/>
      <c r="J2219" s="155"/>
      <c r="K2219" s="157"/>
      <c r="L2219" s="158"/>
      <c r="M2219" s="145">
        <f t="shared" si="78"/>
        <v>0</v>
      </c>
      <c r="N2219" s="145">
        <f t="shared" si="79"/>
        <v>0</v>
      </c>
      <c r="O2219" s="154"/>
    </row>
    <row r="2220" spans="1:15" ht="10.199999999999999" customHeight="1" x14ac:dyDescent="0.3">
      <c r="A2220" s="154"/>
      <c r="B2220" s="155"/>
      <c r="C2220" s="156"/>
      <c r="D2220" s="155"/>
      <c r="E2220" s="155"/>
      <c r="F2220" s="155"/>
      <c r="G2220" s="155"/>
      <c r="H2220" s="156"/>
      <c r="I2220" s="155"/>
      <c r="J2220" s="155"/>
      <c r="K2220" s="157"/>
      <c r="L2220" s="158"/>
      <c r="M2220" s="145">
        <f t="shared" si="78"/>
        <v>0</v>
      </c>
      <c r="N2220" s="145">
        <f t="shared" si="79"/>
        <v>0</v>
      </c>
      <c r="O2220" s="154"/>
    </row>
    <row r="2221" spans="1:15" ht="10.199999999999999" customHeight="1" x14ac:dyDescent="0.3">
      <c r="A2221" s="154"/>
      <c r="B2221" s="155"/>
      <c r="C2221" s="156"/>
      <c r="D2221" s="155"/>
      <c r="E2221" s="155"/>
      <c r="F2221" s="155"/>
      <c r="G2221" s="155"/>
      <c r="H2221" s="156"/>
      <c r="I2221" s="155"/>
      <c r="J2221" s="155"/>
      <c r="K2221" s="157"/>
      <c r="L2221" s="158"/>
      <c r="M2221" s="145">
        <f t="shared" si="78"/>
        <v>0</v>
      </c>
      <c r="N2221" s="145">
        <f t="shared" si="79"/>
        <v>0</v>
      </c>
      <c r="O2221" s="154"/>
    </row>
    <row r="2222" spans="1:15" ht="10.199999999999999" customHeight="1" x14ac:dyDescent="0.3">
      <c r="A2222" s="154"/>
      <c r="B2222" s="155"/>
      <c r="C2222" s="156"/>
      <c r="D2222" s="155"/>
      <c r="E2222" s="155"/>
      <c r="F2222" s="155"/>
      <c r="G2222" s="155"/>
      <c r="H2222" s="156"/>
      <c r="I2222" s="155"/>
      <c r="J2222" s="155"/>
      <c r="K2222" s="157"/>
      <c r="L2222" s="158"/>
      <c r="M2222" s="145">
        <f t="shared" si="78"/>
        <v>0</v>
      </c>
      <c r="N2222" s="145">
        <f t="shared" si="79"/>
        <v>0</v>
      </c>
      <c r="O2222" s="154"/>
    </row>
    <row r="2223" spans="1:15" ht="10.199999999999999" customHeight="1" x14ac:dyDescent="0.3">
      <c r="A2223" s="154"/>
      <c r="B2223" s="155"/>
      <c r="C2223" s="156"/>
      <c r="D2223" s="155"/>
      <c r="E2223" s="155"/>
      <c r="F2223" s="155"/>
      <c r="G2223" s="155"/>
      <c r="H2223" s="156"/>
      <c r="I2223" s="155"/>
      <c r="J2223" s="155"/>
      <c r="K2223" s="157"/>
      <c r="L2223" s="158"/>
      <c r="M2223" s="145">
        <f t="shared" si="78"/>
        <v>0</v>
      </c>
      <c r="N2223" s="145">
        <f t="shared" si="79"/>
        <v>0</v>
      </c>
      <c r="O2223" s="154"/>
    </row>
    <row r="2224" spans="1:15" ht="10.199999999999999" customHeight="1" x14ac:dyDescent="0.3">
      <c r="A2224" s="154"/>
      <c r="B2224" s="155"/>
      <c r="C2224" s="156"/>
      <c r="D2224" s="155"/>
      <c r="E2224" s="155"/>
      <c r="F2224" s="155"/>
      <c r="G2224" s="155"/>
      <c r="H2224" s="156"/>
      <c r="I2224" s="155"/>
      <c r="J2224" s="155"/>
      <c r="K2224" s="157"/>
      <c r="L2224" s="158"/>
      <c r="M2224" s="145">
        <f t="shared" si="78"/>
        <v>0</v>
      </c>
      <c r="N2224" s="145">
        <f t="shared" si="79"/>
        <v>0</v>
      </c>
      <c r="O2224" s="154"/>
    </row>
    <row r="2225" spans="1:15" ht="10.199999999999999" customHeight="1" x14ac:dyDescent="0.3">
      <c r="A2225" s="154"/>
      <c r="B2225" s="155"/>
      <c r="C2225" s="156"/>
      <c r="D2225" s="155"/>
      <c r="E2225" s="155"/>
      <c r="F2225" s="155"/>
      <c r="G2225" s="155"/>
      <c r="H2225" s="156"/>
      <c r="I2225" s="155"/>
      <c r="J2225" s="155"/>
      <c r="K2225" s="157"/>
      <c r="L2225" s="158"/>
      <c r="M2225" s="145">
        <f t="shared" si="78"/>
        <v>0</v>
      </c>
      <c r="N2225" s="145">
        <f t="shared" si="79"/>
        <v>0</v>
      </c>
      <c r="O2225" s="154"/>
    </row>
    <row r="2226" spans="1:15" ht="10.199999999999999" customHeight="1" x14ac:dyDescent="0.3">
      <c r="A2226" s="154"/>
      <c r="B2226" s="155"/>
      <c r="C2226" s="156"/>
      <c r="D2226" s="155"/>
      <c r="E2226" s="155"/>
      <c r="F2226" s="155"/>
      <c r="G2226" s="155"/>
      <c r="H2226" s="156"/>
      <c r="I2226" s="155"/>
      <c r="J2226" s="155"/>
      <c r="K2226" s="157"/>
      <c r="L2226" s="158"/>
      <c r="M2226" s="145">
        <f t="shared" si="78"/>
        <v>0</v>
      </c>
      <c r="N2226" s="145">
        <f t="shared" si="79"/>
        <v>0</v>
      </c>
      <c r="O2226" s="154"/>
    </row>
    <row r="2227" spans="1:15" ht="10.199999999999999" customHeight="1" x14ac:dyDescent="0.3">
      <c r="A2227" s="154"/>
      <c r="B2227" s="155"/>
      <c r="C2227" s="156"/>
      <c r="D2227" s="155"/>
      <c r="E2227" s="155"/>
      <c r="F2227" s="155"/>
      <c r="G2227" s="155"/>
      <c r="H2227" s="156"/>
      <c r="I2227" s="155"/>
      <c r="J2227" s="155"/>
      <c r="K2227" s="157"/>
      <c r="L2227" s="158"/>
      <c r="M2227" s="145">
        <f t="shared" si="78"/>
        <v>0</v>
      </c>
      <c r="N2227" s="145">
        <f t="shared" si="79"/>
        <v>0</v>
      </c>
      <c r="O2227" s="154"/>
    </row>
    <row r="2228" spans="1:15" ht="10.199999999999999" customHeight="1" x14ac:dyDescent="0.3">
      <c r="A2228" s="154"/>
      <c r="B2228" s="155"/>
      <c r="C2228" s="156"/>
      <c r="D2228" s="155"/>
      <c r="E2228" s="155"/>
      <c r="F2228" s="155"/>
      <c r="G2228" s="155"/>
      <c r="H2228" s="156"/>
      <c r="I2228" s="155"/>
      <c r="J2228" s="155"/>
      <c r="K2228" s="157"/>
      <c r="L2228" s="158"/>
      <c r="M2228" s="145">
        <f t="shared" si="78"/>
        <v>0</v>
      </c>
      <c r="N2228" s="145">
        <f t="shared" si="79"/>
        <v>0</v>
      </c>
      <c r="O2228" s="154"/>
    </row>
    <row r="2229" spans="1:15" ht="10.199999999999999" customHeight="1" x14ac:dyDescent="0.3">
      <c r="A2229" s="154"/>
      <c r="B2229" s="155"/>
      <c r="C2229" s="156"/>
      <c r="D2229" s="155"/>
      <c r="E2229" s="155"/>
      <c r="F2229" s="155"/>
      <c r="G2229" s="155"/>
      <c r="H2229" s="156"/>
      <c r="I2229" s="155"/>
      <c r="J2229" s="155"/>
      <c r="K2229" s="157"/>
      <c r="L2229" s="158"/>
      <c r="M2229" s="145">
        <f t="shared" si="78"/>
        <v>0</v>
      </c>
      <c r="N2229" s="145">
        <f t="shared" si="79"/>
        <v>0</v>
      </c>
      <c r="O2229" s="154"/>
    </row>
    <row r="2230" spans="1:15" ht="10.199999999999999" customHeight="1" x14ac:dyDescent="0.3">
      <c r="A2230" s="154"/>
      <c r="B2230" s="155"/>
      <c r="C2230" s="156"/>
      <c r="D2230" s="155"/>
      <c r="E2230" s="155"/>
      <c r="F2230" s="155"/>
      <c r="G2230" s="155"/>
      <c r="H2230" s="156"/>
      <c r="I2230" s="155"/>
      <c r="J2230" s="155"/>
      <c r="K2230" s="157"/>
      <c r="L2230" s="158"/>
      <c r="M2230" s="145">
        <f t="shared" si="78"/>
        <v>0</v>
      </c>
      <c r="N2230" s="145">
        <f t="shared" si="79"/>
        <v>0</v>
      </c>
      <c r="O2230" s="154"/>
    </row>
    <row r="2231" spans="1:15" ht="10.199999999999999" customHeight="1" x14ac:dyDescent="0.3">
      <c r="A2231" s="154"/>
      <c r="B2231" s="155"/>
      <c r="C2231" s="156"/>
      <c r="D2231" s="155"/>
      <c r="E2231" s="155"/>
      <c r="F2231" s="155"/>
      <c r="G2231" s="155"/>
      <c r="H2231" s="156"/>
      <c r="I2231" s="155"/>
      <c r="J2231" s="155"/>
      <c r="K2231" s="157"/>
      <c r="L2231" s="158"/>
      <c r="M2231" s="145">
        <f t="shared" si="78"/>
        <v>0</v>
      </c>
      <c r="N2231" s="145">
        <f t="shared" si="79"/>
        <v>0</v>
      </c>
      <c r="O2231" s="154"/>
    </row>
    <row r="2232" spans="1:15" ht="10.199999999999999" customHeight="1" x14ac:dyDescent="0.3">
      <c r="A2232" s="154"/>
      <c r="B2232" s="155"/>
      <c r="C2232" s="156"/>
      <c r="D2232" s="155"/>
      <c r="E2232" s="155"/>
      <c r="F2232" s="155"/>
      <c r="G2232" s="155"/>
      <c r="H2232" s="156"/>
      <c r="I2232" s="155"/>
      <c r="J2232" s="155"/>
      <c r="K2232" s="157"/>
      <c r="L2232" s="158"/>
      <c r="M2232" s="145">
        <f t="shared" si="78"/>
        <v>0</v>
      </c>
      <c r="N2232" s="145">
        <f t="shared" si="79"/>
        <v>0</v>
      </c>
      <c r="O2232" s="154"/>
    </row>
    <row r="2233" spans="1:15" ht="10.199999999999999" customHeight="1" x14ac:dyDescent="0.3">
      <c r="A2233" s="154"/>
      <c r="B2233" s="155"/>
      <c r="C2233" s="156"/>
      <c r="D2233" s="155"/>
      <c r="E2233" s="155"/>
      <c r="F2233" s="155"/>
      <c r="G2233" s="155"/>
      <c r="H2233" s="156"/>
      <c r="I2233" s="155"/>
      <c r="J2233" s="155"/>
      <c r="K2233" s="157"/>
      <c r="L2233" s="158"/>
      <c r="M2233" s="145">
        <f t="shared" si="78"/>
        <v>0</v>
      </c>
      <c r="N2233" s="145">
        <f t="shared" si="79"/>
        <v>0</v>
      </c>
      <c r="O2233" s="154"/>
    </row>
    <row r="2234" spans="1:15" ht="10.199999999999999" customHeight="1" x14ac:dyDescent="0.3">
      <c r="A2234" s="154"/>
      <c r="B2234" s="155"/>
      <c r="C2234" s="156"/>
      <c r="D2234" s="155"/>
      <c r="E2234" s="155"/>
      <c r="F2234" s="155"/>
      <c r="G2234" s="155"/>
      <c r="H2234" s="156"/>
      <c r="I2234" s="155"/>
      <c r="J2234" s="155"/>
      <c r="K2234" s="157"/>
      <c r="L2234" s="158"/>
      <c r="M2234" s="145">
        <f t="shared" ref="M2234:M2297" si="80">$N2234/12</f>
        <v>0</v>
      </c>
      <c r="N2234" s="145">
        <f t="shared" ref="N2234:N2297" si="81">SUMPRODUCT(($K2234)*($L2234)*($J2234="Ja")*($O2234="Fremd"))</f>
        <v>0</v>
      </c>
      <c r="O2234" s="154"/>
    </row>
    <row r="2235" spans="1:15" ht="10.199999999999999" customHeight="1" x14ac:dyDescent="0.3">
      <c r="A2235" s="154"/>
      <c r="B2235" s="155"/>
      <c r="C2235" s="156"/>
      <c r="D2235" s="155"/>
      <c r="E2235" s="155"/>
      <c r="F2235" s="155"/>
      <c r="G2235" s="155"/>
      <c r="H2235" s="156"/>
      <c r="I2235" s="155"/>
      <c r="J2235" s="155"/>
      <c r="K2235" s="157"/>
      <c r="L2235" s="158"/>
      <c r="M2235" s="145">
        <f t="shared" si="80"/>
        <v>0</v>
      </c>
      <c r="N2235" s="145">
        <f t="shared" si="81"/>
        <v>0</v>
      </c>
      <c r="O2235" s="154"/>
    </row>
    <row r="2236" spans="1:15" ht="10.199999999999999" customHeight="1" x14ac:dyDescent="0.3">
      <c r="A2236" s="154"/>
      <c r="B2236" s="155"/>
      <c r="C2236" s="156"/>
      <c r="D2236" s="155"/>
      <c r="E2236" s="155"/>
      <c r="F2236" s="155"/>
      <c r="G2236" s="155"/>
      <c r="H2236" s="156"/>
      <c r="I2236" s="155"/>
      <c r="J2236" s="155"/>
      <c r="K2236" s="157"/>
      <c r="L2236" s="158"/>
      <c r="M2236" s="145">
        <f t="shared" si="80"/>
        <v>0</v>
      </c>
      <c r="N2236" s="145">
        <f t="shared" si="81"/>
        <v>0</v>
      </c>
      <c r="O2236" s="154"/>
    </row>
    <row r="2237" spans="1:15" ht="10.199999999999999" customHeight="1" x14ac:dyDescent="0.3">
      <c r="A2237" s="154"/>
      <c r="B2237" s="155"/>
      <c r="C2237" s="156"/>
      <c r="D2237" s="155"/>
      <c r="E2237" s="155"/>
      <c r="F2237" s="155"/>
      <c r="G2237" s="155"/>
      <c r="H2237" s="156"/>
      <c r="I2237" s="155"/>
      <c r="J2237" s="155"/>
      <c r="K2237" s="157"/>
      <c r="L2237" s="158"/>
      <c r="M2237" s="145">
        <f t="shared" si="80"/>
        <v>0</v>
      </c>
      <c r="N2237" s="145">
        <f t="shared" si="81"/>
        <v>0</v>
      </c>
      <c r="O2237" s="154"/>
    </row>
    <row r="2238" spans="1:15" ht="10.199999999999999" customHeight="1" x14ac:dyDescent="0.3">
      <c r="A2238" s="154"/>
      <c r="B2238" s="155"/>
      <c r="C2238" s="156"/>
      <c r="D2238" s="155"/>
      <c r="E2238" s="155"/>
      <c r="F2238" s="155"/>
      <c r="G2238" s="155"/>
      <c r="H2238" s="156"/>
      <c r="I2238" s="155"/>
      <c r="J2238" s="155"/>
      <c r="K2238" s="157"/>
      <c r="L2238" s="158"/>
      <c r="M2238" s="145">
        <f t="shared" si="80"/>
        <v>0</v>
      </c>
      <c r="N2238" s="145">
        <f t="shared" si="81"/>
        <v>0</v>
      </c>
      <c r="O2238" s="154"/>
    </row>
    <row r="2239" spans="1:15" ht="10.199999999999999" customHeight="1" x14ac:dyDescent="0.3">
      <c r="A2239" s="154"/>
      <c r="B2239" s="155"/>
      <c r="C2239" s="156"/>
      <c r="D2239" s="155"/>
      <c r="E2239" s="155"/>
      <c r="F2239" s="155"/>
      <c r="G2239" s="155"/>
      <c r="H2239" s="156"/>
      <c r="I2239" s="155"/>
      <c r="J2239" s="155"/>
      <c r="K2239" s="157"/>
      <c r="L2239" s="158"/>
      <c r="M2239" s="145">
        <f t="shared" si="80"/>
        <v>0</v>
      </c>
      <c r="N2239" s="145">
        <f t="shared" si="81"/>
        <v>0</v>
      </c>
      <c r="O2239" s="154"/>
    </row>
    <row r="2240" spans="1:15" ht="10.199999999999999" customHeight="1" x14ac:dyDescent="0.3">
      <c r="A2240" s="154"/>
      <c r="B2240" s="155"/>
      <c r="C2240" s="156"/>
      <c r="D2240" s="155"/>
      <c r="E2240" s="155"/>
      <c r="F2240" s="155"/>
      <c r="G2240" s="155"/>
      <c r="H2240" s="156"/>
      <c r="I2240" s="155"/>
      <c r="J2240" s="155"/>
      <c r="K2240" s="157"/>
      <c r="L2240" s="158"/>
      <c r="M2240" s="145">
        <f t="shared" si="80"/>
        <v>0</v>
      </c>
      <c r="N2240" s="145">
        <f t="shared" si="81"/>
        <v>0</v>
      </c>
      <c r="O2240" s="154"/>
    </row>
    <row r="2241" spans="1:15" ht="10.199999999999999" customHeight="1" x14ac:dyDescent="0.3">
      <c r="A2241" s="154"/>
      <c r="B2241" s="155"/>
      <c r="C2241" s="156"/>
      <c r="D2241" s="155"/>
      <c r="E2241" s="155"/>
      <c r="F2241" s="155"/>
      <c r="G2241" s="155"/>
      <c r="H2241" s="156"/>
      <c r="I2241" s="155"/>
      <c r="J2241" s="155"/>
      <c r="K2241" s="157"/>
      <c r="L2241" s="158"/>
      <c r="M2241" s="145">
        <f t="shared" si="80"/>
        <v>0</v>
      </c>
      <c r="N2241" s="145">
        <f t="shared" si="81"/>
        <v>0</v>
      </c>
      <c r="O2241" s="154"/>
    </row>
    <row r="2242" spans="1:15" ht="10.199999999999999" customHeight="1" x14ac:dyDescent="0.3">
      <c r="A2242" s="154"/>
      <c r="B2242" s="155"/>
      <c r="C2242" s="156"/>
      <c r="D2242" s="155"/>
      <c r="E2242" s="155"/>
      <c r="F2242" s="155"/>
      <c r="G2242" s="155"/>
      <c r="H2242" s="156"/>
      <c r="I2242" s="155"/>
      <c r="J2242" s="155"/>
      <c r="K2242" s="157"/>
      <c r="L2242" s="158"/>
      <c r="M2242" s="145">
        <f t="shared" si="80"/>
        <v>0</v>
      </c>
      <c r="N2242" s="145">
        <f t="shared" si="81"/>
        <v>0</v>
      </c>
      <c r="O2242" s="154"/>
    </row>
    <row r="2243" spans="1:15" ht="10.199999999999999" customHeight="1" x14ac:dyDescent="0.3">
      <c r="A2243" s="154"/>
      <c r="B2243" s="155"/>
      <c r="C2243" s="156"/>
      <c r="D2243" s="155"/>
      <c r="E2243" s="155"/>
      <c r="F2243" s="155"/>
      <c r="G2243" s="155"/>
      <c r="H2243" s="156"/>
      <c r="I2243" s="155"/>
      <c r="J2243" s="155"/>
      <c r="K2243" s="157"/>
      <c r="L2243" s="158"/>
      <c r="M2243" s="145">
        <f t="shared" si="80"/>
        <v>0</v>
      </c>
      <c r="N2243" s="145">
        <f t="shared" si="81"/>
        <v>0</v>
      </c>
      <c r="O2243" s="154"/>
    </row>
    <row r="2244" spans="1:15" ht="10.199999999999999" customHeight="1" x14ac:dyDescent="0.3">
      <c r="A2244" s="154"/>
      <c r="B2244" s="155"/>
      <c r="C2244" s="156"/>
      <c r="D2244" s="155"/>
      <c r="E2244" s="155"/>
      <c r="F2244" s="155"/>
      <c r="G2244" s="155"/>
      <c r="H2244" s="156"/>
      <c r="I2244" s="155"/>
      <c r="J2244" s="155"/>
      <c r="K2244" s="157"/>
      <c r="L2244" s="158"/>
      <c r="M2244" s="145">
        <f t="shared" si="80"/>
        <v>0</v>
      </c>
      <c r="N2244" s="145">
        <f t="shared" si="81"/>
        <v>0</v>
      </c>
      <c r="O2244" s="154"/>
    </row>
    <row r="2245" spans="1:15" ht="10.199999999999999" customHeight="1" x14ac:dyDescent="0.3">
      <c r="A2245" s="154"/>
      <c r="B2245" s="155"/>
      <c r="C2245" s="156"/>
      <c r="D2245" s="155"/>
      <c r="E2245" s="155"/>
      <c r="F2245" s="155"/>
      <c r="G2245" s="155"/>
      <c r="H2245" s="156"/>
      <c r="I2245" s="155"/>
      <c r="J2245" s="155"/>
      <c r="K2245" s="157"/>
      <c r="L2245" s="158"/>
      <c r="M2245" s="145">
        <f t="shared" si="80"/>
        <v>0</v>
      </c>
      <c r="N2245" s="145">
        <f t="shared" si="81"/>
        <v>0</v>
      </c>
      <c r="O2245" s="154"/>
    </row>
    <row r="2246" spans="1:15" ht="10.199999999999999" customHeight="1" x14ac:dyDescent="0.3">
      <c r="A2246" s="154"/>
      <c r="B2246" s="155"/>
      <c r="C2246" s="156"/>
      <c r="D2246" s="155"/>
      <c r="E2246" s="155"/>
      <c r="F2246" s="155"/>
      <c r="G2246" s="155"/>
      <c r="H2246" s="156"/>
      <c r="I2246" s="155"/>
      <c r="J2246" s="155"/>
      <c r="K2246" s="157"/>
      <c r="L2246" s="158"/>
      <c r="M2246" s="145">
        <f t="shared" si="80"/>
        <v>0</v>
      </c>
      <c r="N2246" s="145">
        <f t="shared" si="81"/>
        <v>0</v>
      </c>
      <c r="O2246" s="154"/>
    </row>
    <row r="2247" spans="1:15" ht="10.199999999999999" customHeight="1" x14ac:dyDescent="0.3">
      <c r="A2247" s="154"/>
      <c r="B2247" s="155"/>
      <c r="C2247" s="156"/>
      <c r="D2247" s="155"/>
      <c r="E2247" s="155"/>
      <c r="F2247" s="155"/>
      <c r="G2247" s="155"/>
      <c r="H2247" s="156"/>
      <c r="I2247" s="155"/>
      <c r="J2247" s="155"/>
      <c r="K2247" s="157"/>
      <c r="L2247" s="158"/>
      <c r="M2247" s="145">
        <f t="shared" si="80"/>
        <v>0</v>
      </c>
      <c r="N2247" s="145">
        <f t="shared" si="81"/>
        <v>0</v>
      </c>
      <c r="O2247" s="154"/>
    </row>
    <row r="2248" spans="1:15" ht="10.199999999999999" customHeight="1" x14ac:dyDescent="0.3">
      <c r="A2248" s="154"/>
      <c r="B2248" s="155"/>
      <c r="C2248" s="156"/>
      <c r="D2248" s="155"/>
      <c r="E2248" s="155"/>
      <c r="F2248" s="155"/>
      <c r="G2248" s="155"/>
      <c r="H2248" s="156"/>
      <c r="I2248" s="155"/>
      <c r="J2248" s="155"/>
      <c r="K2248" s="157"/>
      <c r="L2248" s="158"/>
      <c r="M2248" s="145">
        <f t="shared" si="80"/>
        <v>0</v>
      </c>
      <c r="N2248" s="145">
        <f t="shared" si="81"/>
        <v>0</v>
      </c>
      <c r="O2248" s="154"/>
    </row>
    <row r="2249" spans="1:15" ht="10.199999999999999" customHeight="1" x14ac:dyDescent="0.3">
      <c r="A2249" s="154"/>
      <c r="B2249" s="155"/>
      <c r="C2249" s="156"/>
      <c r="D2249" s="155"/>
      <c r="E2249" s="155"/>
      <c r="F2249" s="155"/>
      <c r="G2249" s="155"/>
      <c r="H2249" s="156"/>
      <c r="I2249" s="155"/>
      <c r="J2249" s="155"/>
      <c r="K2249" s="157"/>
      <c r="L2249" s="158"/>
      <c r="M2249" s="145">
        <f t="shared" si="80"/>
        <v>0</v>
      </c>
      <c r="N2249" s="145">
        <f t="shared" si="81"/>
        <v>0</v>
      </c>
      <c r="O2249" s="154"/>
    </row>
    <row r="2250" spans="1:15" ht="10.199999999999999" customHeight="1" x14ac:dyDescent="0.3">
      <c r="A2250" s="154"/>
      <c r="B2250" s="155"/>
      <c r="C2250" s="156"/>
      <c r="D2250" s="155"/>
      <c r="E2250" s="155"/>
      <c r="F2250" s="155"/>
      <c r="G2250" s="155"/>
      <c r="H2250" s="156"/>
      <c r="I2250" s="155"/>
      <c r="J2250" s="155"/>
      <c r="K2250" s="157"/>
      <c r="L2250" s="158"/>
      <c r="M2250" s="145">
        <f t="shared" si="80"/>
        <v>0</v>
      </c>
      <c r="N2250" s="145">
        <f t="shared" si="81"/>
        <v>0</v>
      </c>
      <c r="O2250" s="154"/>
    </row>
    <row r="2251" spans="1:15" ht="10.199999999999999" customHeight="1" x14ac:dyDescent="0.3">
      <c r="A2251" s="154"/>
      <c r="B2251" s="155"/>
      <c r="C2251" s="156"/>
      <c r="D2251" s="155"/>
      <c r="E2251" s="155"/>
      <c r="F2251" s="155"/>
      <c r="G2251" s="155"/>
      <c r="H2251" s="156"/>
      <c r="I2251" s="155"/>
      <c r="J2251" s="155"/>
      <c r="K2251" s="157"/>
      <c r="L2251" s="158"/>
      <c r="M2251" s="145">
        <f t="shared" si="80"/>
        <v>0</v>
      </c>
      <c r="N2251" s="145">
        <f t="shared" si="81"/>
        <v>0</v>
      </c>
      <c r="O2251" s="154"/>
    </row>
    <row r="2252" spans="1:15" ht="10.199999999999999" customHeight="1" x14ac:dyDescent="0.3">
      <c r="A2252" s="154"/>
      <c r="B2252" s="155"/>
      <c r="C2252" s="156"/>
      <c r="D2252" s="155"/>
      <c r="E2252" s="155"/>
      <c r="F2252" s="155"/>
      <c r="G2252" s="155"/>
      <c r="H2252" s="156"/>
      <c r="I2252" s="155"/>
      <c r="J2252" s="155"/>
      <c r="K2252" s="157"/>
      <c r="L2252" s="158"/>
      <c r="M2252" s="145">
        <f t="shared" si="80"/>
        <v>0</v>
      </c>
      <c r="N2252" s="145">
        <f t="shared" si="81"/>
        <v>0</v>
      </c>
      <c r="O2252" s="154"/>
    </row>
    <row r="2253" spans="1:15" ht="10.199999999999999" customHeight="1" x14ac:dyDescent="0.3">
      <c r="A2253" s="154"/>
      <c r="B2253" s="155"/>
      <c r="C2253" s="156"/>
      <c r="D2253" s="155"/>
      <c r="E2253" s="155"/>
      <c r="F2253" s="155"/>
      <c r="G2253" s="155"/>
      <c r="H2253" s="156"/>
      <c r="I2253" s="155"/>
      <c r="J2253" s="155"/>
      <c r="K2253" s="157"/>
      <c r="L2253" s="158"/>
      <c r="M2253" s="145">
        <f t="shared" si="80"/>
        <v>0</v>
      </c>
      <c r="N2253" s="145">
        <f t="shared" si="81"/>
        <v>0</v>
      </c>
      <c r="O2253" s="154"/>
    </row>
    <row r="2254" spans="1:15" ht="10.199999999999999" customHeight="1" x14ac:dyDescent="0.3">
      <c r="A2254" s="154"/>
      <c r="B2254" s="155"/>
      <c r="C2254" s="156"/>
      <c r="D2254" s="155"/>
      <c r="E2254" s="155"/>
      <c r="F2254" s="155"/>
      <c r="G2254" s="155"/>
      <c r="H2254" s="156"/>
      <c r="I2254" s="155"/>
      <c r="J2254" s="155"/>
      <c r="K2254" s="157"/>
      <c r="L2254" s="158"/>
      <c r="M2254" s="145">
        <f t="shared" si="80"/>
        <v>0</v>
      </c>
      <c r="N2254" s="145">
        <f t="shared" si="81"/>
        <v>0</v>
      </c>
      <c r="O2254" s="154"/>
    </row>
    <row r="2255" spans="1:15" ht="10.199999999999999" customHeight="1" x14ac:dyDescent="0.3">
      <c r="A2255" s="154"/>
      <c r="B2255" s="155"/>
      <c r="C2255" s="156"/>
      <c r="D2255" s="155"/>
      <c r="E2255" s="155"/>
      <c r="F2255" s="155"/>
      <c r="G2255" s="155"/>
      <c r="H2255" s="156"/>
      <c r="I2255" s="155"/>
      <c r="J2255" s="155"/>
      <c r="K2255" s="157"/>
      <c r="L2255" s="158"/>
      <c r="M2255" s="145">
        <f t="shared" si="80"/>
        <v>0</v>
      </c>
      <c r="N2255" s="145">
        <f t="shared" si="81"/>
        <v>0</v>
      </c>
      <c r="O2255" s="154"/>
    </row>
    <row r="2256" spans="1:15" ht="10.199999999999999" customHeight="1" x14ac:dyDescent="0.3">
      <c r="A2256" s="154"/>
      <c r="B2256" s="155"/>
      <c r="C2256" s="156"/>
      <c r="D2256" s="155"/>
      <c r="E2256" s="155"/>
      <c r="F2256" s="155"/>
      <c r="G2256" s="155"/>
      <c r="H2256" s="156"/>
      <c r="I2256" s="155"/>
      <c r="J2256" s="155"/>
      <c r="K2256" s="157"/>
      <c r="L2256" s="158"/>
      <c r="M2256" s="145">
        <f t="shared" si="80"/>
        <v>0</v>
      </c>
      <c r="N2256" s="145">
        <f t="shared" si="81"/>
        <v>0</v>
      </c>
      <c r="O2256" s="154"/>
    </row>
    <row r="2257" spans="1:15" ht="10.199999999999999" customHeight="1" x14ac:dyDescent="0.3">
      <c r="A2257" s="154"/>
      <c r="B2257" s="155"/>
      <c r="C2257" s="156"/>
      <c r="D2257" s="155"/>
      <c r="E2257" s="155"/>
      <c r="F2257" s="155"/>
      <c r="G2257" s="155"/>
      <c r="H2257" s="156"/>
      <c r="I2257" s="155"/>
      <c r="J2257" s="155"/>
      <c r="K2257" s="157"/>
      <c r="L2257" s="158"/>
      <c r="M2257" s="145">
        <f t="shared" si="80"/>
        <v>0</v>
      </c>
      <c r="N2257" s="145">
        <f t="shared" si="81"/>
        <v>0</v>
      </c>
      <c r="O2257" s="154"/>
    </row>
    <row r="2258" spans="1:15" ht="10.199999999999999" customHeight="1" x14ac:dyDescent="0.3">
      <c r="A2258" s="154"/>
      <c r="B2258" s="155"/>
      <c r="C2258" s="156"/>
      <c r="D2258" s="155"/>
      <c r="E2258" s="155"/>
      <c r="F2258" s="155"/>
      <c r="G2258" s="155"/>
      <c r="H2258" s="156"/>
      <c r="I2258" s="155"/>
      <c r="J2258" s="155"/>
      <c r="K2258" s="157"/>
      <c r="L2258" s="158"/>
      <c r="M2258" s="145">
        <f t="shared" si="80"/>
        <v>0</v>
      </c>
      <c r="N2258" s="145">
        <f t="shared" si="81"/>
        <v>0</v>
      </c>
      <c r="O2258" s="154"/>
    </row>
    <row r="2259" spans="1:15" ht="10.199999999999999" customHeight="1" x14ac:dyDescent="0.3">
      <c r="A2259" s="154"/>
      <c r="B2259" s="155"/>
      <c r="C2259" s="156"/>
      <c r="D2259" s="155"/>
      <c r="E2259" s="155"/>
      <c r="F2259" s="155"/>
      <c r="G2259" s="155"/>
      <c r="H2259" s="156"/>
      <c r="I2259" s="155"/>
      <c r="J2259" s="155"/>
      <c r="K2259" s="157"/>
      <c r="L2259" s="158"/>
      <c r="M2259" s="145">
        <f t="shared" si="80"/>
        <v>0</v>
      </c>
      <c r="N2259" s="145">
        <f t="shared" si="81"/>
        <v>0</v>
      </c>
      <c r="O2259" s="154"/>
    </row>
    <row r="2260" spans="1:15" ht="10.199999999999999" customHeight="1" x14ac:dyDescent="0.3">
      <c r="A2260" s="154"/>
      <c r="B2260" s="155"/>
      <c r="C2260" s="156"/>
      <c r="D2260" s="155"/>
      <c r="E2260" s="155"/>
      <c r="F2260" s="155"/>
      <c r="G2260" s="155"/>
      <c r="H2260" s="156"/>
      <c r="I2260" s="155"/>
      <c r="J2260" s="155"/>
      <c r="K2260" s="157"/>
      <c r="L2260" s="158"/>
      <c r="M2260" s="145">
        <f t="shared" si="80"/>
        <v>0</v>
      </c>
      <c r="N2260" s="145">
        <f t="shared" si="81"/>
        <v>0</v>
      </c>
      <c r="O2260" s="154"/>
    </row>
    <row r="2261" spans="1:15" ht="10.199999999999999" customHeight="1" x14ac:dyDescent="0.3">
      <c r="A2261" s="154"/>
      <c r="B2261" s="155"/>
      <c r="C2261" s="156"/>
      <c r="D2261" s="155"/>
      <c r="E2261" s="155"/>
      <c r="F2261" s="155"/>
      <c r="G2261" s="155"/>
      <c r="H2261" s="156"/>
      <c r="I2261" s="155"/>
      <c r="J2261" s="155"/>
      <c r="K2261" s="157"/>
      <c r="L2261" s="158"/>
      <c r="M2261" s="145">
        <f t="shared" si="80"/>
        <v>0</v>
      </c>
      <c r="N2261" s="145">
        <f t="shared" si="81"/>
        <v>0</v>
      </c>
      <c r="O2261" s="154"/>
    </row>
    <row r="2262" spans="1:15" ht="10.199999999999999" customHeight="1" x14ac:dyDescent="0.3">
      <c r="A2262" s="154"/>
      <c r="B2262" s="155"/>
      <c r="C2262" s="156"/>
      <c r="D2262" s="155"/>
      <c r="E2262" s="155"/>
      <c r="F2262" s="155"/>
      <c r="G2262" s="155"/>
      <c r="H2262" s="156"/>
      <c r="I2262" s="155"/>
      <c r="J2262" s="155"/>
      <c r="K2262" s="157"/>
      <c r="L2262" s="158"/>
      <c r="M2262" s="145">
        <f t="shared" si="80"/>
        <v>0</v>
      </c>
      <c r="N2262" s="145">
        <f t="shared" si="81"/>
        <v>0</v>
      </c>
      <c r="O2262" s="154"/>
    </row>
    <row r="2263" spans="1:15" ht="10.199999999999999" customHeight="1" x14ac:dyDescent="0.3">
      <c r="A2263" s="154"/>
      <c r="B2263" s="155"/>
      <c r="C2263" s="156"/>
      <c r="D2263" s="155"/>
      <c r="E2263" s="155"/>
      <c r="F2263" s="155"/>
      <c r="G2263" s="155"/>
      <c r="H2263" s="156"/>
      <c r="I2263" s="155"/>
      <c r="J2263" s="155"/>
      <c r="K2263" s="157"/>
      <c r="L2263" s="158"/>
      <c r="M2263" s="145">
        <f t="shared" si="80"/>
        <v>0</v>
      </c>
      <c r="N2263" s="145">
        <f t="shared" si="81"/>
        <v>0</v>
      </c>
      <c r="O2263" s="154"/>
    </row>
    <row r="2264" spans="1:15" ht="10.199999999999999" customHeight="1" x14ac:dyDescent="0.3">
      <c r="A2264" s="154"/>
      <c r="B2264" s="155"/>
      <c r="C2264" s="156"/>
      <c r="D2264" s="155"/>
      <c r="E2264" s="155"/>
      <c r="F2264" s="155"/>
      <c r="G2264" s="155"/>
      <c r="H2264" s="156"/>
      <c r="I2264" s="155"/>
      <c r="J2264" s="155"/>
      <c r="K2264" s="157"/>
      <c r="L2264" s="158"/>
      <c r="M2264" s="145">
        <f t="shared" si="80"/>
        <v>0</v>
      </c>
      <c r="N2264" s="145">
        <f t="shared" si="81"/>
        <v>0</v>
      </c>
      <c r="O2264" s="154"/>
    </row>
    <row r="2265" spans="1:15" ht="10.199999999999999" customHeight="1" x14ac:dyDescent="0.3">
      <c r="A2265" s="154"/>
      <c r="B2265" s="155"/>
      <c r="C2265" s="156"/>
      <c r="D2265" s="155"/>
      <c r="E2265" s="155"/>
      <c r="F2265" s="155"/>
      <c r="G2265" s="155"/>
      <c r="H2265" s="156"/>
      <c r="I2265" s="155"/>
      <c r="J2265" s="155"/>
      <c r="K2265" s="157"/>
      <c r="L2265" s="158"/>
      <c r="M2265" s="145">
        <f t="shared" si="80"/>
        <v>0</v>
      </c>
      <c r="N2265" s="145">
        <f t="shared" si="81"/>
        <v>0</v>
      </c>
      <c r="O2265" s="154"/>
    </row>
    <row r="2266" spans="1:15" ht="10.199999999999999" customHeight="1" x14ac:dyDescent="0.3">
      <c r="A2266" s="154"/>
      <c r="B2266" s="155"/>
      <c r="C2266" s="156"/>
      <c r="D2266" s="155"/>
      <c r="E2266" s="155"/>
      <c r="F2266" s="155"/>
      <c r="G2266" s="155"/>
      <c r="H2266" s="156"/>
      <c r="I2266" s="155"/>
      <c r="J2266" s="155"/>
      <c r="K2266" s="157"/>
      <c r="L2266" s="158"/>
      <c r="M2266" s="145">
        <f t="shared" si="80"/>
        <v>0</v>
      </c>
      <c r="N2266" s="145">
        <f t="shared" si="81"/>
        <v>0</v>
      </c>
      <c r="O2266" s="154"/>
    </row>
    <row r="2267" spans="1:15" ht="10.199999999999999" customHeight="1" x14ac:dyDescent="0.3">
      <c r="A2267" s="154"/>
      <c r="B2267" s="155"/>
      <c r="C2267" s="156"/>
      <c r="D2267" s="155"/>
      <c r="E2267" s="155"/>
      <c r="F2267" s="155"/>
      <c r="G2267" s="155"/>
      <c r="H2267" s="156"/>
      <c r="I2267" s="155"/>
      <c r="J2267" s="155"/>
      <c r="K2267" s="157"/>
      <c r="L2267" s="158"/>
      <c r="M2267" s="145">
        <f t="shared" si="80"/>
        <v>0</v>
      </c>
      <c r="N2267" s="145">
        <f t="shared" si="81"/>
        <v>0</v>
      </c>
      <c r="O2267" s="154"/>
    </row>
    <row r="2268" spans="1:15" ht="10.199999999999999" customHeight="1" x14ac:dyDescent="0.3">
      <c r="A2268" s="154"/>
      <c r="B2268" s="155"/>
      <c r="C2268" s="156"/>
      <c r="D2268" s="155"/>
      <c r="E2268" s="155"/>
      <c r="F2268" s="155"/>
      <c r="G2268" s="155"/>
      <c r="H2268" s="156"/>
      <c r="I2268" s="155"/>
      <c r="J2268" s="155"/>
      <c r="K2268" s="157"/>
      <c r="L2268" s="158"/>
      <c r="M2268" s="145">
        <f t="shared" si="80"/>
        <v>0</v>
      </c>
      <c r="N2268" s="145">
        <f t="shared" si="81"/>
        <v>0</v>
      </c>
      <c r="O2268" s="154"/>
    </row>
    <row r="2269" spans="1:15" ht="10.199999999999999" customHeight="1" x14ac:dyDescent="0.3">
      <c r="A2269" s="154"/>
      <c r="B2269" s="155"/>
      <c r="C2269" s="156"/>
      <c r="D2269" s="155"/>
      <c r="E2269" s="155"/>
      <c r="F2269" s="155"/>
      <c r="G2269" s="155"/>
      <c r="H2269" s="156"/>
      <c r="I2269" s="155"/>
      <c r="J2269" s="155"/>
      <c r="K2269" s="157"/>
      <c r="L2269" s="158"/>
      <c r="M2269" s="145">
        <f t="shared" si="80"/>
        <v>0</v>
      </c>
      <c r="N2269" s="145">
        <f t="shared" si="81"/>
        <v>0</v>
      </c>
      <c r="O2269" s="154"/>
    </row>
    <row r="2270" spans="1:15" ht="10.199999999999999" customHeight="1" x14ac:dyDescent="0.3">
      <c r="A2270" s="154"/>
      <c r="B2270" s="155"/>
      <c r="C2270" s="156"/>
      <c r="D2270" s="155"/>
      <c r="E2270" s="155"/>
      <c r="F2270" s="155"/>
      <c r="G2270" s="155"/>
      <c r="H2270" s="156"/>
      <c r="I2270" s="155"/>
      <c r="J2270" s="155"/>
      <c r="K2270" s="157"/>
      <c r="L2270" s="158"/>
      <c r="M2270" s="145">
        <f t="shared" si="80"/>
        <v>0</v>
      </c>
      <c r="N2270" s="145">
        <f t="shared" si="81"/>
        <v>0</v>
      </c>
      <c r="O2270" s="154"/>
    </row>
    <row r="2271" spans="1:15" ht="10.199999999999999" customHeight="1" x14ac:dyDescent="0.3">
      <c r="A2271" s="154"/>
      <c r="B2271" s="155"/>
      <c r="C2271" s="156"/>
      <c r="D2271" s="155"/>
      <c r="E2271" s="155"/>
      <c r="F2271" s="155"/>
      <c r="G2271" s="155"/>
      <c r="H2271" s="156"/>
      <c r="I2271" s="155"/>
      <c r="J2271" s="155"/>
      <c r="K2271" s="157"/>
      <c r="L2271" s="158"/>
      <c r="M2271" s="145">
        <f t="shared" si="80"/>
        <v>0</v>
      </c>
      <c r="N2271" s="145">
        <f t="shared" si="81"/>
        <v>0</v>
      </c>
      <c r="O2271" s="154"/>
    </row>
    <row r="2272" spans="1:15" ht="10.199999999999999" customHeight="1" x14ac:dyDescent="0.3">
      <c r="A2272" s="154"/>
      <c r="B2272" s="155"/>
      <c r="C2272" s="156"/>
      <c r="D2272" s="155"/>
      <c r="E2272" s="155"/>
      <c r="F2272" s="155"/>
      <c r="G2272" s="155"/>
      <c r="H2272" s="156"/>
      <c r="I2272" s="155"/>
      <c r="J2272" s="155"/>
      <c r="K2272" s="157"/>
      <c r="L2272" s="158"/>
      <c r="M2272" s="145">
        <f t="shared" si="80"/>
        <v>0</v>
      </c>
      <c r="N2272" s="145">
        <f t="shared" si="81"/>
        <v>0</v>
      </c>
      <c r="O2272" s="154"/>
    </row>
    <row r="2273" spans="1:15" ht="10.199999999999999" customHeight="1" x14ac:dyDescent="0.3">
      <c r="A2273" s="154"/>
      <c r="B2273" s="155"/>
      <c r="C2273" s="156"/>
      <c r="D2273" s="155"/>
      <c r="E2273" s="155"/>
      <c r="F2273" s="155"/>
      <c r="G2273" s="155"/>
      <c r="H2273" s="156"/>
      <c r="I2273" s="155"/>
      <c r="J2273" s="155"/>
      <c r="K2273" s="157"/>
      <c r="L2273" s="158"/>
      <c r="M2273" s="145">
        <f t="shared" si="80"/>
        <v>0</v>
      </c>
      <c r="N2273" s="145">
        <f t="shared" si="81"/>
        <v>0</v>
      </c>
      <c r="O2273" s="154"/>
    </row>
    <row r="2274" spans="1:15" ht="10.199999999999999" customHeight="1" x14ac:dyDescent="0.3">
      <c r="A2274" s="154"/>
      <c r="B2274" s="155"/>
      <c r="C2274" s="156"/>
      <c r="D2274" s="155"/>
      <c r="E2274" s="155"/>
      <c r="F2274" s="155"/>
      <c r="G2274" s="155"/>
      <c r="H2274" s="156"/>
      <c r="I2274" s="155"/>
      <c r="J2274" s="155"/>
      <c r="K2274" s="157"/>
      <c r="L2274" s="158"/>
      <c r="M2274" s="145">
        <f t="shared" si="80"/>
        <v>0</v>
      </c>
      <c r="N2274" s="145">
        <f t="shared" si="81"/>
        <v>0</v>
      </c>
      <c r="O2274" s="154"/>
    </row>
    <row r="2275" spans="1:15" ht="10.199999999999999" customHeight="1" x14ac:dyDescent="0.3">
      <c r="A2275" s="154"/>
      <c r="B2275" s="155"/>
      <c r="C2275" s="156"/>
      <c r="D2275" s="155"/>
      <c r="E2275" s="155"/>
      <c r="F2275" s="155"/>
      <c r="G2275" s="155"/>
      <c r="H2275" s="156"/>
      <c r="I2275" s="155"/>
      <c r="J2275" s="155"/>
      <c r="K2275" s="157"/>
      <c r="L2275" s="158"/>
      <c r="M2275" s="145">
        <f t="shared" si="80"/>
        <v>0</v>
      </c>
      <c r="N2275" s="145">
        <f t="shared" si="81"/>
        <v>0</v>
      </c>
      <c r="O2275" s="154"/>
    </row>
    <row r="2276" spans="1:15" ht="10.199999999999999" customHeight="1" x14ac:dyDescent="0.3">
      <c r="A2276" s="154"/>
      <c r="B2276" s="155"/>
      <c r="C2276" s="156"/>
      <c r="D2276" s="155"/>
      <c r="E2276" s="155"/>
      <c r="F2276" s="155"/>
      <c r="G2276" s="155"/>
      <c r="H2276" s="156"/>
      <c r="I2276" s="155"/>
      <c r="J2276" s="155"/>
      <c r="K2276" s="157"/>
      <c r="L2276" s="158"/>
      <c r="M2276" s="145">
        <f t="shared" si="80"/>
        <v>0</v>
      </c>
      <c r="N2276" s="145">
        <f t="shared" si="81"/>
        <v>0</v>
      </c>
      <c r="O2276" s="154"/>
    </row>
    <row r="2277" spans="1:15" ht="10.199999999999999" customHeight="1" x14ac:dyDescent="0.3">
      <c r="A2277" s="154"/>
      <c r="B2277" s="155"/>
      <c r="C2277" s="156"/>
      <c r="D2277" s="155"/>
      <c r="E2277" s="155"/>
      <c r="F2277" s="155"/>
      <c r="G2277" s="155"/>
      <c r="H2277" s="156"/>
      <c r="I2277" s="155"/>
      <c r="J2277" s="155"/>
      <c r="K2277" s="157"/>
      <c r="L2277" s="158"/>
      <c r="M2277" s="145">
        <f t="shared" si="80"/>
        <v>0</v>
      </c>
      <c r="N2277" s="145">
        <f t="shared" si="81"/>
        <v>0</v>
      </c>
      <c r="O2277" s="154"/>
    </row>
    <row r="2278" spans="1:15" ht="10.199999999999999" customHeight="1" x14ac:dyDescent="0.3">
      <c r="A2278" s="154"/>
      <c r="B2278" s="155"/>
      <c r="C2278" s="156"/>
      <c r="D2278" s="155"/>
      <c r="E2278" s="155"/>
      <c r="F2278" s="155"/>
      <c r="G2278" s="155"/>
      <c r="H2278" s="156"/>
      <c r="I2278" s="155"/>
      <c r="J2278" s="155"/>
      <c r="K2278" s="157"/>
      <c r="L2278" s="158"/>
      <c r="M2278" s="145">
        <f t="shared" si="80"/>
        <v>0</v>
      </c>
      <c r="N2278" s="145">
        <f t="shared" si="81"/>
        <v>0</v>
      </c>
      <c r="O2278" s="154"/>
    </row>
    <row r="2279" spans="1:15" ht="10.199999999999999" customHeight="1" x14ac:dyDescent="0.3">
      <c r="A2279" s="154"/>
      <c r="B2279" s="155"/>
      <c r="C2279" s="156"/>
      <c r="D2279" s="155"/>
      <c r="E2279" s="155"/>
      <c r="F2279" s="155"/>
      <c r="G2279" s="155"/>
      <c r="H2279" s="156"/>
      <c r="I2279" s="155"/>
      <c r="J2279" s="155"/>
      <c r="K2279" s="157"/>
      <c r="L2279" s="158"/>
      <c r="M2279" s="145">
        <f t="shared" si="80"/>
        <v>0</v>
      </c>
      <c r="N2279" s="145">
        <f t="shared" si="81"/>
        <v>0</v>
      </c>
      <c r="O2279" s="154"/>
    </row>
    <row r="2280" spans="1:15" ht="10.199999999999999" customHeight="1" x14ac:dyDescent="0.3">
      <c r="A2280" s="154"/>
      <c r="B2280" s="155"/>
      <c r="C2280" s="156"/>
      <c r="D2280" s="155"/>
      <c r="E2280" s="155"/>
      <c r="F2280" s="155"/>
      <c r="G2280" s="155"/>
      <c r="H2280" s="156"/>
      <c r="I2280" s="155"/>
      <c r="J2280" s="155"/>
      <c r="K2280" s="157"/>
      <c r="L2280" s="158"/>
      <c r="M2280" s="145">
        <f t="shared" si="80"/>
        <v>0</v>
      </c>
      <c r="N2280" s="145">
        <f t="shared" si="81"/>
        <v>0</v>
      </c>
      <c r="O2280" s="154"/>
    </row>
    <row r="2281" spans="1:15" ht="10.199999999999999" customHeight="1" x14ac:dyDescent="0.3">
      <c r="A2281" s="154"/>
      <c r="B2281" s="155"/>
      <c r="C2281" s="156"/>
      <c r="D2281" s="155"/>
      <c r="E2281" s="155"/>
      <c r="F2281" s="155"/>
      <c r="G2281" s="155"/>
      <c r="H2281" s="156"/>
      <c r="I2281" s="155"/>
      <c r="J2281" s="155"/>
      <c r="K2281" s="157"/>
      <c r="L2281" s="158"/>
      <c r="M2281" s="145">
        <f t="shared" si="80"/>
        <v>0</v>
      </c>
      <c r="N2281" s="145">
        <f t="shared" si="81"/>
        <v>0</v>
      </c>
      <c r="O2281" s="154"/>
    </row>
    <row r="2282" spans="1:15" ht="10.199999999999999" customHeight="1" x14ac:dyDescent="0.3">
      <c r="A2282" s="154"/>
      <c r="B2282" s="155"/>
      <c r="C2282" s="156"/>
      <c r="D2282" s="155"/>
      <c r="E2282" s="155"/>
      <c r="F2282" s="155"/>
      <c r="G2282" s="155"/>
      <c r="H2282" s="156"/>
      <c r="I2282" s="155"/>
      <c r="J2282" s="155"/>
      <c r="K2282" s="157"/>
      <c r="L2282" s="158"/>
      <c r="M2282" s="145">
        <f t="shared" si="80"/>
        <v>0</v>
      </c>
      <c r="N2282" s="145">
        <f t="shared" si="81"/>
        <v>0</v>
      </c>
      <c r="O2282" s="154"/>
    </row>
    <row r="2283" spans="1:15" ht="10.199999999999999" customHeight="1" x14ac:dyDescent="0.3">
      <c r="A2283" s="154"/>
      <c r="B2283" s="155"/>
      <c r="C2283" s="156"/>
      <c r="D2283" s="155"/>
      <c r="E2283" s="155"/>
      <c r="F2283" s="155"/>
      <c r="G2283" s="155"/>
      <c r="H2283" s="156"/>
      <c r="I2283" s="155"/>
      <c r="J2283" s="155"/>
      <c r="K2283" s="157"/>
      <c r="L2283" s="158"/>
      <c r="M2283" s="145">
        <f t="shared" si="80"/>
        <v>0</v>
      </c>
      <c r="N2283" s="145">
        <f t="shared" si="81"/>
        <v>0</v>
      </c>
      <c r="O2283" s="154"/>
    </row>
    <row r="2284" spans="1:15" ht="10.199999999999999" customHeight="1" x14ac:dyDescent="0.3">
      <c r="A2284" s="154"/>
      <c r="B2284" s="155"/>
      <c r="C2284" s="156"/>
      <c r="D2284" s="155"/>
      <c r="E2284" s="155"/>
      <c r="F2284" s="155"/>
      <c r="G2284" s="155"/>
      <c r="H2284" s="156"/>
      <c r="I2284" s="155"/>
      <c r="J2284" s="155"/>
      <c r="K2284" s="157"/>
      <c r="L2284" s="158"/>
      <c r="M2284" s="145">
        <f t="shared" si="80"/>
        <v>0</v>
      </c>
      <c r="N2284" s="145">
        <f t="shared" si="81"/>
        <v>0</v>
      </c>
      <c r="O2284" s="154"/>
    </row>
    <row r="2285" spans="1:15" ht="10.199999999999999" customHeight="1" x14ac:dyDescent="0.3">
      <c r="A2285" s="154"/>
      <c r="B2285" s="155"/>
      <c r="C2285" s="156"/>
      <c r="D2285" s="155"/>
      <c r="E2285" s="155"/>
      <c r="F2285" s="155"/>
      <c r="G2285" s="155"/>
      <c r="H2285" s="156"/>
      <c r="I2285" s="155"/>
      <c r="J2285" s="155"/>
      <c r="K2285" s="157"/>
      <c r="L2285" s="158"/>
      <c r="M2285" s="145">
        <f t="shared" si="80"/>
        <v>0</v>
      </c>
      <c r="N2285" s="145">
        <f t="shared" si="81"/>
        <v>0</v>
      </c>
      <c r="O2285" s="154"/>
    </row>
    <row r="2286" spans="1:15" ht="10.199999999999999" customHeight="1" x14ac:dyDescent="0.3">
      <c r="A2286" s="154"/>
      <c r="B2286" s="155"/>
      <c r="C2286" s="156"/>
      <c r="D2286" s="155"/>
      <c r="E2286" s="155"/>
      <c r="F2286" s="155"/>
      <c r="G2286" s="155"/>
      <c r="H2286" s="156"/>
      <c r="I2286" s="155"/>
      <c r="J2286" s="155"/>
      <c r="K2286" s="157"/>
      <c r="L2286" s="158"/>
      <c r="M2286" s="145">
        <f t="shared" si="80"/>
        <v>0</v>
      </c>
      <c r="N2286" s="145">
        <f t="shared" si="81"/>
        <v>0</v>
      </c>
      <c r="O2286" s="154"/>
    </row>
    <row r="2287" spans="1:15" ht="10.199999999999999" customHeight="1" x14ac:dyDescent="0.3">
      <c r="A2287" s="154"/>
      <c r="B2287" s="155"/>
      <c r="C2287" s="156"/>
      <c r="D2287" s="155"/>
      <c r="E2287" s="155"/>
      <c r="F2287" s="155"/>
      <c r="G2287" s="155"/>
      <c r="H2287" s="156"/>
      <c r="I2287" s="155"/>
      <c r="J2287" s="155"/>
      <c r="K2287" s="157"/>
      <c r="L2287" s="158"/>
      <c r="M2287" s="145">
        <f t="shared" si="80"/>
        <v>0</v>
      </c>
      <c r="N2287" s="145">
        <f t="shared" si="81"/>
        <v>0</v>
      </c>
      <c r="O2287" s="154"/>
    </row>
    <row r="2288" spans="1:15" ht="10.199999999999999" customHeight="1" x14ac:dyDescent="0.3">
      <c r="A2288" s="154"/>
      <c r="B2288" s="155"/>
      <c r="C2288" s="156"/>
      <c r="D2288" s="155"/>
      <c r="E2288" s="155"/>
      <c r="F2288" s="155"/>
      <c r="G2288" s="155"/>
      <c r="H2288" s="156"/>
      <c r="I2288" s="155"/>
      <c r="J2288" s="155"/>
      <c r="K2288" s="157"/>
      <c r="L2288" s="158"/>
      <c r="M2288" s="145">
        <f t="shared" si="80"/>
        <v>0</v>
      </c>
      <c r="N2288" s="145">
        <f t="shared" si="81"/>
        <v>0</v>
      </c>
      <c r="O2288" s="154"/>
    </row>
    <row r="2289" spans="1:15" ht="10.199999999999999" customHeight="1" x14ac:dyDescent="0.3">
      <c r="A2289" s="154"/>
      <c r="B2289" s="155"/>
      <c r="C2289" s="156"/>
      <c r="D2289" s="155"/>
      <c r="E2289" s="155"/>
      <c r="F2289" s="155"/>
      <c r="G2289" s="155"/>
      <c r="H2289" s="156"/>
      <c r="I2289" s="155"/>
      <c r="J2289" s="155"/>
      <c r="K2289" s="157"/>
      <c r="L2289" s="158"/>
      <c r="M2289" s="145">
        <f t="shared" si="80"/>
        <v>0</v>
      </c>
      <c r="N2289" s="145">
        <f t="shared" si="81"/>
        <v>0</v>
      </c>
      <c r="O2289" s="154"/>
    </row>
    <row r="2290" spans="1:15" ht="10.199999999999999" customHeight="1" x14ac:dyDescent="0.3">
      <c r="A2290" s="154"/>
      <c r="B2290" s="155"/>
      <c r="C2290" s="156"/>
      <c r="D2290" s="155"/>
      <c r="E2290" s="155"/>
      <c r="F2290" s="155"/>
      <c r="G2290" s="155"/>
      <c r="H2290" s="156"/>
      <c r="I2290" s="155"/>
      <c r="J2290" s="155"/>
      <c r="K2290" s="157"/>
      <c r="L2290" s="158"/>
      <c r="M2290" s="145">
        <f t="shared" si="80"/>
        <v>0</v>
      </c>
      <c r="N2290" s="145">
        <f t="shared" si="81"/>
        <v>0</v>
      </c>
      <c r="O2290" s="154"/>
    </row>
    <row r="2291" spans="1:15" ht="10.199999999999999" customHeight="1" x14ac:dyDescent="0.3">
      <c r="A2291" s="154"/>
      <c r="B2291" s="155"/>
      <c r="C2291" s="156"/>
      <c r="D2291" s="155"/>
      <c r="E2291" s="155"/>
      <c r="F2291" s="155"/>
      <c r="G2291" s="155"/>
      <c r="H2291" s="156"/>
      <c r="I2291" s="155"/>
      <c r="J2291" s="155"/>
      <c r="K2291" s="157"/>
      <c r="L2291" s="158"/>
      <c r="M2291" s="145">
        <f t="shared" si="80"/>
        <v>0</v>
      </c>
      <c r="N2291" s="145">
        <f t="shared" si="81"/>
        <v>0</v>
      </c>
      <c r="O2291" s="154"/>
    </row>
    <row r="2292" spans="1:15" ht="10.199999999999999" customHeight="1" x14ac:dyDescent="0.3">
      <c r="A2292" s="154"/>
      <c r="B2292" s="155"/>
      <c r="C2292" s="156"/>
      <c r="D2292" s="155"/>
      <c r="E2292" s="155"/>
      <c r="F2292" s="155"/>
      <c r="G2292" s="155"/>
      <c r="H2292" s="156"/>
      <c r="I2292" s="155"/>
      <c r="J2292" s="155"/>
      <c r="K2292" s="157"/>
      <c r="L2292" s="158"/>
      <c r="M2292" s="145">
        <f t="shared" si="80"/>
        <v>0</v>
      </c>
      <c r="N2292" s="145">
        <f t="shared" si="81"/>
        <v>0</v>
      </c>
      <c r="O2292" s="154"/>
    </row>
    <row r="2293" spans="1:15" ht="10.199999999999999" customHeight="1" x14ac:dyDescent="0.3">
      <c r="A2293" s="154"/>
      <c r="B2293" s="155"/>
      <c r="C2293" s="156"/>
      <c r="D2293" s="155"/>
      <c r="E2293" s="155"/>
      <c r="F2293" s="155"/>
      <c r="G2293" s="155"/>
      <c r="H2293" s="156"/>
      <c r="I2293" s="155"/>
      <c r="J2293" s="155"/>
      <c r="K2293" s="157"/>
      <c r="L2293" s="158"/>
      <c r="M2293" s="145">
        <f t="shared" si="80"/>
        <v>0</v>
      </c>
      <c r="N2293" s="145">
        <f t="shared" si="81"/>
        <v>0</v>
      </c>
      <c r="O2293" s="154"/>
    </row>
    <row r="2294" spans="1:15" ht="10.199999999999999" customHeight="1" x14ac:dyDescent="0.3">
      <c r="A2294" s="154"/>
      <c r="B2294" s="155"/>
      <c r="C2294" s="156"/>
      <c r="D2294" s="155"/>
      <c r="E2294" s="155"/>
      <c r="F2294" s="155"/>
      <c r="G2294" s="155"/>
      <c r="H2294" s="156"/>
      <c r="I2294" s="155"/>
      <c r="J2294" s="155"/>
      <c r="K2294" s="157"/>
      <c r="L2294" s="158"/>
      <c r="M2294" s="145">
        <f t="shared" si="80"/>
        <v>0</v>
      </c>
      <c r="N2294" s="145">
        <f t="shared" si="81"/>
        <v>0</v>
      </c>
      <c r="O2294" s="154"/>
    </row>
    <row r="2295" spans="1:15" ht="10.199999999999999" customHeight="1" x14ac:dyDescent="0.3">
      <c r="A2295" s="154"/>
      <c r="B2295" s="155"/>
      <c r="C2295" s="156"/>
      <c r="D2295" s="155"/>
      <c r="E2295" s="155"/>
      <c r="F2295" s="155"/>
      <c r="G2295" s="155"/>
      <c r="H2295" s="156"/>
      <c r="I2295" s="155"/>
      <c r="J2295" s="155"/>
      <c r="K2295" s="157"/>
      <c r="L2295" s="158"/>
      <c r="M2295" s="145">
        <f t="shared" si="80"/>
        <v>0</v>
      </c>
      <c r="N2295" s="145">
        <f t="shared" si="81"/>
        <v>0</v>
      </c>
      <c r="O2295" s="154"/>
    </row>
    <row r="2296" spans="1:15" ht="10.199999999999999" customHeight="1" x14ac:dyDescent="0.3">
      <c r="A2296" s="154"/>
      <c r="B2296" s="155"/>
      <c r="C2296" s="156"/>
      <c r="D2296" s="155"/>
      <c r="E2296" s="155"/>
      <c r="F2296" s="155"/>
      <c r="G2296" s="155"/>
      <c r="H2296" s="156"/>
      <c r="I2296" s="155"/>
      <c r="J2296" s="155"/>
      <c r="K2296" s="157"/>
      <c r="L2296" s="158"/>
      <c r="M2296" s="145">
        <f t="shared" si="80"/>
        <v>0</v>
      </c>
      <c r="N2296" s="145">
        <f t="shared" si="81"/>
        <v>0</v>
      </c>
      <c r="O2296" s="154"/>
    </row>
    <row r="2297" spans="1:15" ht="10.199999999999999" customHeight="1" x14ac:dyDescent="0.3">
      <c r="A2297" s="154"/>
      <c r="B2297" s="155"/>
      <c r="C2297" s="156"/>
      <c r="D2297" s="155"/>
      <c r="E2297" s="155"/>
      <c r="F2297" s="155"/>
      <c r="G2297" s="155"/>
      <c r="H2297" s="156"/>
      <c r="I2297" s="155"/>
      <c r="J2297" s="155"/>
      <c r="K2297" s="157"/>
      <c r="L2297" s="158"/>
      <c r="M2297" s="145">
        <f t="shared" si="80"/>
        <v>0</v>
      </c>
      <c r="N2297" s="145">
        <f t="shared" si="81"/>
        <v>0</v>
      </c>
      <c r="O2297" s="154"/>
    </row>
    <row r="2298" spans="1:15" ht="10.199999999999999" customHeight="1" x14ac:dyDescent="0.3">
      <c r="A2298" s="154"/>
      <c r="B2298" s="155"/>
      <c r="C2298" s="156"/>
      <c r="D2298" s="155"/>
      <c r="E2298" s="155"/>
      <c r="F2298" s="155"/>
      <c r="G2298" s="155"/>
      <c r="H2298" s="156"/>
      <c r="I2298" s="155"/>
      <c r="J2298" s="155"/>
      <c r="K2298" s="157"/>
      <c r="L2298" s="158"/>
      <c r="M2298" s="145">
        <f t="shared" ref="M2298:M2355" si="82">$N2298/12</f>
        <v>0</v>
      </c>
      <c r="N2298" s="145">
        <f t="shared" ref="N2298:N2355" si="83">SUMPRODUCT(($K2298)*($L2298)*($J2298="Ja")*($O2298="Fremd"))</f>
        <v>0</v>
      </c>
      <c r="O2298" s="154"/>
    </row>
    <row r="2299" spans="1:15" ht="10.199999999999999" customHeight="1" x14ac:dyDescent="0.3">
      <c r="A2299" s="154"/>
      <c r="B2299" s="155"/>
      <c r="C2299" s="156"/>
      <c r="D2299" s="155"/>
      <c r="E2299" s="155"/>
      <c r="F2299" s="155"/>
      <c r="G2299" s="155"/>
      <c r="H2299" s="156"/>
      <c r="I2299" s="155"/>
      <c r="J2299" s="155"/>
      <c r="K2299" s="157"/>
      <c r="L2299" s="158"/>
      <c r="M2299" s="145">
        <f t="shared" si="82"/>
        <v>0</v>
      </c>
      <c r="N2299" s="145">
        <f t="shared" si="83"/>
        <v>0</v>
      </c>
      <c r="O2299" s="154"/>
    </row>
    <row r="2300" spans="1:15" ht="10.199999999999999" customHeight="1" x14ac:dyDescent="0.3">
      <c r="A2300" s="154"/>
      <c r="B2300" s="155"/>
      <c r="C2300" s="156"/>
      <c r="D2300" s="155"/>
      <c r="E2300" s="155"/>
      <c r="F2300" s="155"/>
      <c r="G2300" s="155"/>
      <c r="H2300" s="156"/>
      <c r="I2300" s="155"/>
      <c r="J2300" s="155"/>
      <c r="K2300" s="157"/>
      <c r="L2300" s="158"/>
      <c r="M2300" s="145">
        <f t="shared" si="82"/>
        <v>0</v>
      </c>
      <c r="N2300" s="145">
        <f t="shared" si="83"/>
        <v>0</v>
      </c>
      <c r="O2300" s="154"/>
    </row>
    <row r="2301" spans="1:15" ht="10.199999999999999" customHeight="1" x14ac:dyDescent="0.3">
      <c r="A2301" s="154"/>
      <c r="B2301" s="155"/>
      <c r="C2301" s="156"/>
      <c r="D2301" s="155"/>
      <c r="E2301" s="155"/>
      <c r="F2301" s="155"/>
      <c r="G2301" s="155"/>
      <c r="H2301" s="156"/>
      <c r="I2301" s="155"/>
      <c r="J2301" s="155"/>
      <c r="K2301" s="157"/>
      <c r="L2301" s="158"/>
      <c r="M2301" s="145">
        <f t="shared" si="82"/>
        <v>0</v>
      </c>
      <c r="N2301" s="145">
        <f t="shared" si="83"/>
        <v>0</v>
      </c>
      <c r="O2301" s="154"/>
    </row>
    <row r="2302" spans="1:15" ht="10.199999999999999" customHeight="1" x14ac:dyDescent="0.3">
      <c r="A2302" s="154"/>
      <c r="B2302" s="155"/>
      <c r="C2302" s="156"/>
      <c r="D2302" s="155"/>
      <c r="E2302" s="155"/>
      <c r="F2302" s="155"/>
      <c r="G2302" s="155"/>
      <c r="H2302" s="156"/>
      <c r="I2302" s="155"/>
      <c r="J2302" s="155"/>
      <c r="K2302" s="157"/>
      <c r="L2302" s="158"/>
      <c r="M2302" s="145">
        <f t="shared" si="82"/>
        <v>0</v>
      </c>
      <c r="N2302" s="145">
        <f t="shared" si="83"/>
        <v>0</v>
      </c>
      <c r="O2302" s="154"/>
    </row>
    <row r="2303" spans="1:15" ht="10.199999999999999" customHeight="1" x14ac:dyDescent="0.3">
      <c r="A2303" s="154"/>
      <c r="B2303" s="155"/>
      <c r="C2303" s="156"/>
      <c r="D2303" s="155"/>
      <c r="E2303" s="155"/>
      <c r="F2303" s="155"/>
      <c r="G2303" s="155"/>
      <c r="H2303" s="156"/>
      <c r="I2303" s="155"/>
      <c r="J2303" s="155"/>
      <c r="K2303" s="157"/>
      <c r="L2303" s="158"/>
      <c r="M2303" s="145">
        <f t="shared" si="82"/>
        <v>0</v>
      </c>
      <c r="N2303" s="145">
        <f t="shared" si="83"/>
        <v>0</v>
      </c>
      <c r="O2303" s="154"/>
    </row>
    <row r="2304" spans="1:15" ht="10.199999999999999" customHeight="1" x14ac:dyDescent="0.3">
      <c r="A2304" s="154"/>
      <c r="B2304" s="155"/>
      <c r="C2304" s="156"/>
      <c r="D2304" s="155"/>
      <c r="E2304" s="155"/>
      <c r="F2304" s="155"/>
      <c r="G2304" s="155"/>
      <c r="H2304" s="156"/>
      <c r="I2304" s="155"/>
      <c r="J2304" s="155"/>
      <c r="K2304" s="157"/>
      <c r="L2304" s="158"/>
      <c r="M2304" s="145">
        <f t="shared" si="82"/>
        <v>0</v>
      </c>
      <c r="N2304" s="145">
        <f t="shared" si="83"/>
        <v>0</v>
      </c>
      <c r="O2304" s="154"/>
    </row>
    <row r="2305" spans="1:15" ht="10.199999999999999" customHeight="1" x14ac:dyDescent="0.3">
      <c r="A2305" s="154"/>
      <c r="B2305" s="155"/>
      <c r="C2305" s="156"/>
      <c r="D2305" s="155"/>
      <c r="E2305" s="155"/>
      <c r="F2305" s="155"/>
      <c r="G2305" s="155"/>
      <c r="H2305" s="156"/>
      <c r="I2305" s="155"/>
      <c r="J2305" s="155"/>
      <c r="K2305" s="157"/>
      <c r="L2305" s="158"/>
      <c r="M2305" s="145">
        <f t="shared" si="82"/>
        <v>0</v>
      </c>
      <c r="N2305" s="145">
        <f t="shared" si="83"/>
        <v>0</v>
      </c>
      <c r="O2305" s="154"/>
    </row>
    <row r="2306" spans="1:15" ht="10.199999999999999" customHeight="1" x14ac:dyDescent="0.3">
      <c r="A2306" s="154"/>
      <c r="B2306" s="155"/>
      <c r="C2306" s="156"/>
      <c r="D2306" s="155"/>
      <c r="E2306" s="155"/>
      <c r="F2306" s="155"/>
      <c r="G2306" s="155"/>
      <c r="H2306" s="156"/>
      <c r="I2306" s="155"/>
      <c r="J2306" s="155"/>
      <c r="K2306" s="157"/>
      <c r="L2306" s="158"/>
      <c r="M2306" s="145">
        <f t="shared" si="82"/>
        <v>0</v>
      </c>
      <c r="N2306" s="145">
        <f t="shared" si="83"/>
        <v>0</v>
      </c>
      <c r="O2306" s="154"/>
    </row>
    <row r="2307" spans="1:15" ht="10.199999999999999" customHeight="1" x14ac:dyDescent="0.3">
      <c r="A2307" s="154"/>
      <c r="B2307" s="155"/>
      <c r="C2307" s="156"/>
      <c r="D2307" s="155"/>
      <c r="E2307" s="155"/>
      <c r="F2307" s="155"/>
      <c r="G2307" s="155"/>
      <c r="H2307" s="156"/>
      <c r="I2307" s="155"/>
      <c r="J2307" s="155"/>
      <c r="K2307" s="157"/>
      <c r="L2307" s="158"/>
      <c r="M2307" s="145">
        <f t="shared" si="82"/>
        <v>0</v>
      </c>
      <c r="N2307" s="145">
        <f t="shared" si="83"/>
        <v>0</v>
      </c>
      <c r="O2307" s="154"/>
    </row>
    <row r="2308" spans="1:15" ht="10.199999999999999" customHeight="1" x14ac:dyDescent="0.3">
      <c r="A2308" s="154"/>
      <c r="B2308" s="155"/>
      <c r="C2308" s="156"/>
      <c r="D2308" s="155"/>
      <c r="E2308" s="155"/>
      <c r="F2308" s="155"/>
      <c r="G2308" s="155"/>
      <c r="H2308" s="156"/>
      <c r="I2308" s="155"/>
      <c r="J2308" s="155"/>
      <c r="K2308" s="157"/>
      <c r="L2308" s="158"/>
      <c r="M2308" s="145">
        <f t="shared" si="82"/>
        <v>0</v>
      </c>
      <c r="N2308" s="145">
        <f t="shared" si="83"/>
        <v>0</v>
      </c>
      <c r="O2308" s="154"/>
    </row>
    <row r="2309" spans="1:15" ht="10.199999999999999" customHeight="1" x14ac:dyDescent="0.3">
      <c r="A2309" s="154"/>
      <c r="B2309" s="155"/>
      <c r="C2309" s="156"/>
      <c r="D2309" s="155"/>
      <c r="E2309" s="155"/>
      <c r="F2309" s="155"/>
      <c r="G2309" s="155"/>
      <c r="H2309" s="156"/>
      <c r="I2309" s="155"/>
      <c r="J2309" s="155"/>
      <c r="K2309" s="157"/>
      <c r="L2309" s="158"/>
      <c r="M2309" s="145">
        <f t="shared" si="82"/>
        <v>0</v>
      </c>
      <c r="N2309" s="145">
        <f t="shared" si="83"/>
        <v>0</v>
      </c>
      <c r="O2309" s="154"/>
    </row>
    <row r="2310" spans="1:15" ht="10.199999999999999" customHeight="1" x14ac:dyDescent="0.3">
      <c r="A2310" s="154"/>
      <c r="B2310" s="155"/>
      <c r="C2310" s="156"/>
      <c r="D2310" s="155"/>
      <c r="E2310" s="155"/>
      <c r="F2310" s="155"/>
      <c r="G2310" s="155"/>
      <c r="H2310" s="156"/>
      <c r="I2310" s="155"/>
      <c r="J2310" s="155"/>
      <c r="K2310" s="157"/>
      <c r="L2310" s="158"/>
      <c r="M2310" s="145">
        <f t="shared" si="82"/>
        <v>0</v>
      </c>
      <c r="N2310" s="145">
        <f t="shared" si="83"/>
        <v>0</v>
      </c>
      <c r="O2310" s="154"/>
    </row>
    <row r="2311" spans="1:15" ht="10.199999999999999" customHeight="1" x14ac:dyDescent="0.3">
      <c r="A2311" s="154"/>
      <c r="B2311" s="155"/>
      <c r="C2311" s="156"/>
      <c r="D2311" s="155"/>
      <c r="E2311" s="155"/>
      <c r="F2311" s="155"/>
      <c r="G2311" s="155"/>
      <c r="H2311" s="156"/>
      <c r="I2311" s="155"/>
      <c r="J2311" s="155"/>
      <c r="K2311" s="157"/>
      <c r="L2311" s="158"/>
      <c r="M2311" s="145">
        <f t="shared" si="82"/>
        <v>0</v>
      </c>
      <c r="N2311" s="145">
        <f t="shared" si="83"/>
        <v>0</v>
      </c>
      <c r="O2311" s="154"/>
    </row>
    <row r="2312" spans="1:15" ht="10.199999999999999" customHeight="1" x14ac:dyDescent="0.3">
      <c r="A2312" s="154"/>
      <c r="B2312" s="155"/>
      <c r="C2312" s="156"/>
      <c r="D2312" s="155"/>
      <c r="E2312" s="155"/>
      <c r="F2312" s="155"/>
      <c r="G2312" s="155"/>
      <c r="H2312" s="156"/>
      <c r="I2312" s="155"/>
      <c r="J2312" s="155"/>
      <c r="K2312" s="157"/>
      <c r="L2312" s="158"/>
      <c r="M2312" s="145">
        <f t="shared" si="82"/>
        <v>0</v>
      </c>
      <c r="N2312" s="145">
        <f t="shared" si="83"/>
        <v>0</v>
      </c>
      <c r="O2312" s="154"/>
    </row>
    <row r="2313" spans="1:15" ht="10.199999999999999" customHeight="1" x14ac:dyDescent="0.3">
      <c r="A2313" s="154"/>
      <c r="B2313" s="155"/>
      <c r="C2313" s="156"/>
      <c r="D2313" s="155"/>
      <c r="E2313" s="155"/>
      <c r="F2313" s="155"/>
      <c r="G2313" s="155"/>
      <c r="H2313" s="156"/>
      <c r="I2313" s="155"/>
      <c r="J2313" s="155"/>
      <c r="K2313" s="157"/>
      <c r="L2313" s="158"/>
      <c r="M2313" s="145">
        <f t="shared" si="82"/>
        <v>0</v>
      </c>
      <c r="N2313" s="145">
        <f t="shared" si="83"/>
        <v>0</v>
      </c>
      <c r="O2313" s="154"/>
    </row>
    <row r="2314" spans="1:15" ht="10.199999999999999" customHeight="1" x14ac:dyDescent="0.3">
      <c r="A2314" s="154"/>
      <c r="B2314" s="155"/>
      <c r="C2314" s="156"/>
      <c r="D2314" s="155"/>
      <c r="E2314" s="155"/>
      <c r="F2314" s="155"/>
      <c r="G2314" s="155"/>
      <c r="H2314" s="156"/>
      <c r="I2314" s="155"/>
      <c r="J2314" s="155"/>
      <c r="K2314" s="157"/>
      <c r="L2314" s="158"/>
      <c r="M2314" s="145">
        <f t="shared" si="82"/>
        <v>0</v>
      </c>
      <c r="N2314" s="145">
        <f t="shared" si="83"/>
        <v>0</v>
      </c>
      <c r="O2314" s="154"/>
    </row>
    <row r="2315" spans="1:15" ht="10.199999999999999" customHeight="1" x14ac:dyDescent="0.3">
      <c r="A2315" s="154"/>
      <c r="B2315" s="155"/>
      <c r="C2315" s="156"/>
      <c r="D2315" s="155"/>
      <c r="E2315" s="155"/>
      <c r="F2315" s="155"/>
      <c r="G2315" s="155"/>
      <c r="H2315" s="156"/>
      <c r="I2315" s="155"/>
      <c r="J2315" s="155"/>
      <c r="K2315" s="157"/>
      <c r="L2315" s="158"/>
      <c r="M2315" s="145">
        <f t="shared" si="82"/>
        <v>0</v>
      </c>
      <c r="N2315" s="145">
        <f t="shared" si="83"/>
        <v>0</v>
      </c>
      <c r="O2315" s="154"/>
    </row>
    <row r="2316" spans="1:15" ht="10.199999999999999" customHeight="1" x14ac:dyDescent="0.3">
      <c r="A2316" s="154"/>
      <c r="B2316" s="155"/>
      <c r="C2316" s="156"/>
      <c r="D2316" s="155"/>
      <c r="E2316" s="155"/>
      <c r="F2316" s="155"/>
      <c r="G2316" s="155"/>
      <c r="H2316" s="156"/>
      <c r="I2316" s="155"/>
      <c r="J2316" s="155"/>
      <c r="K2316" s="157"/>
      <c r="L2316" s="158"/>
      <c r="M2316" s="145">
        <f t="shared" si="82"/>
        <v>0</v>
      </c>
      <c r="N2316" s="145">
        <f t="shared" si="83"/>
        <v>0</v>
      </c>
      <c r="O2316" s="154"/>
    </row>
    <row r="2317" spans="1:15" ht="10.199999999999999" customHeight="1" x14ac:dyDescent="0.3">
      <c r="A2317" s="154"/>
      <c r="B2317" s="155"/>
      <c r="C2317" s="156"/>
      <c r="D2317" s="155"/>
      <c r="E2317" s="155"/>
      <c r="F2317" s="155"/>
      <c r="G2317" s="155"/>
      <c r="H2317" s="156"/>
      <c r="I2317" s="155"/>
      <c r="J2317" s="155"/>
      <c r="K2317" s="157"/>
      <c r="L2317" s="158"/>
      <c r="M2317" s="145">
        <f t="shared" si="82"/>
        <v>0</v>
      </c>
      <c r="N2317" s="145">
        <f t="shared" si="83"/>
        <v>0</v>
      </c>
      <c r="O2317" s="154"/>
    </row>
    <row r="2318" spans="1:15" ht="10.199999999999999" customHeight="1" x14ac:dyDescent="0.3">
      <c r="A2318" s="154"/>
      <c r="B2318" s="155"/>
      <c r="C2318" s="156"/>
      <c r="D2318" s="155"/>
      <c r="E2318" s="155"/>
      <c r="F2318" s="155"/>
      <c r="G2318" s="155"/>
      <c r="H2318" s="156"/>
      <c r="I2318" s="155"/>
      <c r="J2318" s="155"/>
      <c r="K2318" s="157"/>
      <c r="L2318" s="158"/>
      <c r="M2318" s="145">
        <f t="shared" si="82"/>
        <v>0</v>
      </c>
      <c r="N2318" s="145">
        <f t="shared" si="83"/>
        <v>0</v>
      </c>
      <c r="O2318" s="154"/>
    </row>
    <row r="2319" spans="1:15" ht="10.199999999999999" customHeight="1" x14ac:dyDescent="0.3">
      <c r="A2319" s="154"/>
      <c r="B2319" s="155"/>
      <c r="C2319" s="156"/>
      <c r="D2319" s="155"/>
      <c r="E2319" s="155"/>
      <c r="F2319" s="155"/>
      <c r="G2319" s="155"/>
      <c r="H2319" s="156"/>
      <c r="I2319" s="155"/>
      <c r="J2319" s="155"/>
      <c r="K2319" s="157"/>
      <c r="L2319" s="158"/>
      <c r="M2319" s="145">
        <f t="shared" si="82"/>
        <v>0</v>
      </c>
      <c r="N2319" s="145">
        <f t="shared" si="83"/>
        <v>0</v>
      </c>
      <c r="O2319" s="154"/>
    </row>
    <row r="2320" spans="1:15" ht="10.199999999999999" customHeight="1" x14ac:dyDescent="0.3">
      <c r="A2320" s="154"/>
      <c r="B2320" s="155"/>
      <c r="C2320" s="156"/>
      <c r="D2320" s="155"/>
      <c r="E2320" s="155"/>
      <c r="F2320" s="155"/>
      <c r="G2320" s="155"/>
      <c r="H2320" s="156"/>
      <c r="I2320" s="155"/>
      <c r="J2320" s="155"/>
      <c r="K2320" s="157"/>
      <c r="L2320" s="158"/>
      <c r="M2320" s="145">
        <f t="shared" si="82"/>
        <v>0</v>
      </c>
      <c r="N2320" s="145">
        <f t="shared" si="83"/>
        <v>0</v>
      </c>
      <c r="O2320" s="154"/>
    </row>
    <row r="2321" spans="1:15" ht="10.199999999999999" customHeight="1" x14ac:dyDescent="0.3">
      <c r="A2321" s="154"/>
      <c r="B2321" s="155"/>
      <c r="C2321" s="156"/>
      <c r="D2321" s="155"/>
      <c r="E2321" s="155"/>
      <c r="F2321" s="155"/>
      <c r="G2321" s="155"/>
      <c r="H2321" s="156"/>
      <c r="I2321" s="155"/>
      <c r="J2321" s="155"/>
      <c r="K2321" s="157"/>
      <c r="L2321" s="158"/>
      <c r="M2321" s="145">
        <f t="shared" si="82"/>
        <v>0</v>
      </c>
      <c r="N2321" s="145">
        <f t="shared" si="83"/>
        <v>0</v>
      </c>
      <c r="O2321" s="154"/>
    </row>
    <row r="2322" spans="1:15" ht="10.199999999999999" customHeight="1" x14ac:dyDescent="0.3">
      <c r="A2322" s="154"/>
      <c r="B2322" s="155"/>
      <c r="C2322" s="156"/>
      <c r="D2322" s="155"/>
      <c r="E2322" s="155"/>
      <c r="F2322" s="155"/>
      <c r="G2322" s="155"/>
      <c r="H2322" s="156"/>
      <c r="I2322" s="155"/>
      <c r="J2322" s="155"/>
      <c r="K2322" s="157"/>
      <c r="L2322" s="158"/>
      <c r="M2322" s="145">
        <f t="shared" si="82"/>
        <v>0</v>
      </c>
      <c r="N2322" s="145">
        <f t="shared" si="83"/>
        <v>0</v>
      </c>
      <c r="O2322" s="154"/>
    </row>
    <row r="2323" spans="1:15" ht="10.199999999999999" customHeight="1" x14ac:dyDescent="0.3">
      <c r="A2323" s="154"/>
      <c r="B2323" s="155"/>
      <c r="C2323" s="156"/>
      <c r="D2323" s="155"/>
      <c r="E2323" s="155"/>
      <c r="F2323" s="155"/>
      <c r="G2323" s="155"/>
      <c r="H2323" s="156"/>
      <c r="I2323" s="155"/>
      <c r="J2323" s="155"/>
      <c r="K2323" s="157"/>
      <c r="L2323" s="158"/>
      <c r="M2323" s="145">
        <f t="shared" si="82"/>
        <v>0</v>
      </c>
      <c r="N2323" s="145">
        <f t="shared" si="83"/>
        <v>0</v>
      </c>
      <c r="O2323" s="154"/>
    </row>
    <row r="2324" spans="1:15" ht="10.199999999999999" customHeight="1" x14ac:dyDescent="0.3">
      <c r="A2324" s="154"/>
      <c r="B2324" s="155"/>
      <c r="C2324" s="156"/>
      <c r="D2324" s="155"/>
      <c r="E2324" s="155"/>
      <c r="F2324" s="155"/>
      <c r="G2324" s="155"/>
      <c r="H2324" s="156"/>
      <c r="I2324" s="155"/>
      <c r="J2324" s="155"/>
      <c r="K2324" s="157"/>
      <c r="L2324" s="158"/>
      <c r="M2324" s="145">
        <f t="shared" si="82"/>
        <v>0</v>
      </c>
      <c r="N2324" s="145">
        <f t="shared" si="83"/>
        <v>0</v>
      </c>
      <c r="O2324" s="154"/>
    </row>
    <row r="2325" spans="1:15" ht="10.199999999999999" customHeight="1" x14ac:dyDescent="0.3">
      <c r="A2325" s="154"/>
      <c r="B2325" s="155"/>
      <c r="C2325" s="156"/>
      <c r="D2325" s="155"/>
      <c r="E2325" s="155"/>
      <c r="F2325" s="155"/>
      <c r="G2325" s="155"/>
      <c r="H2325" s="156"/>
      <c r="I2325" s="155"/>
      <c r="J2325" s="155"/>
      <c r="K2325" s="157"/>
      <c r="L2325" s="158"/>
      <c r="M2325" s="145">
        <f t="shared" si="82"/>
        <v>0</v>
      </c>
      <c r="N2325" s="145">
        <f t="shared" si="83"/>
        <v>0</v>
      </c>
      <c r="O2325" s="154"/>
    </row>
    <row r="2326" spans="1:15" ht="10.199999999999999" customHeight="1" x14ac:dyDescent="0.3">
      <c r="A2326" s="154"/>
      <c r="B2326" s="155"/>
      <c r="C2326" s="156"/>
      <c r="D2326" s="155"/>
      <c r="E2326" s="155"/>
      <c r="F2326" s="155"/>
      <c r="G2326" s="155"/>
      <c r="H2326" s="156"/>
      <c r="I2326" s="155"/>
      <c r="J2326" s="155"/>
      <c r="K2326" s="157"/>
      <c r="L2326" s="158"/>
      <c r="M2326" s="145">
        <f t="shared" si="82"/>
        <v>0</v>
      </c>
      <c r="N2326" s="145">
        <f t="shared" si="83"/>
        <v>0</v>
      </c>
      <c r="O2326" s="154"/>
    </row>
    <row r="2327" spans="1:15" ht="10.199999999999999" customHeight="1" x14ac:dyDescent="0.3">
      <c r="A2327" s="154"/>
      <c r="B2327" s="155"/>
      <c r="C2327" s="156"/>
      <c r="D2327" s="155"/>
      <c r="E2327" s="155"/>
      <c r="F2327" s="155"/>
      <c r="G2327" s="155"/>
      <c r="H2327" s="156"/>
      <c r="I2327" s="155"/>
      <c r="J2327" s="155"/>
      <c r="K2327" s="157"/>
      <c r="L2327" s="158"/>
      <c r="M2327" s="145">
        <f t="shared" si="82"/>
        <v>0</v>
      </c>
      <c r="N2327" s="145">
        <f t="shared" si="83"/>
        <v>0</v>
      </c>
      <c r="O2327" s="154"/>
    </row>
    <row r="2328" spans="1:15" ht="10.199999999999999" customHeight="1" x14ac:dyDescent="0.3">
      <c r="A2328" s="154"/>
      <c r="B2328" s="155"/>
      <c r="C2328" s="156"/>
      <c r="D2328" s="155"/>
      <c r="E2328" s="155"/>
      <c r="F2328" s="155"/>
      <c r="G2328" s="155"/>
      <c r="H2328" s="156"/>
      <c r="I2328" s="155"/>
      <c r="J2328" s="155"/>
      <c r="K2328" s="157"/>
      <c r="L2328" s="158"/>
      <c r="M2328" s="145">
        <f t="shared" si="82"/>
        <v>0</v>
      </c>
      <c r="N2328" s="145">
        <f t="shared" si="83"/>
        <v>0</v>
      </c>
      <c r="O2328" s="154"/>
    </row>
    <row r="2329" spans="1:15" ht="10.199999999999999" customHeight="1" x14ac:dyDescent="0.3">
      <c r="A2329" s="154"/>
      <c r="B2329" s="155"/>
      <c r="C2329" s="156"/>
      <c r="D2329" s="155"/>
      <c r="E2329" s="155"/>
      <c r="F2329" s="155"/>
      <c r="G2329" s="155"/>
      <c r="H2329" s="156"/>
      <c r="I2329" s="155"/>
      <c r="J2329" s="155"/>
      <c r="K2329" s="157"/>
      <c r="L2329" s="158"/>
      <c r="M2329" s="145">
        <f t="shared" si="82"/>
        <v>0</v>
      </c>
      <c r="N2329" s="145">
        <f t="shared" si="83"/>
        <v>0</v>
      </c>
      <c r="O2329" s="154"/>
    </row>
    <row r="2330" spans="1:15" ht="10.199999999999999" customHeight="1" x14ac:dyDescent="0.3">
      <c r="A2330" s="154"/>
      <c r="B2330" s="155"/>
      <c r="C2330" s="156"/>
      <c r="D2330" s="155"/>
      <c r="E2330" s="155"/>
      <c r="F2330" s="155"/>
      <c r="G2330" s="155"/>
      <c r="H2330" s="156"/>
      <c r="I2330" s="155"/>
      <c r="J2330" s="155"/>
      <c r="K2330" s="157"/>
      <c r="L2330" s="158"/>
      <c r="M2330" s="145">
        <f t="shared" si="82"/>
        <v>0</v>
      </c>
      <c r="N2330" s="145">
        <f t="shared" si="83"/>
        <v>0</v>
      </c>
      <c r="O2330" s="154"/>
    </row>
    <row r="2331" spans="1:15" ht="10.199999999999999" customHeight="1" x14ac:dyDescent="0.3">
      <c r="A2331" s="154"/>
      <c r="B2331" s="155"/>
      <c r="C2331" s="156"/>
      <c r="D2331" s="155"/>
      <c r="E2331" s="155"/>
      <c r="F2331" s="155"/>
      <c r="G2331" s="155"/>
      <c r="H2331" s="156"/>
      <c r="I2331" s="155"/>
      <c r="J2331" s="155"/>
      <c r="K2331" s="157"/>
      <c r="L2331" s="158"/>
      <c r="M2331" s="145">
        <f t="shared" si="82"/>
        <v>0</v>
      </c>
      <c r="N2331" s="145">
        <f t="shared" si="83"/>
        <v>0</v>
      </c>
      <c r="O2331" s="154"/>
    </row>
    <row r="2332" spans="1:15" ht="10.199999999999999" customHeight="1" x14ac:dyDescent="0.3">
      <c r="A2332" s="154"/>
      <c r="B2332" s="155"/>
      <c r="C2332" s="156"/>
      <c r="D2332" s="155"/>
      <c r="E2332" s="155"/>
      <c r="F2332" s="155"/>
      <c r="G2332" s="155"/>
      <c r="H2332" s="156"/>
      <c r="I2332" s="155"/>
      <c r="J2332" s="155"/>
      <c r="K2332" s="157"/>
      <c r="L2332" s="158"/>
      <c r="M2332" s="145">
        <f t="shared" si="82"/>
        <v>0</v>
      </c>
      <c r="N2332" s="145">
        <f t="shared" si="83"/>
        <v>0</v>
      </c>
      <c r="O2332" s="154"/>
    </row>
    <row r="2333" spans="1:15" ht="10.199999999999999" customHeight="1" x14ac:dyDescent="0.3">
      <c r="A2333" s="154"/>
      <c r="B2333" s="155"/>
      <c r="C2333" s="156"/>
      <c r="D2333" s="155"/>
      <c r="E2333" s="155"/>
      <c r="F2333" s="155"/>
      <c r="G2333" s="155"/>
      <c r="H2333" s="156"/>
      <c r="I2333" s="155"/>
      <c r="J2333" s="155"/>
      <c r="K2333" s="157"/>
      <c r="L2333" s="158"/>
      <c r="M2333" s="145">
        <f t="shared" si="82"/>
        <v>0</v>
      </c>
      <c r="N2333" s="145">
        <f t="shared" si="83"/>
        <v>0</v>
      </c>
      <c r="O2333" s="154"/>
    </row>
    <row r="2334" spans="1:15" ht="10.199999999999999" customHeight="1" x14ac:dyDescent="0.3">
      <c r="A2334" s="154"/>
      <c r="B2334" s="155"/>
      <c r="C2334" s="156"/>
      <c r="D2334" s="155"/>
      <c r="E2334" s="155"/>
      <c r="F2334" s="155"/>
      <c r="G2334" s="155"/>
      <c r="H2334" s="156"/>
      <c r="I2334" s="155"/>
      <c r="J2334" s="155"/>
      <c r="K2334" s="157"/>
      <c r="L2334" s="158"/>
      <c r="M2334" s="145">
        <f t="shared" si="82"/>
        <v>0</v>
      </c>
      <c r="N2334" s="145">
        <f t="shared" si="83"/>
        <v>0</v>
      </c>
      <c r="O2334" s="154"/>
    </row>
    <row r="2335" spans="1:15" ht="10.199999999999999" customHeight="1" x14ac:dyDescent="0.3">
      <c r="A2335" s="154"/>
      <c r="B2335" s="155"/>
      <c r="C2335" s="156"/>
      <c r="D2335" s="155"/>
      <c r="E2335" s="155"/>
      <c r="F2335" s="155"/>
      <c r="G2335" s="155"/>
      <c r="H2335" s="156"/>
      <c r="I2335" s="155"/>
      <c r="J2335" s="155"/>
      <c r="K2335" s="157"/>
      <c r="L2335" s="158"/>
      <c r="M2335" s="145">
        <f t="shared" si="82"/>
        <v>0</v>
      </c>
      <c r="N2335" s="145">
        <f t="shared" si="83"/>
        <v>0</v>
      </c>
      <c r="O2335" s="154"/>
    </row>
    <row r="2336" spans="1:15" ht="10.199999999999999" customHeight="1" x14ac:dyDescent="0.3">
      <c r="A2336" s="154"/>
      <c r="B2336" s="155"/>
      <c r="C2336" s="156"/>
      <c r="D2336" s="155"/>
      <c r="E2336" s="155"/>
      <c r="F2336" s="155"/>
      <c r="G2336" s="155"/>
      <c r="H2336" s="156"/>
      <c r="I2336" s="155"/>
      <c r="J2336" s="155"/>
      <c r="K2336" s="157"/>
      <c r="L2336" s="158"/>
      <c r="M2336" s="145">
        <f t="shared" si="82"/>
        <v>0</v>
      </c>
      <c r="N2336" s="145">
        <f t="shared" si="83"/>
        <v>0</v>
      </c>
      <c r="O2336" s="154"/>
    </row>
    <row r="2337" spans="1:15" ht="10.199999999999999" customHeight="1" x14ac:dyDescent="0.3">
      <c r="A2337" s="154"/>
      <c r="B2337" s="155"/>
      <c r="C2337" s="156"/>
      <c r="D2337" s="155"/>
      <c r="E2337" s="155"/>
      <c r="F2337" s="155"/>
      <c r="G2337" s="155"/>
      <c r="H2337" s="156"/>
      <c r="I2337" s="155"/>
      <c r="J2337" s="155"/>
      <c r="K2337" s="157"/>
      <c r="L2337" s="158"/>
      <c r="M2337" s="145">
        <f t="shared" si="82"/>
        <v>0</v>
      </c>
      <c r="N2337" s="145">
        <f t="shared" si="83"/>
        <v>0</v>
      </c>
      <c r="O2337" s="154"/>
    </row>
    <row r="2338" spans="1:15" ht="10.199999999999999" customHeight="1" x14ac:dyDescent="0.3">
      <c r="A2338" s="154"/>
      <c r="B2338" s="155"/>
      <c r="C2338" s="156"/>
      <c r="D2338" s="155"/>
      <c r="E2338" s="155"/>
      <c r="F2338" s="155"/>
      <c r="G2338" s="155"/>
      <c r="H2338" s="156"/>
      <c r="I2338" s="155"/>
      <c r="J2338" s="155"/>
      <c r="K2338" s="157"/>
      <c r="L2338" s="158"/>
      <c r="M2338" s="145">
        <f t="shared" si="82"/>
        <v>0</v>
      </c>
      <c r="N2338" s="145">
        <f t="shared" si="83"/>
        <v>0</v>
      </c>
      <c r="O2338" s="154"/>
    </row>
    <row r="2339" spans="1:15" ht="10.199999999999999" customHeight="1" x14ac:dyDescent="0.3">
      <c r="A2339" s="154"/>
      <c r="B2339" s="155"/>
      <c r="C2339" s="156"/>
      <c r="D2339" s="155"/>
      <c r="E2339" s="155"/>
      <c r="F2339" s="155"/>
      <c r="G2339" s="155"/>
      <c r="H2339" s="156"/>
      <c r="I2339" s="155"/>
      <c r="J2339" s="155"/>
      <c r="K2339" s="157"/>
      <c r="L2339" s="158"/>
      <c r="M2339" s="145">
        <f t="shared" si="82"/>
        <v>0</v>
      </c>
      <c r="N2339" s="145">
        <f t="shared" si="83"/>
        <v>0</v>
      </c>
      <c r="O2339" s="154"/>
    </row>
    <row r="2340" spans="1:15" ht="10.199999999999999" customHeight="1" x14ac:dyDescent="0.3">
      <c r="A2340" s="154"/>
      <c r="B2340" s="155"/>
      <c r="C2340" s="156"/>
      <c r="D2340" s="155"/>
      <c r="E2340" s="155"/>
      <c r="F2340" s="155"/>
      <c r="G2340" s="155"/>
      <c r="H2340" s="156"/>
      <c r="I2340" s="155"/>
      <c r="J2340" s="155"/>
      <c r="K2340" s="157"/>
      <c r="L2340" s="158"/>
      <c r="M2340" s="145">
        <f t="shared" si="82"/>
        <v>0</v>
      </c>
      <c r="N2340" s="145">
        <f t="shared" si="83"/>
        <v>0</v>
      </c>
      <c r="O2340" s="154"/>
    </row>
    <row r="2341" spans="1:15" ht="10.199999999999999" customHeight="1" x14ac:dyDescent="0.3">
      <c r="A2341" s="154"/>
      <c r="B2341" s="155"/>
      <c r="C2341" s="156"/>
      <c r="D2341" s="155"/>
      <c r="E2341" s="155"/>
      <c r="F2341" s="155"/>
      <c r="G2341" s="155"/>
      <c r="H2341" s="156"/>
      <c r="I2341" s="155"/>
      <c r="J2341" s="155"/>
      <c r="K2341" s="157"/>
      <c r="L2341" s="158"/>
      <c r="M2341" s="145">
        <f t="shared" si="82"/>
        <v>0</v>
      </c>
      <c r="N2341" s="145">
        <f t="shared" si="83"/>
        <v>0</v>
      </c>
      <c r="O2341" s="154"/>
    </row>
    <row r="2342" spans="1:15" ht="10.199999999999999" customHeight="1" x14ac:dyDescent="0.3">
      <c r="A2342" s="154"/>
      <c r="B2342" s="155"/>
      <c r="C2342" s="156"/>
      <c r="D2342" s="155"/>
      <c r="E2342" s="155"/>
      <c r="F2342" s="155"/>
      <c r="G2342" s="155"/>
      <c r="H2342" s="156"/>
      <c r="I2342" s="155"/>
      <c r="J2342" s="155"/>
      <c r="K2342" s="157"/>
      <c r="L2342" s="158"/>
      <c r="M2342" s="145">
        <f t="shared" si="82"/>
        <v>0</v>
      </c>
      <c r="N2342" s="145">
        <f t="shared" si="83"/>
        <v>0</v>
      </c>
      <c r="O2342" s="154"/>
    </row>
    <row r="2343" spans="1:15" ht="10.199999999999999" customHeight="1" x14ac:dyDescent="0.3">
      <c r="A2343" s="154"/>
      <c r="B2343" s="155"/>
      <c r="C2343" s="156"/>
      <c r="D2343" s="155"/>
      <c r="E2343" s="155"/>
      <c r="F2343" s="155"/>
      <c r="G2343" s="155"/>
      <c r="H2343" s="156"/>
      <c r="I2343" s="155"/>
      <c r="J2343" s="155"/>
      <c r="K2343" s="157"/>
      <c r="L2343" s="158"/>
      <c r="M2343" s="145">
        <f t="shared" si="82"/>
        <v>0</v>
      </c>
      <c r="N2343" s="145">
        <f t="shared" si="83"/>
        <v>0</v>
      </c>
      <c r="O2343" s="154"/>
    </row>
    <row r="2344" spans="1:15" ht="10.199999999999999" customHeight="1" x14ac:dyDescent="0.3">
      <c r="A2344" s="154"/>
      <c r="B2344" s="155"/>
      <c r="C2344" s="156"/>
      <c r="D2344" s="155"/>
      <c r="E2344" s="155"/>
      <c r="F2344" s="155"/>
      <c r="G2344" s="155"/>
      <c r="H2344" s="156"/>
      <c r="I2344" s="155"/>
      <c r="J2344" s="155"/>
      <c r="K2344" s="157"/>
      <c r="L2344" s="158"/>
      <c r="M2344" s="145">
        <f t="shared" si="82"/>
        <v>0</v>
      </c>
      <c r="N2344" s="145">
        <f t="shared" si="83"/>
        <v>0</v>
      </c>
      <c r="O2344" s="154"/>
    </row>
    <row r="2345" spans="1:15" ht="10.199999999999999" customHeight="1" x14ac:dyDescent="0.3">
      <c r="A2345" s="154"/>
      <c r="B2345" s="155"/>
      <c r="C2345" s="156"/>
      <c r="D2345" s="155"/>
      <c r="E2345" s="155"/>
      <c r="F2345" s="155"/>
      <c r="G2345" s="155"/>
      <c r="H2345" s="156"/>
      <c r="I2345" s="155"/>
      <c r="J2345" s="155"/>
      <c r="K2345" s="157"/>
      <c r="L2345" s="158"/>
      <c r="M2345" s="145">
        <f t="shared" si="82"/>
        <v>0</v>
      </c>
      <c r="N2345" s="145">
        <f t="shared" si="83"/>
        <v>0</v>
      </c>
      <c r="O2345" s="154"/>
    </row>
    <row r="2346" spans="1:15" ht="10.199999999999999" customHeight="1" x14ac:dyDescent="0.3">
      <c r="A2346" s="154"/>
      <c r="B2346" s="155"/>
      <c r="C2346" s="156"/>
      <c r="D2346" s="155"/>
      <c r="E2346" s="155"/>
      <c r="F2346" s="155"/>
      <c r="G2346" s="155"/>
      <c r="H2346" s="156"/>
      <c r="I2346" s="155"/>
      <c r="J2346" s="155"/>
      <c r="K2346" s="157"/>
      <c r="L2346" s="158"/>
      <c r="M2346" s="145">
        <f t="shared" si="82"/>
        <v>0</v>
      </c>
      <c r="N2346" s="145">
        <f t="shared" si="83"/>
        <v>0</v>
      </c>
      <c r="O2346" s="154"/>
    </row>
    <row r="2347" spans="1:15" ht="10.199999999999999" customHeight="1" x14ac:dyDescent="0.3">
      <c r="A2347" s="154"/>
      <c r="B2347" s="155"/>
      <c r="C2347" s="156"/>
      <c r="D2347" s="155"/>
      <c r="E2347" s="155"/>
      <c r="F2347" s="155"/>
      <c r="G2347" s="155"/>
      <c r="H2347" s="156"/>
      <c r="I2347" s="155"/>
      <c r="J2347" s="155"/>
      <c r="K2347" s="157"/>
      <c r="L2347" s="158"/>
      <c r="M2347" s="145">
        <f t="shared" si="82"/>
        <v>0</v>
      </c>
      <c r="N2347" s="145">
        <f t="shared" si="83"/>
        <v>0</v>
      </c>
      <c r="O2347" s="154"/>
    </row>
    <row r="2348" spans="1:15" ht="10.199999999999999" customHeight="1" x14ac:dyDescent="0.3">
      <c r="A2348" s="154"/>
      <c r="B2348" s="155"/>
      <c r="C2348" s="156"/>
      <c r="D2348" s="155"/>
      <c r="E2348" s="155"/>
      <c r="F2348" s="155"/>
      <c r="G2348" s="155"/>
      <c r="H2348" s="156"/>
      <c r="I2348" s="155"/>
      <c r="J2348" s="155"/>
      <c r="K2348" s="157"/>
      <c r="L2348" s="158"/>
      <c r="M2348" s="145">
        <f t="shared" si="82"/>
        <v>0</v>
      </c>
      <c r="N2348" s="145">
        <f t="shared" si="83"/>
        <v>0</v>
      </c>
      <c r="O2348" s="154"/>
    </row>
    <row r="2349" spans="1:15" ht="10.199999999999999" customHeight="1" x14ac:dyDescent="0.3">
      <c r="A2349" s="154"/>
      <c r="B2349" s="155"/>
      <c r="C2349" s="156"/>
      <c r="D2349" s="155"/>
      <c r="E2349" s="155"/>
      <c r="F2349" s="155"/>
      <c r="G2349" s="155"/>
      <c r="H2349" s="156"/>
      <c r="I2349" s="155"/>
      <c r="J2349" s="155"/>
      <c r="K2349" s="157"/>
      <c r="L2349" s="158"/>
      <c r="M2349" s="145">
        <f t="shared" si="82"/>
        <v>0</v>
      </c>
      <c r="N2349" s="145">
        <f t="shared" si="83"/>
        <v>0</v>
      </c>
      <c r="O2349" s="154"/>
    </row>
    <row r="2350" spans="1:15" ht="10.199999999999999" customHeight="1" x14ac:dyDescent="0.3">
      <c r="A2350" s="154"/>
      <c r="B2350" s="155"/>
      <c r="C2350" s="156"/>
      <c r="D2350" s="155"/>
      <c r="E2350" s="155"/>
      <c r="F2350" s="155"/>
      <c r="G2350" s="155"/>
      <c r="H2350" s="156"/>
      <c r="I2350" s="155"/>
      <c r="J2350" s="155"/>
      <c r="K2350" s="157"/>
      <c r="L2350" s="158"/>
      <c r="M2350" s="145">
        <f t="shared" si="82"/>
        <v>0</v>
      </c>
      <c r="N2350" s="145">
        <f t="shared" si="83"/>
        <v>0</v>
      </c>
      <c r="O2350" s="154"/>
    </row>
    <row r="2351" spans="1:15" ht="10.199999999999999" customHeight="1" x14ac:dyDescent="0.3">
      <c r="A2351" s="154"/>
      <c r="B2351" s="155"/>
      <c r="C2351" s="156"/>
      <c r="D2351" s="155"/>
      <c r="E2351" s="155"/>
      <c r="F2351" s="155"/>
      <c r="G2351" s="155"/>
      <c r="H2351" s="156"/>
      <c r="I2351" s="155"/>
      <c r="J2351" s="155"/>
      <c r="K2351" s="157"/>
      <c r="L2351" s="158"/>
      <c r="M2351" s="145">
        <f t="shared" si="82"/>
        <v>0</v>
      </c>
      <c r="N2351" s="145">
        <f t="shared" si="83"/>
        <v>0</v>
      </c>
      <c r="O2351" s="154"/>
    </row>
    <row r="2352" spans="1:15" ht="10.199999999999999" customHeight="1" x14ac:dyDescent="0.3">
      <c r="A2352" s="154"/>
      <c r="B2352" s="155"/>
      <c r="C2352" s="156"/>
      <c r="D2352" s="155"/>
      <c r="E2352" s="155"/>
      <c r="F2352" s="155"/>
      <c r="G2352" s="155"/>
      <c r="H2352" s="156"/>
      <c r="I2352" s="155"/>
      <c r="J2352" s="155"/>
      <c r="K2352" s="157"/>
      <c r="L2352" s="158"/>
      <c r="M2352" s="145">
        <f t="shared" si="82"/>
        <v>0</v>
      </c>
      <c r="N2352" s="145">
        <f t="shared" si="83"/>
        <v>0</v>
      </c>
      <c r="O2352" s="154"/>
    </row>
    <row r="2353" spans="1:15" ht="10.199999999999999" customHeight="1" x14ac:dyDescent="0.3">
      <c r="A2353" s="154"/>
      <c r="B2353" s="155"/>
      <c r="C2353" s="156"/>
      <c r="D2353" s="155"/>
      <c r="E2353" s="155"/>
      <c r="F2353" s="155"/>
      <c r="G2353" s="155"/>
      <c r="H2353" s="156"/>
      <c r="I2353" s="155"/>
      <c r="J2353" s="155"/>
      <c r="K2353" s="157"/>
      <c r="L2353" s="158"/>
      <c r="M2353" s="145">
        <f t="shared" si="82"/>
        <v>0</v>
      </c>
      <c r="N2353" s="145">
        <f t="shared" si="83"/>
        <v>0</v>
      </c>
      <c r="O2353" s="154"/>
    </row>
    <row r="2354" spans="1:15" ht="10.199999999999999" customHeight="1" x14ac:dyDescent="0.3">
      <c r="A2354" s="154"/>
      <c r="B2354" s="155"/>
      <c r="C2354" s="156"/>
      <c r="D2354" s="155"/>
      <c r="E2354" s="155"/>
      <c r="F2354" s="155"/>
      <c r="G2354" s="155"/>
      <c r="H2354" s="156"/>
      <c r="I2354" s="155"/>
      <c r="J2354" s="155"/>
      <c r="K2354" s="157"/>
      <c r="L2354" s="158"/>
      <c r="M2354" s="145">
        <f t="shared" si="82"/>
        <v>0</v>
      </c>
      <c r="N2354" s="145">
        <f t="shared" si="83"/>
        <v>0</v>
      </c>
      <c r="O2354" s="154"/>
    </row>
    <row r="2355" spans="1:15" ht="10.199999999999999" customHeight="1" x14ac:dyDescent="0.3">
      <c r="A2355" s="154"/>
      <c r="B2355" s="155"/>
      <c r="C2355" s="156"/>
      <c r="D2355" s="155"/>
      <c r="E2355" s="155"/>
      <c r="F2355" s="155"/>
      <c r="G2355" s="155"/>
      <c r="H2355" s="156"/>
      <c r="I2355" s="155"/>
      <c r="J2355" s="155"/>
      <c r="K2355" s="157"/>
      <c r="L2355" s="158"/>
      <c r="M2355" s="145">
        <f t="shared" si="82"/>
        <v>0</v>
      </c>
      <c r="N2355" s="145">
        <f t="shared" si="83"/>
        <v>0</v>
      </c>
      <c r="O2355" s="154"/>
    </row>
    <row r="2356" spans="1:15" ht="19.95" customHeight="1" x14ac:dyDescent="0.3"/>
    <row r="2357" spans="1:15" ht="19.95" customHeight="1" x14ac:dyDescent="0.3"/>
    <row r="2358" spans="1:15" ht="19.95" customHeight="1" x14ac:dyDescent="0.3"/>
    <row r="2359" spans="1:15" ht="19.95" customHeight="1" x14ac:dyDescent="0.3"/>
    <row r="2360" spans="1:15" ht="19.95" customHeight="1" x14ac:dyDescent="0.3"/>
    <row r="2361" spans="1:15" ht="19.95" customHeight="1" x14ac:dyDescent="0.3"/>
    <row r="2362" spans="1:15" ht="19.95" customHeight="1" x14ac:dyDescent="0.3"/>
    <row r="2363" spans="1:15" ht="19.95" customHeight="1" x14ac:dyDescent="0.3"/>
    <row r="2364" spans="1:15" ht="19.95" customHeight="1" x14ac:dyDescent="0.3"/>
    <row r="2365" spans="1:15" ht="19.95" customHeight="1" x14ac:dyDescent="0.3"/>
    <row r="2366" spans="1:15" ht="19.95" customHeight="1" x14ac:dyDescent="0.3"/>
    <row r="2367" spans="1:15" ht="19.95" customHeight="1" x14ac:dyDescent="0.3"/>
    <row r="2368" spans="1:15" ht="19.95" customHeight="1" x14ac:dyDescent="0.3"/>
    <row r="2369" ht="19.95" customHeight="1" x14ac:dyDescent="0.3"/>
    <row r="2370" ht="19.95" customHeight="1" x14ac:dyDescent="0.3"/>
    <row r="2371" ht="19.95" customHeight="1" x14ac:dyDescent="0.3"/>
    <row r="2372" ht="19.95" customHeight="1" x14ac:dyDescent="0.3"/>
    <row r="2373" ht="19.95" customHeight="1" x14ac:dyDescent="0.3"/>
    <row r="2374" ht="19.95" customHeight="1" x14ac:dyDescent="0.3"/>
    <row r="2375" ht="19.95" customHeight="1" x14ac:dyDescent="0.3"/>
    <row r="2376" ht="19.95" customHeight="1" x14ac:dyDescent="0.3"/>
    <row r="2377" ht="19.95" customHeight="1" x14ac:dyDescent="0.3"/>
    <row r="2378" ht="19.95" customHeight="1" x14ac:dyDescent="0.3"/>
    <row r="2379" ht="19.95" customHeight="1" x14ac:dyDescent="0.3"/>
    <row r="2380" ht="19.95" customHeight="1" x14ac:dyDescent="0.3"/>
    <row r="2381" ht="19.95" customHeight="1" x14ac:dyDescent="0.3"/>
    <row r="2382" ht="19.95" customHeight="1" x14ac:dyDescent="0.3"/>
    <row r="2383" ht="19.95" customHeight="1" x14ac:dyDescent="0.3"/>
    <row r="2384" ht="19.95" customHeight="1" x14ac:dyDescent="0.3"/>
    <row r="2385" ht="19.95" customHeight="1" x14ac:dyDescent="0.3"/>
    <row r="2386" ht="19.95" customHeight="1" x14ac:dyDescent="0.3"/>
    <row r="2387" ht="19.95" customHeight="1" x14ac:dyDescent="0.3"/>
    <row r="2388" ht="19.95" customHeight="1" x14ac:dyDescent="0.3"/>
    <row r="2389" ht="19.95" customHeight="1" x14ac:dyDescent="0.3"/>
    <row r="2390" ht="19.95" customHeight="1" x14ac:dyDescent="0.3"/>
    <row r="2391" ht="19.95" customHeight="1" x14ac:dyDescent="0.3"/>
    <row r="2392" ht="19.95" customHeight="1" x14ac:dyDescent="0.3"/>
    <row r="2393" ht="19.95" customHeight="1" x14ac:dyDescent="0.3"/>
    <row r="2394" ht="19.95" customHeight="1" x14ac:dyDescent="0.3"/>
    <row r="2395" ht="19.95" customHeight="1" x14ac:dyDescent="0.3"/>
    <row r="2396" ht="19.95" customHeight="1" x14ac:dyDescent="0.3"/>
    <row r="2397" ht="19.95" customHeight="1" x14ac:dyDescent="0.3"/>
    <row r="2398" ht="19.95" customHeight="1" x14ac:dyDescent="0.3"/>
    <row r="2399" ht="19.95" customHeight="1" x14ac:dyDescent="0.3"/>
    <row r="2400" ht="19.95" customHeight="1" x14ac:dyDescent="0.3"/>
    <row r="2401" ht="19.95" customHeight="1" x14ac:dyDescent="0.3"/>
    <row r="2402" ht="19.95" customHeight="1" x14ac:dyDescent="0.3"/>
    <row r="2403" ht="19.95" customHeight="1" x14ac:dyDescent="0.3"/>
    <row r="2404" ht="19.95" customHeight="1" x14ac:dyDescent="0.3"/>
    <row r="2405" ht="19.95" customHeight="1" x14ac:dyDescent="0.3"/>
    <row r="2406" ht="19.95" customHeight="1" x14ac:dyDescent="0.3"/>
    <row r="2407" ht="19.95" customHeight="1" x14ac:dyDescent="0.3"/>
    <row r="2408" ht="19.95" customHeight="1" x14ac:dyDescent="0.3"/>
    <row r="2409" ht="19.95" customHeight="1" x14ac:dyDescent="0.3"/>
    <row r="2410" ht="19.95" customHeight="1" x14ac:dyDescent="0.3"/>
    <row r="2411" ht="19.95" customHeight="1" x14ac:dyDescent="0.3"/>
    <row r="2412" ht="19.95" customHeight="1" x14ac:dyDescent="0.3"/>
    <row r="2413" ht="19.95" customHeight="1" x14ac:dyDescent="0.3"/>
    <row r="2414" ht="19.95" customHeight="1" x14ac:dyDescent="0.3"/>
    <row r="2415" ht="19.95" customHeight="1" x14ac:dyDescent="0.3"/>
    <row r="2416" ht="19.95" customHeight="1" x14ac:dyDescent="0.3"/>
    <row r="2417" ht="19.95" customHeight="1" x14ac:dyDescent="0.3"/>
    <row r="2418" ht="19.95" customHeight="1" x14ac:dyDescent="0.3"/>
    <row r="2419" ht="19.95" customHeight="1" x14ac:dyDescent="0.3"/>
    <row r="2420" ht="19.95" customHeight="1" x14ac:dyDescent="0.3"/>
    <row r="2421" ht="19.95" customHeight="1" x14ac:dyDescent="0.3"/>
    <row r="2422" ht="19.95" customHeight="1" x14ac:dyDescent="0.3"/>
    <row r="2423" ht="19.95" customHeight="1" x14ac:dyDescent="0.3"/>
    <row r="2424" ht="19.95" customHeight="1" x14ac:dyDescent="0.3"/>
    <row r="2425" ht="19.95" customHeight="1" x14ac:dyDescent="0.3"/>
    <row r="2426" ht="19.95" customHeight="1" x14ac:dyDescent="0.3"/>
    <row r="2427" ht="19.95" customHeight="1" x14ac:dyDescent="0.3"/>
    <row r="2428" ht="19.95" customHeight="1" x14ac:dyDescent="0.3"/>
    <row r="2429" ht="19.95" customHeight="1" x14ac:dyDescent="0.3"/>
    <row r="2430" ht="19.95" customHeight="1" x14ac:dyDescent="0.3"/>
    <row r="2431" ht="19.95" customHeight="1" x14ac:dyDescent="0.3"/>
    <row r="2432" ht="19.95" customHeight="1" x14ac:dyDescent="0.3"/>
    <row r="2433" ht="19.95" customHeight="1" x14ac:dyDescent="0.3"/>
    <row r="2434" ht="19.95" customHeight="1" x14ac:dyDescent="0.3"/>
    <row r="2435" ht="19.95" customHeight="1" x14ac:dyDescent="0.3"/>
    <row r="2436" ht="19.95" customHeight="1" x14ac:dyDescent="0.3"/>
    <row r="2437" ht="19.95" customHeight="1" x14ac:dyDescent="0.3"/>
    <row r="2438" ht="19.95" customHeight="1" x14ac:dyDescent="0.3"/>
    <row r="2439" ht="19.95" customHeight="1" x14ac:dyDescent="0.3"/>
    <row r="2440" ht="19.95" customHeight="1" x14ac:dyDescent="0.3"/>
    <row r="2441" ht="19.95" customHeight="1" x14ac:dyDescent="0.3"/>
    <row r="2442" ht="19.95" customHeight="1" x14ac:dyDescent="0.3"/>
    <row r="2443" ht="19.95" customHeight="1" x14ac:dyDescent="0.3"/>
    <row r="2444" ht="19.95" customHeight="1" x14ac:dyDescent="0.3"/>
    <row r="2445" ht="19.95" customHeight="1" x14ac:dyDescent="0.3"/>
    <row r="2446" ht="19.95" customHeight="1" x14ac:dyDescent="0.3"/>
    <row r="2447" ht="19.95" customHeight="1" x14ac:dyDescent="0.3"/>
    <row r="2448" ht="19.95" customHeight="1" x14ac:dyDescent="0.3"/>
    <row r="2449" ht="19.95" customHeight="1" x14ac:dyDescent="0.3"/>
    <row r="2450" ht="19.95" customHeight="1" x14ac:dyDescent="0.3"/>
    <row r="2451" ht="19.95" customHeight="1" x14ac:dyDescent="0.3"/>
    <row r="2452" ht="19.95" customHeight="1" x14ac:dyDescent="0.3"/>
    <row r="2453" ht="19.95" customHeight="1" x14ac:dyDescent="0.3"/>
    <row r="2454" ht="19.95" customHeight="1" x14ac:dyDescent="0.3"/>
    <row r="2455" ht="19.95" customHeight="1" x14ac:dyDescent="0.3"/>
    <row r="2456" ht="19.95" customHeight="1" x14ac:dyDescent="0.3"/>
    <row r="2457" ht="19.95" customHeight="1" x14ac:dyDescent="0.3"/>
    <row r="2458" ht="19.95" customHeight="1" x14ac:dyDescent="0.3"/>
    <row r="2459" ht="19.95" customHeight="1" x14ac:dyDescent="0.3"/>
    <row r="2460" ht="19.95" customHeight="1" x14ac:dyDescent="0.3"/>
    <row r="2461" ht="19.95" customHeight="1" x14ac:dyDescent="0.3"/>
    <row r="2462" ht="19.95" customHeight="1" x14ac:dyDescent="0.3"/>
    <row r="2463" ht="19.95" customHeight="1" x14ac:dyDescent="0.3"/>
    <row r="2464" ht="19.95" customHeight="1" x14ac:dyDescent="0.3"/>
    <row r="2465" ht="19.95" customHeight="1" x14ac:dyDescent="0.3"/>
    <row r="2466" ht="19.95" customHeight="1" x14ac:dyDescent="0.3"/>
    <row r="2467" ht="19.95" customHeight="1" x14ac:dyDescent="0.3"/>
    <row r="2468" ht="19.95" customHeight="1" x14ac:dyDescent="0.3"/>
    <row r="2469" ht="19.95" customHeight="1" x14ac:dyDescent="0.3"/>
    <row r="2470" ht="19.95" customHeight="1" x14ac:dyDescent="0.3"/>
    <row r="2471" ht="19.95" customHeight="1" x14ac:dyDescent="0.3"/>
    <row r="2472" ht="19.95" customHeight="1" x14ac:dyDescent="0.3"/>
    <row r="2473" ht="19.95" customHeight="1" x14ac:dyDescent="0.3"/>
    <row r="2474" ht="19.95" customHeight="1" x14ac:dyDescent="0.3"/>
    <row r="2475" ht="19.95" customHeight="1" x14ac:dyDescent="0.3"/>
    <row r="2476" ht="19.95" customHeight="1" x14ac:dyDescent="0.3"/>
    <row r="2477" ht="19.95" customHeight="1" x14ac:dyDescent="0.3"/>
    <row r="2478" ht="19.95" customHeight="1" x14ac:dyDescent="0.3"/>
    <row r="2479" ht="19.95" customHeight="1" x14ac:dyDescent="0.3"/>
    <row r="2480" ht="19.95" customHeight="1" x14ac:dyDescent="0.3"/>
    <row r="2481" ht="19.95" customHeight="1" x14ac:dyDescent="0.3"/>
    <row r="2482" ht="19.95" customHeight="1" x14ac:dyDescent="0.3"/>
    <row r="2483" ht="19.95" customHeight="1" x14ac:dyDescent="0.3"/>
    <row r="2484" ht="19.95" customHeight="1" x14ac:dyDescent="0.3"/>
    <row r="2485" ht="19.95" customHeight="1" x14ac:dyDescent="0.3"/>
    <row r="2486" ht="19.95" customHeight="1" x14ac:dyDescent="0.3"/>
    <row r="2487" ht="19.95" customHeight="1" x14ac:dyDescent="0.3"/>
    <row r="2488" ht="19.95" customHeight="1" x14ac:dyDescent="0.3"/>
    <row r="2489" ht="19.95" customHeight="1" x14ac:dyDescent="0.3"/>
    <row r="2490" ht="19.95" customHeight="1" x14ac:dyDescent="0.3"/>
    <row r="2491" ht="19.95" customHeight="1" x14ac:dyDescent="0.3"/>
    <row r="2492" ht="19.95" customHeight="1" x14ac:dyDescent="0.3"/>
    <row r="2493" ht="19.95" customHeight="1" x14ac:dyDescent="0.3"/>
    <row r="2494" ht="19.95" customHeight="1" x14ac:dyDescent="0.3"/>
    <row r="2495" ht="19.95" customHeight="1" x14ac:dyDescent="0.3"/>
    <row r="2496" ht="19.95" customHeight="1" x14ac:dyDescent="0.3"/>
    <row r="2497" ht="19.95" customHeight="1" x14ac:dyDescent="0.3"/>
    <row r="2498" ht="19.95" customHeight="1" x14ac:dyDescent="0.3"/>
    <row r="2499" ht="19.95" customHeight="1" x14ac:dyDescent="0.3"/>
    <row r="2500" ht="19.95" customHeight="1" x14ac:dyDescent="0.3"/>
    <row r="2501" ht="19.95" customHeight="1" x14ac:dyDescent="0.3"/>
    <row r="2502" ht="19.95" customHeight="1" x14ac:dyDescent="0.3"/>
    <row r="2503" ht="19.95" customHeight="1" x14ac:dyDescent="0.3"/>
    <row r="2504" ht="19.95" customHeight="1" x14ac:dyDescent="0.3"/>
    <row r="2505" ht="19.95" customHeight="1" x14ac:dyDescent="0.3"/>
    <row r="2506" ht="19.95" customHeight="1" x14ac:dyDescent="0.3"/>
    <row r="2507" ht="19.95" customHeight="1" x14ac:dyDescent="0.3"/>
    <row r="2508" ht="19.95" customHeight="1" x14ac:dyDescent="0.3"/>
    <row r="2509" ht="19.95" customHeight="1" x14ac:dyDescent="0.3"/>
    <row r="2510" ht="19.95" customHeight="1" x14ac:dyDescent="0.3"/>
    <row r="2511" ht="19.95" customHeight="1" x14ac:dyDescent="0.3"/>
    <row r="2512" ht="19.95" customHeight="1" x14ac:dyDescent="0.3"/>
    <row r="2513" ht="19.95" customHeight="1" x14ac:dyDescent="0.3"/>
    <row r="2514" ht="19.95" customHeight="1" x14ac:dyDescent="0.3"/>
    <row r="2515" ht="19.95" customHeight="1" x14ac:dyDescent="0.3"/>
    <row r="2516" ht="19.95" customHeight="1" x14ac:dyDescent="0.3"/>
    <row r="2517" ht="19.95" customHeight="1" x14ac:dyDescent="0.3"/>
    <row r="2518" ht="19.95" customHeight="1" x14ac:dyDescent="0.3"/>
    <row r="2519" ht="19.95" customHeight="1" x14ac:dyDescent="0.3"/>
    <row r="2520" ht="19.95" customHeight="1" x14ac:dyDescent="0.3"/>
    <row r="2521" ht="19.95" customHeight="1" x14ac:dyDescent="0.3"/>
    <row r="2522" ht="19.95" customHeight="1" x14ac:dyDescent="0.3"/>
    <row r="2523" ht="19.95" customHeight="1" x14ac:dyDescent="0.3"/>
    <row r="2524" ht="19.95" customHeight="1" x14ac:dyDescent="0.3"/>
    <row r="2525" ht="19.95" customHeight="1" x14ac:dyDescent="0.3"/>
    <row r="2526" ht="19.95" customHeight="1" x14ac:dyDescent="0.3"/>
    <row r="2527" ht="19.95" customHeight="1" x14ac:dyDescent="0.3"/>
    <row r="2528" ht="19.95" customHeight="1" x14ac:dyDescent="0.3"/>
    <row r="2529" ht="19.95" customHeight="1" x14ac:dyDescent="0.3"/>
    <row r="2530" ht="19.95" customHeight="1" x14ac:dyDescent="0.3"/>
    <row r="2531" ht="19.95" customHeight="1" x14ac:dyDescent="0.3"/>
    <row r="2532" ht="19.95" customHeight="1" x14ac:dyDescent="0.3"/>
    <row r="2533" ht="19.95" customHeight="1" x14ac:dyDescent="0.3"/>
    <row r="2534" ht="19.95" customHeight="1" x14ac:dyDescent="0.3"/>
    <row r="2535" ht="19.95" customHeight="1" x14ac:dyDescent="0.3"/>
    <row r="2536" ht="19.95" customHeight="1" x14ac:dyDescent="0.3"/>
    <row r="2537" ht="19.95" customHeight="1" x14ac:dyDescent="0.3"/>
    <row r="2538" ht="19.95" customHeight="1" x14ac:dyDescent="0.3"/>
    <row r="2539" ht="19.95" customHeight="1" x14ac:dyDescent="0.3"/>
    <row r="2540" ht="19.95" customHeight="1" x14ac:dyDescent="0.3"/>
    <row r="2541" ht="19.95" customHeight="1" x14ac:dyDescent="0.3"/>
    <row r="2542" ht="19.95" customHeight="1" x14ac:dyDescent="0.3"/>
    <row r="2543" ht="19.95" customHeight="1" x14ac:dyDescent="0.3"/>
    <row r="2544" ht="19.95" customHeight="1" x14ac:dyDescent="0.3"/>
    <row r="2545" ht="19.95" customHeight="1" x14ac:dyDescent="0.3"/>
    <row r="2546" ht="19.95" customHeight="1" x14ac:dyDescent="0.3"/>
    <row r="2547" ht="19.95" customHeight="1" x14ac:dyDescent="0.3"/>
    <row r="2548" ht="19.95" customHeight="1" x14ac:dyDescent="0.3"/>
    <row r="2549" ht="19.95" customHeight="1" x14ac:dyDescent="0.3"/>
    <row r="2550" ht="19.95" customHeight="1" x14ac:dyDescent="0.3"/>
    <row r="2551" ht="19.95" customHeight="1" x14ac:dyDescent="0.3"/>
    <row r="2552" ht="19.95" customHeight="1" x14ac:dyDescent="0.3"/>
    <row r="2553" ht="19.95" customHeight="1" x14ac:dyDescent="0.3"/>
    <row r="2554" ht="19.95" customHeight="1" x14ac:dyDescent="0.3"/>
    <row r="2555" ht="19.95" customHeight="1" x14ac:dyDescent="0.3"/>
    <row r="2556" ht="19.95" customHeight="1" x14ac:dyDescent="0.3"/>
    <row r="2557" ht="19.95" customHeight="1" x14ac:dyDescent="0.3"/>
    <row r="2558" ht="19.95" customHeight="1" x14ac:dyDescent="0.3"/>
    <row r="2559" ht="19.95" customHeight="1" x14ac:dyDescent="0.3"/>
    <row r="2560" ht="19.95" customHeight="1" x14ac:dyDescent="0.3"/>
    <row r="2561" ht="19.95" customHeight="1" x14ac:dyDescent="0.3"/>
    <row r="2562" ht="19.95" customHeight="1" x14ac:dyDescent="0.3"/>
    <row r="2563" ht="19.95" customHeight="1" x14ac:dyDescent="0.3"/>
    <row r="2564" ht="19.95" customHeight="1" x14ac:dyDescent="0.3"/>
    <row r="2565" ht="19.95" customHeight="1" x14ac:dyDescent="0.3"/>
    <row r="2566" ht="19.95" customHeight="1" x14ac:dyDescent="0.3"/>
    <row r="2567" ht="19.95" customHeight="1" x14ac:dyDescent="0.3"/>
    <row r="2568" ht="19.95" customHeight="1" x14ac:dyDescent="0.3"/>
    <row r="2569" ht="19.95" customHeight="1" x14ac:dyDescent="0.3"/>
    <row r="2570" ht="19.95" customHeight="1" x14ac:dyDescent="0.3"/>
    <row r="2571" ht="19.95" customHeight="1" x14ac:dyDescent="0.3"/>
    <row r="2572" ht="19.95" customHeight="1" x14ac:dyDescent="0.3"/>
    <row r="2573" ht="19.95" customHeight="1" x14ac:dyDescent="0.3"/>
    <row r="2574" ht="19.95" customHeight="1" x14ac:dyDescent="0.3"/>
    <row r="2575" ht="19.95" customHeight="1" x14ac:dyDescent="0.3"/>
    <row r="2576" ht="19.95" customHeight="1" x14ac:dyDescent="0.3"/>
    <row r="2577" ht="19.95" customHeight="1" x14ac:dyDescent="0.3"/>
    <row r="2578" ht="19.95" customHeight="1" x14ac:dyDescent="0.3"/>
    <row r="2579" ht="19.95" customHeight="1" x14ac:dyDescent="0.3"/>
    <row r="2580" ht="19.95" customHeight="1" x14ac:dyDescent="0.3"/>
    <row r="2581" ht="19.95" customHeight="1" x14ac:dyDescent="0.3"/>
    <row r="2582" ht="19.95" customHeight="1" x14ac:dyDescent="0.3"/>
    <row r="2583" ht="19.95" customHeight="1" x14ac:dyDescent="0.3"/>
    <row r="2584" ht="19.95" customHeight="1" x14ac:dyDescent="0.3"/>
    <row r="2585" ht="19.95" customHeight="1" x14ac:dyDescent="0.3"/>
    <row r="2586" ht="19.95" customHeight="1" x14ac:dyDescent="0.3"/>
    <row r="2587" ht="19.95" customHeight="1" x14ac:dyDescent="0.3"/>
    <row r="2588" ht="19.95" customHeight="1" x14ac:dyDescent="0.3"/>
    <row r="2589" ht="19.95" customHeight="1" x14ac:dyDescent="0.3"/>
    <row r="2590" ht="19.95" customHeight="1" x14ac:dyDescent="0.3"/>
    <row r="2591" ht="19.95" customHeight="1" x14ac:dyDescent="0.3"/>
    <row r="2592" ht="19.95" customHeight="1" x14ac:dyDescent="0.3"/>
    <row r="2593" ht="19.95" customHeight="1" x14ac:dyDescent="0.3"/>
    <row r="2594" ht="19.95" customHeight="1" x14ac:dyDescent="0.3"/>
    <row r="2595" ht="19.95" customHeight="1" x14ac:dyDescent="0.3"/>
    <row r="2596" ht="19.95" customHeight="1" x14ac:dyDescent="0.3"/>
    <row r="2597" ht="19.95" customHeight="1" x14ac:dyDescent="0.3"/>
    <row r="2598" ht="19.95" customHeight="1" x14ac:dyDescent="0.3"/>
    <row r="2599" ht="19.95" customHeight="1" x14ac:dyDescent="0.3"/>
    <row r="2600" ht="19.95" customHeight="1" x14ac:dyDescent="0.3"/>
    <row r="2601" ht="19.95" customHeight="1" x14ac:dyDescent="0.3"/>
    <row r="2602" ht="19.95" customHeight="1" x14ac:dyDescent="0.3"/>
    <row r="2603" ht="19.95" customHeight="1" x14ac:dyDescent="0.3"/>
    <row r="2604" ht="19.95" customHeight="1" x14ac:dyDescent="0.3"/>
    <row r="2605" ht="19.95" customHeight="1" x14ac:dyDescent="0.3"/>
    <row r="2606" ht="19.95" customHeight="1" x14ac:dyDescent="0.3"/>
    <row r="2607" ht="19.95" customHeight="1" x14ac:dyDescent="0.3"/>
    <row r="2608" ht="19.95" customHeight="1" x14ac:dyDescent="0.3"/>
    <row r="2609" ht="19.95" customHeight="1" x14ac:dyDescent="0.3"/>
    <row r="2610" ht="19.95" customHeight="1" x14ac:dyDescent="0.3"/>
    <row r="2611" ht="19.95" customHeight="1" x14ac:dyDescent="0.3"/>
    <row r="2612" ht="19.95" customHeight="1" x14ac:dyDescent="0.3"/>
    <row r="2613" ht="19.95" customHeight="1" x14ac:dyDescent="0.3"/>
    <row r="2614" ht="19.95" customHeight="1" x14ac:dyDescent="0.3"/>
    <row r="2615" ht="19.95" customHeight="1" x14ac:dyDescent="0.3"/>
    <row r="2616" ht="19.95" customHeight="1" x14ac:dyDescent="0.3"/>
    <row r="2617" ht="19.95" customHeight="1" x14ac:dyDescent="0.3"/>
    <row r="2618" ht="19.95" customHeight="1" x14ac:dyDescent="0.3"/>
    <row r="2619" ht="19.95" customHeight="1" x14ac:dyDescent="0.3"/>
    <row r="2620" ht="19.95" customHeight="1" x14ac:dyDescent="0.3"/>
    <row r="2621" ht="19.95" customHeight="1" x14ac:dyDescent="0.3"/>
    <row r="2622" ht="19.95" customHeight="1" x14ac:dyDescent="0.3"/>
    <row r="2623" ht="19.95" customHeight="1" x14ac:dyDescent="0.3"/>
    <row r="2624" ht="19.95" customHeight="1" x14ac:dyDescent="0.3"/>
    <row r="2625" ht="19.95" customHeight="1" x14ac:dyDescent="0.3"/>
    <row r="2626" ht="19.95" customHeight="1" x14ac:dyDescent="0.3"/>
    <row r="2627" ht="19.95" customHeight="1" x14ac:dyDescent="0.3"/>
    <row r="2628" ht="19.95" customHeight="1" x14ac:dyDescent="0.3"/>
    <row r="2629" ht="19.95" customHeight="1" x14ac:dyDescent="0.3"/>
    <row r="2630" ht="19.95" customHeight="1" x14ac:dyDescent="0.3"/>
    <row r="2631" ht="19.95" customHeight="1" x14ac:dyDescent="0.3"/>
    <row r="2632" ht="19.95" customHeight="1" x14ac:dyDescent="0.3"/>
    <row r="2633" ht="19.95" customHeight="1" x14ac:dyDescent="0.3"/>
    <row r="2634" ht="19.95" customHeight="1" x14ac:dyDescent="0.3"/>
    <row r="2635" ht="19.95" customHeight="1" x14ac:dyDescent="0.3"/>
    <row r="2636" ht="19.95" customHeight="1" x14ac:dyDescent="0.3"/>
    <row r="2637" ht="19.95" customHeight="1" x14ac:dyDescent="0.3"/>
    <row r="2638" ht="19.95" customHeight="1" x14ac:dyDescent="0.3"/>
    <row r="2639" ht="19.95" customHeight="1" x14ac:dyDescent="0.3"/>
    <row r="2640" ht="19.95" customHeight="1" x14ac:dyDescent="0.3"/>
    <row r="2641" ht="19.95" customHeight="1" x14ac:dyDescent="0.3"/>
    <row r="2642" ht="19.95" customHeight="1" x14ac:dyDescent="0.3"/>
    <row r="2643" ht="19.95" customHeight="1" x14ac:dyDescent="0.3"/>
    <row r="2644" ht="19.95" customHeight="1" x14ac:dyDescent="0.3"/>
    <row r="2645" ht="19.95" customHeight="1" x14ac:dyDescent="0.3"/>
    <row r="2646" ht="19.95" customHeight="1" x14ac:dyDescent="0.3"/>
    <row r="2647" ht="19.95" customHeight="1" x14ac:dyDescent="0.3"/>
    <row r="2648" ht="19.95" customHeight="1" x14ac:dyDescent="0.3"/>
    <row r="2649" ht="19.95" customHeight="1" x14ac:dyDescent="0.3"/>
    <row r="2650" ht="19.95" customHeight="1" x14ac:dyDescent="0.3"/>
    <row r="2651" ht="19.95" customHeight="1" x14ac:dyDescent="0.3"/>
    <row r="2652" ht="19.95" customHeight="1" x14ac:dyDescent="0.3"/>
    <row r="2653" ht="19.95" customHeight="1" x14ac:dyDescent="0.3"/>
    <row r="2654" ht="19.95" customHeight="1" x14ac:dyDescent="0.3"/>
    <row r="2655" ht="19.95" customHeight="1" x14ac:dyDescent="0.3"/>
    <row r="2656" ht="19.95" customHeight="1" x14ac:dyDescent="0.3"/>
    <row r="2657" ht="19.95" customHeight="1" x14ac:dyDescent="0.3"/>
    <row r="2658" ht="19.95" customHeight="1" x14ac:dyDescent="0.3"/>
    <row r="2659" ht="19.95" customHeight="1" x14ac:dyDescent="0.3"/>
    <row r="2660" ht="19.95" customHeight="1" x14ac:dyDescent="0.3"/>
    <row r="2661" ht="19.95" customHeight="1" x14ac:dyDescent="0.3"/>
    <row r="2662" ht="19.95" customHeight="1" x14ac:dyDescent="0.3"/>
    <row r="2663" ht="19.95" customHeight="1" x14ac:dyDescent="0.3"/>
    <row r="2664" ht="19.95" customHeight="1" x14ac:dyDescent="0.3"/>
    <row r="2665" ht="19.95" customHeight="1" x14ac:dyDescent="0.3"/>
    <row r="2666" ht="19.95" customHeight="1" x14ac:dyDescent="0.3"/>
    <row r="2667" ht="19.95" customHeight="1" x14ac:dyDescent="0.3"/>
    <row r="2668" ht="19.95" customHeight="1" x14ac:dyDescent="0.3"/>
    <row r="2669" ht="19.95" customHeight="1" x14ac:dyDescent="0.3"/>
    <row r="2670" ht="19.95" customHeight="1" x14ac:dyDescent="0.3"/>
    <row r="2671" ht="19.95" customHeight="1" x14ac:dyDescent="0.3"/>
    <row r="2672" ht="19.95" customHeight="1" x14ac:dyDescent="0.3"/>
    <row r="2673" ht="19.95" customHeight="1" x14ac:dyDescent="0.3"/>
    <row r="2674" ht="19.95" customHeight="1" x14ac:dyDescent="0.3"/>
    <row r="2675" ht="19.95" customHeight="1" x14ac:dyDescent="0.3"/>
    <row r="2676" ht="19.95" customHeight="1" x14ac:dyDescent="0.3"/>
    <row r="2677" ht="19.95" customHeight="1" x14ac:dyDescent="0.3"/>
    <row r="2678" ht="19.95" customHeight="1" x14ac:dyDescent="0.3"/>
    <row r="2679" ht="19.95" customHeight="1" x14ac:dyDescent="0.3"/>
    <row r="2680" ht="19.95" customHeight="1" x14ac:dyDescent="0.3"/>
    <row r="2681" ht="19.95" customHeight="1" x14ac:dyDescent="0.3"/>
    <row r="2682" ht="19.95" customHeight="1" x14ac:dyDescent="0.3"/>
    <row r="2683" ht="19.95" customHeight="1" x14ac:dyDescent="0.3"/>
    <row r="2684" ht="19.95" customHeight="1" x14ac:dyDescent="0.3"/>
    <row r="2685" ht="19.95" customHeight="1" x14ac:dyDescent="0.3"/>
    <row r="2686" ht="19.95" customHeight="1" x14ac:dyDescent="0.3"/>
    <row r="2687" ht="19.95" customHeight="1" x14ac:dyDescent="0.3"/>
    <row r="2688" ht="19.95" customHeight="1" x14ac:dyDescent="0.3"/>
    <row r="2689" ht="19.95" customHeight="1" x14ac:dyDescent="0.3"/>
    <row r="2690" ht="19.95" customHeight="1" x14ac:dyDescent="0.3"/>
    <row r="2691" ht="19.95" customHeight="1" x14ac:dyDescent="0.3"/>
    <row r="2692" ht="19.95" customHeight="1" x14ac:dyDescent="0.3"/>
    <row r="2693" ht="19.95" customHeight="1" x14ac:dyDescent="0.3"/>
    <row r="2694" ht="19.95" customHeight="1" x14ac:dyDescent="0.3"/>
    <row r="2695" ht="19.95" customHeight="1" x14ac:dyDescent="0.3"/>
    <row r="2696" ht="19.95" customHeight="1" x14ac:dyDescent="0.3"/>
    <row r="2697" ht="19.95" customHeight="1" x14ac:dyDescent="0.3"/>
    <row r="2698" ht="19.95" customHeight="1" x14ac:dyDescent="0.3"/>
    <row r="2699" ht="19.95" customHeight="1" x14ac:dyDescent="0.3"/>
    <row r="2700" ht="19.95" customHeight="1" x14ac:dyDescent="0.3"/>
    <row r="2701" ht="19.95" customHeight="1" x14ac:dyDescent="0.3"/>
    <row r="2702" ht="19.95" customHeight="1" x14ac:dyDescent="0.3"/>
    <row r="2703" ht="19.95" customHeight="1" x14ac:dyDescent="0.3"/>
    <row r="2704" ht="19.95" customHeight="1" x14ac:dyDescent="0.3"/>
    <row r="2705" ht="19.95" customHeight="1" x14ac:dyDescent="0.3"/>
    <row r="2706" ht="19.95" customHeight="1" x14ac:dyDescent="0.3"/>
    <row r="2707" ht="19.95" customHeight="1" x14ac:dyDescent="0.3"/>
    <row r="2708" ht="19.95" customHeight="1" x14ac:dyDescent="0.3"/>
    <row r="2709" ht="19.95" customHeight="1" x14ac:dyDescent="0.3"/>
    <row r="2710" ht="19.95" customHeight="1" x14ac:dyDescent="0.3"/>
    <row r="2711" ht="19.95" customHeight="1" x14ac:dyDescent="0.3"/>
    <row r="2712" ht="19.95" customHeight="1" x14ac:dyDescent="0.3"/>
    <row r="2713" ht="19.95" customHeight="1" x14ac:dyDescent="0.3"/>
    <row r="2714" ht="19.95" customHeight="1" x14ac:dyDescent="0.3"/>
    <row r="2715" ht="19.95" customHeight="1" x14ac:dyDescent="0.3"/>
    <row r="2716" ht="19.95" customHeight="1" x14ac:dyDescent="0.3"/>
    <row r="2717" ht="19.95" customHeight="1" x14ac:dyDescent="0.3"/>
    <row r="2718" ht="19.95" customHeight="1" x14ac:dyDescent="0.3"/>
    <row r="2719" ht="19.95" customHeight="1" x14ac:dyDescent="0.3"/>
    <row r="2720" ht="19.95" customHeight="1" x14ac:dyDescent="0.3"/>
    <row r="2721" ht="19.95" customHeight="1" x14ac:dyDescent="0.3"/>
    <row r="2722" ht="19.95" customHeight="1" x14ac:dyDescent="0.3"/>
    <row r="2723" ht="19.95" customHeight="1" x14ac:dyDescent="0.3"/>
    <row r="2724" ht="19.95" customHeight="1" x14ac:dyDescent="0.3"/>
    <row r="2725" ht="19.95" customHeight="1" x14ac:dyDescent="0.3"/>
    <row r="2726" ht="19.95" customHeight="1" x14ac:dyDescent="0.3"/>
    <row r="2727" ht="19.95" customHeight="1" x14ac:dyDescent="0.3"/>
    <row r="2728" ht="19.95" customHeight="1" x14ac:dyDescent="0.3"/>
    <row r="2729" ht="19.95" customHeight="1" x14ac:dyDescent="0.3"/>
    <row r="2730" ht="19.95" customHeight="1" x14ac:dyDescent="0.3"/>
    <row r="2731" ht="19.95" customHeight="1" x14ac:dyDescent="0.3"/>
    <row r="2732" ht="19.95" customHeight="1" x14ac:dyDescent="0.3"/>
    <row r="2733" ht="19.95" customHeight="1" x14ac:dyDescent="0.3"/>
    <row r="2734" ht="19.95" customHeight="1" x14ac:dyDescent="0.3"/>
    <row r="2735" ht="19.95" customHeight="1" x14ac:dyDescent="0.3"/>
    <row r="2736" ht="19.95" customHeight="1" x14ac:dyDescent="0.3"/>
    <row r="2737" ht="19.95" customHeight="1" x14ac:dyDescent="0.3"/>
    <row r="2738" ht="19.95" customHeight="1" x14ac:dyDescent="0.3"/>
    <row r="2739" ht="19.95" customHeight="1" x14ac:dyDescent="0.3"/>
    <row r="2740" ht="19.95" customHeight="1" x14ac:dyDescent="0.3"/>
    <row r="2741" ht="19.95" customHeight="1" x14ac:dyDescent="0.3"/>
    <row r="2742" ht="19.95" customHeight="1" x14ac:dyDescent="0.3"/>
    <row r="2743" ht="19.95" customHeight="1" x14ac:dyDescent="0.3"/>
    <row r="2744" ht="19.95" customHeight="1" x14ac:dyDescent="0.3"/>
    <row r="2745" ht="19.95" customHeight="1" x14ac:dyDescent="0.3"/>
    <row r="2746" ht="19.95" customHeight="1" x14ac:dyDescent="0.3"/>
    <row r="2747" ht="19.95" customHeight="1" x14ac:dyDescent="0.3"/>
    <row r="2748" ht="19.95" customHeight="1" x14ac:dyDescent="0.3"/>
    <row r="2749" ht="19.95" customHeight="1" x14ac:dyDescent="0.3"/>
    <row r="2750" ht="19.95" customHeight="1" x14ac:dyDescent="0.3"/>
    <row r="2751" ht="19.95" customHeight="1" x14ac:dyDescent="0.3"/>
    <row r="2752" ht="19.95" customHeight="1" x14ac:dyDescent="0.3"/>
    <row r="2753" ht="19.95" customHeight="1" x14ac:dyDescent="0.3"/>
    <row r="2754" ht="19.95" customHeight="1" x14ac:dyDescent="0.3"/>
    <row r="2755" ht="19.95" customHeight="1" x14ac:dyDescent="0.3"/>
    <row r="2756" ht="19.95" customHeight="1" x14ac:dyDescent="0.3"/>
    <row r="2757" ht="19.95" customHeight="1" x14ac:dyDescent="0.3"/>
    <row r="2758" ht="19.95" customHeight="1" x14ac:dyDescent="0.3"/>
    <row r="2759" ht="19.95" customHeight="1" x14ac:dyDescent="0.3"/>
    <row r="2760" ht="19.95" customHeight="1" x14ac:dyDescent="0.3"/>
    <row r="2761" ht="19.95" customHeight="1" x14ac:dyDescent="0.3"/>
    <row r="2762" ht="19.95" customHeight="1" x14ac:dyDescent="0.3"/>
    <row r="2763" ht="19.95" customHeight="1" x14ac:dyDescent="0.3"/>
    <row r="2764" ht="19.95" customHeight="1" x14ac:dyDescent="0.3"/>
    <row r="2765" ht="19.95" customHeight="1" x14ac:dyDescent="0.3"/>
    <row r="2766" ht="19.95" customHeight="1" x14ac:dyDescent="0.3"/>
    <row r="2767" ht="19.95" customHeight="1" x14ac:dyDescent="0.3"/>
    <row r="2768" ht="19.95" customHeight="1" x14ac:dyDescent="0.3"/>
    <row r="2769" ht="19.95" customHeight="1" x14ac:dyDescent="0.3"/>
    <row r="2770" ht="19.95" customHeight="1" x14ac:dyDescent="0.3"/>
    <row r="2771" ht="19.95" customHeight="1" x14ac:dyDescent="0.3"/>
    <row r="2772" ht="19.95" customHeight="1" x14ac:dyDescent="0.3"/>
    <row r="2773" ht="19.95" customHeight="1" x14ac:dyDescent="0.3"/>
    <row r="2774" ht="19.95" customHeight="1" x14ac:dyDescent="0.3"/>
    <row r="2775" ht="19.95" customHeight="1" x14ac:dyDescent="0.3"/>
    <row r="2776" ht="19.95" customHeight="1" x14ac:dyDescent="0.3"/>
    <row r="2777" ht="19.95" customHeight="1" x14ac:dyDescent="0.3"/>
    <row r="2778" ht="19.95" customHeight="1" x14ac:dyDescent="0.3"/>
    <row r="2779" ht="19.95" customHeight="1" x14ac:dyDescent="0.3"/>
    <row r="2780" ht="19.95" customHeight="1" x14ac:dyDescent="0.3"/>
    <row r="2781" ht="19.95" customHeight="1" x14ac:dyDescent="0.3"/>
    <row r="2782" ht="19.95" customHeight="1" x14ac:dyDescent="0.3"/>
    <row r="2783" ht="19.95" customHeight="1" x14ac:dyDescent="0.3"/>
    <row r="2784" ht="19.95" customHeight="1" x14ac:dyDescent="0.3"/>
    <row r="2785" ht="19.95" customHeight="1" x14ac:dyDescent="0.3"/>
    <row r="2786" ht="19.95" customHeight="1" x14ac:dyDescent="0.3"/>
    <row r="2787" ht="19.95" customHeight="1" x14ac:dyDescent="0.3"/>
    <row r="2788" ht="19.95" customHeight="1" x14ac:dyDescent="0.3"/>
    <row r="2789" ht="19.95" customHeight="1" x14ac:dyDescent="0.3"/>
    <row r="2790" ht="19.95" customHeight="1" x14ac:dyDescent="0.3"/>
    <row r="2791" ht="19.95" customHeight="1" x14ac:dyDescent="0.3"/>
    <row r="2792" ht="19.95" customHeight="1" x14ac:dyDescent="0.3"/>
    <row r="2793" ht="19.95" customHeight="1" x14ac:dyDescent="0.3"/>
    <row r="2794" ht="19.95" customHeight="1" x14ac:dyDescent="0.3"/>
    <row r="2795" ht="19.95" customHeight="1" x14ac:dyDescent="0.3"/>
    <row r="2796" ht="19.95" customHeight="1" x14ac:dyDescent="0.3"/>
    <row r="2797" ht="19.95" customHeight="1" x14ac:dyDescent="0.3"/>
    <row r="2798" ht="19.95" customHeight="1" x14ac:dyDescent="0.3"/>
    <row r="2799" ht="19.95" customHeight="1" x14ac:dyDescent="0.3"/>
    <row r="2800" ht="19.95" customHeight="1" x14ac:dyDescent="0.3"/>
    <row r="2801" ht="19.95" customHeight="1" x14ac:dyDescent="0.3"/>
    <row r="2802" ht="19.95" customHeight="1" x14ac:dyDescent="0.3"/>
    <row r="2803" ht="19.95" customHeight="1" x14ac:dyDescent="0.3"/>
    <row r="2804" ht="19.95" customHeight="1" x14ac:dyDescent="0.3"/>
    <row r="2805" ht="19.95" customHeight="1" x14ac:dyDescent="0.3"/>
    <row r="2806" ht="19.95" customHeight="1" x14ac:dyDescent="0.3"/>
    <row r="2807" ht="19.95" customHeight="1" x14ac:dyDescent="0.3"/>
    <row r="2808" ht="19.95" customHeight="1" x14ac:dyDescent="0.3"/>
    <row r="2809" ht="19.95" customHeight="1" x14ac:dyDescent="0.3"/>
    <row r="2810" ht="19.95" customHeight="1" x14ac:dyDescent="0.3"/>
    <row r="2811" ht="19.95" customHeight="1" x14ac:dyDescent="0.3"/>
    <row r="2812" ht="19.95" customHeight="1" x14ac:dyDescent="0.3"/>
    <row r="2813" ht="19.95" customHeight="1" x14ac:dyDescent="0.3"/>
    <row r="2814" ht="19.95" customHeight="1" x14ac:dyDescent="0.3"/>
    <row r="2815" ht="19.95" customHeight="1" x14ac:dyDescent="0.3"/>
    <row r="2816" ht="19.95" customHeight="1" x14ac:dyDescent="0.3"/>
    <row r="2817" ht="19.95" customHeight="1" x14ac:dyDescent="0.3"/>
    <row r="2818" ht="19.95" customHeight="1" x14ac:dyDescent="0.3"/>
    <row r="2819" ht="19.95" customHeight="1" x14ac:dyDescent="0.3"/>
    <row r="2820" ht="19.95" customHeight="1" x14ac:dyDescent="0.3"/>
    <row r="2821" ht="19.95" customHeight="1" x14ac:dyDescent="0.3"/>
    <row r="2822" ht="19.95" customHeight="1" x14ac:dyDescent="0.3"/>
    <row r="2823" ht="19.95" customHeight="1" x14ac:dyDescent="0.3"/>
    <row r="2824" ht="19.95" customHeight="1" x14ac:dyDescent="0.3"/>
    <row r="2825" ht="19.95" customHeight="1" x14ac:dyDescent="0.3"/>
    <row r="2826" ht="19.95" customHeight="1" x14ac:dyDescent="0.3"/>
    <row r="2827" ht="19.95" customHeight="1" x14ac:dyDescent="0.3"/>
    <row r="2828" ht="19.95" customHeight="1" x14ac:dyDescent="0.3"/>
    <row r="2829" ht="19.95" customHeight="1" x14ac:dyDescent="0.3"/>
    <row r="2830" ht="19.95" customHeight="1" x14ac:dyDescent="0.3"/>
    <row r="2831" ht="19.95" customHeight="1" x14ac:dyDescent="0.3"/>
    <row r="2832" ht="19.95" customHeight="1" x14ac:dyDescent="0.3"/>
    <row r="2833" ht="19.95" customHeight="1" x14ac:dyDescent="0.3"/>
    <row r="2834" ht="19.95" customHeight="1" x14ac:dyDescent="0.3"/>
    <row r="2835" ht="19.95" customHeight="1" x14ac:dyDescent="0.3"/>
    <row r="2836" ht="19.95" customHeight="1" x14ac:dyDescent="0.3"/>
    <row r="2837" ht="19.95" customHeight="1" x14ac:dyDescent="0.3"/>
    <row r="2838" ht="19.95" customHeight="1" x14ac:dyDescent="0.3"/>
    <row r="2839" ht="19.95" customHeight="1" x14ac:dyDescent="0.3"/>
    <row r="2840" ht="19.95" customHeight="1" x14ac:dyDescent="0.3"/>
    <row r="2841" ht="19.95" customHeight="1" x14ac:dyDescent="0.3"/>
    <row r="2842" ht="19.95" customHeight="1" x14ac:dyDescent="0.3"/>
    <row r="2843" ht="19.95" customHeight="1" x14ac:dyDescent="0.3"/>
    <row r="2844" ht="19.95" customHeight="1" x14ac:dyDescent="0.3"/>
    <row r="2845" ht="19.95" customHeight="1" x14ac:dyDescent="0.3"/>
    <row r="2846" ht="19.95" customHeight="1" x14ac:dyDescent="0.3"/>
    <row r="2847" ht="19.95" customHeight="1" x14ac:dyDescent="0.3"/>
    <row r="2848" ht="19.95" customHeight="1" x14ac:dyDescent="0.3"/>
    <row r="2849" ht="19.95" customHeight="1" x14ac:dyDescent="0.3"/>
    <row r="2850" ht="19.95" customHeight="1" x14ac:dyDescent="0.3"/>
    <row r="2851" ht="19.95" customHeight="1" x14ac:dyDescent="0.3"/>
    <row r="2852" ht="19.95" customHeight="1" x14ac:dyDescent="0.3"/>
    <row r="2853" ht="19.95" customHeight="1" x14ac:dyDescent="0.3"/>
    <row r="2854" ht="19.95" customHeight="1" x14ac:dyDescent="0.3"/>
    <row r="2855" ht="19.95" customHeight="1" x14ac:dyDescent="0.3"/>
    <row r="2856" ht="19.95" customHeight="1" x14ac:dyDescent="0.3"/>
    <row r="2857" ht="19.95" customHeight="1" x14ac:dyDescent="0.3"/>
    <row r="2858" ht="19.95" customHeight="1" x14ac:dyDescent="0.3"/>
    <row r="2859" ht="19.95" customHeight="1" x14ac:dyDescent="0.3"/>
    <row r="2860" ht="19.95" customHeight="1" x14ac:dyDescent="0.3"/>
    <row r="2861" ht="19.95" customHeight="1" x14ac:dyDescent="0.3"/>
    <row r="2862" ht="19.95" customHeight="1" x14ac:dyDescent="0.3"/>
    <row r="2863" ht="19.95" customHeight="1" x14ac:dyDescent="0.3"/>
    <row r="2864" ht="19.95" customHeight="1" x14ac:dyDescent="0.3"/>
    <row r="2865" ht="19.95" customHeight="1" x14ac:dyDescent="0.3"/>
    <row r="2866" ht="19.95" customHeight="1" x14ac:dyDescent="0.3"/>
    <row r="2867" ht="19.95" customHeight="1" x14ac:dyDescent="0.3"/>
    <row r="2868" ht="19.95" customHeight="1" x14ac:dyDescent="0.3"/>
    <row r="2869" ht="19.95" customHeight="1" x14ac:dyDescent="0.3"/>
    <row r="2870" ht="19.95" customHeight="1" x14ac:dyDescent="0.3"/>
    <row r="2871" ht="19.95" customHeight="1" x14ac:dyDescent="0.3"/>
    <row r="2872" ht="19.95" customHeight="1" x14ac:dyDescent="0.3"/>
    <row r="2873" ht="19.95" customHeight="1" x14ac:dyDescent="0.3"/>
    <row r="2874" ht="19.95" customHeight="1" x14ac:dyDescent="0.3"/>
    <row r="2875" ht="19.95" customHeight="1" x14ac:dyDescent="0.3"/>
    <row r="2876" ht="19.95" customHeight="1" x14ac:dyDescent="0.3"/>
    <row r="2877" ht="19.95" customHeight="1" x14ac:dyDescent="0.3"/>
    <row r="2878" ht="19.95" customHeight="1" x14ac:dyDescent="0.3"/>
    <row r="2879" ht="19.95" customHeight="1" x14ac:dyDescent="0.3"/>
    <row r="2880" ht="19.95" customHeight="1" x14ac:dyDescent="0.3"/>
    <row r="2881" ht="19.95" customHeight="1" x14ac:dyDescent="0.3"/>
    <row r="2882" ht="19.95" customHeight="1" x14ac:dyDescent="0.3"/>
    <row r="2883" ht="19.95" customHeight="1" x14ac:dyDescent="0.3"/>
    <row r="2884" ht="19.95" customHeight="1" x14ac:dyDescent="0.3"/>
    <row r="2885" ht="19.95" customHeight="1" x14ac:dyDescent="0.3"/>
    <row r="2886" ht="19.95" customHeight="1" x14ac:dyDescent="0.3"/>
    <row r="2887" ht="19.95" customHeight="1" x14ac:dyDescent="0.3"/>
    <row r="2888" ht="19.95" customHeight="1" x14ac:dyDescent="0.3"/>
    <row r="2889" ht="19.95" customHeight="1" x14ac:dyDescent="0.3"/>
    <row r="2890" ht="19.95" customHeight="1" x14ac:dyDescent="0.3"/>
    <row r="2891" ht="19.95" customHeight="1" x14ac:dyDescent="0.3"/>
    <row r="2892" ht="19.95" customHeight="1" x14ac:dyDescent="0.3"/>
    <row r="2893" ht="19.95" customHeight="1" x14ac:dyDescent="0.3"/>
    <row r="2894" ht="19.95" customHeight="1" x14ac:dyDescent="0.3"/>
    <row r="2895" ht="19.95" customHeight="1" x14ac:dyDescent="0.3"/>
    <row r="2896" ht="19.95" customHeight="1" x14ac:dyDescent="0.3"/>
    <row r="2897" ht="19.95" customHeight="1" x14ac:dyDescent="0.3"/>
    <row r="2898" ht="19.95" customHeight="1" x14ac:dyDescent="0.3"/>
    <row r="2899" ht="19.95" customHeight="1" x14ac:dyDescent="0.3"/>
    <row r="2900" ht="19.95" customHeight="1" x14ac:dyDescent="0.3"/>
    <row r="2901" ht="19.95" customHeight="1" x14ac:dyDescent="0.3"/>
    <row r="2902" ht="19.95" customHeight="1" x14ac:dyDescent="0.3"/>
    <row r="2903" ht="19.95" customHeight="1" x14ac:dyDescent="0.3"/>
    <row r="2904" ht="19.95" customHeight="1" x14ac:dyDescent="0.3"/>
    <row r="2905" ht="19.95" customHeight="1" x14ac:dyDescent="0.3"/>
    <row r="2906" ht="19.95" customHeight="1" x14ac:dyDescent="0.3"/>
    <row r="2907" ht="19.95" customHeight="1" x14ac:dyDescent="0.3"/>
    <row r="2908" ht="19.95" customHeight="1" x14ac:dyDescent="0.3"/>
    <row r="2909" ht="19.95" customHeight="1" x14ac:dyDescent="0.3"/>
    <row r="2910" ht="19.95" customHeight="1" x14ac:dyDescent="0.3"/>
    <row r="2911" ht="19.95" customHeight="1" x14ac:dyDescent="0.3"/>
    <row r="2912" ht="19.95" customHeight="1" x14ac:dyDescent="0.3"/>
    <row r="2913" ht="19.95" customHeight="1" x14ac:dyDescent="0.3"/>
    <row r="2914" ht="19.95" customHeight="1" x14ac:dyDescent="0.3"/>
    <row r="2915" ht="19.95" customHeight="1" x14ac:dyDescent="0.3"/>
    <row r="2916" ht="19.95" customHeight="1" x14ac:dyDescent="0.3"/>
    <row r="2917" ht="19.95" customHeight="1" x14ac:dyDescent="0.3"/>
    <row r="2918" ht="19.95" customHeight="1" x14ac:dyDescent="0.3"/>
    <row r="2919" ht="19.95" customHeight="1" x14ac:dyDescent="0.3"/>
    <row r="2920" ht="19.95" customHeight="1" x14ac:dyDescent="0.3"/>
    <row r="2921" ht="19.95" customHeight="1" x14ac:dyDescent="0.3"/>
    <row r="2922" ht="19.95" customHeight="1" x14ac:dyDescent="0.3"/>
    <row r="2923" ht="19.95" customHeight="1" x14ac:dyDescent="0.3"/>
    <row r="2924" ht="19.95" customHeight="1" x14ac:dyDescent="0.3"/>
    <row r="2925" ht="19.95" customHeight="1" x14ac:dyDescent="0.3"/>
    <row r="2926" ht="19.95" customHeight="1" x14ac:dyDescent="0.3"/>
    <row r="2927" ht="19.95" customHeight="1" x14ac:dyDescent="0.3"/>
    <row r="2928" ht="19.95" customHeight="1" x14ac:dyDescent="0.3"/>
    <row r="2929" ht="19.95" customHeight="1" x14ac:dyDescent="0.3"/>
    <row r="2930" ht="19.95" customHeight="1" x14ac:dyDescent="0.3"/>
    <row r="2931" ht="19.95" customHeight="1" x14ac:dyDescent="0.3"/>
    <row r="2932" ht="19.95" customHeight="1" x14ac:dyDescent="0.3"/>
    <row r="2933" ht="19.95" customHeight="1" x14ac:dyDescent="0.3"/>
    <row r="2934" ht="19.95" customHeight="1" x14ac:dyDescent="0.3"/>
    <row r="2935" ht="19.95" customHeight="1" x14ac:dyDescent="0.3"/>
    <row r="2936" ht="19.95" customHeight="1" x14ac:dyDescent="0.3"/>
    <row r="2937" ht="19.95" customHeight="1" x14ac:dyDescent="0.3"/>
    <row r="2938" ht="19.95" customHeight="1" x14ac:dyDescent="0.3"/>
    <row r="2939" ht="19.95" customHeight="1" x14ac:dyDescent="0.3"/>
    <row r="2940" ht="19.95" customHeight="1" x14ac:dyDescent="0.3"/>
    <row r="2941" ht="19.95" customHeight="1" x14ac:dyDescent="0.3"/>
    <row r="2942" ht="19.95" customHeight="1" x14ac:dyDescent="0.3"/>
    <row r="2943" ht="19.95" customHeight="1" x14ac:dyDescent="0.3"/>
    <row r="2944" ht="19.95" customHeight="1" x14ac:dyDescent="0.3"/>
    <row r="2945" ht="19.95" customHeight="1" x14ac:dyDescent="0.3"/>
    <row r="2946" ht="19.95" customHeight="1" x14ac:dyDescent="0.3"/>
    <row r="2947" ht="19.95" customHeight="1" x14ac:dyDescent="0.3"/>
    <row r="2948" ht="19.95" customHeight="1" x14ac:dyDescent="0.3"/>
    <row r="2949" ht="19.95" customHeight="1" x14ac:dyDescent="0.3"/>
    <row r="2950" ht="19.95" customHeight="1" x14ac:dyDescent="0.3"/>
    <row r="2951" ht="19.95" customHeight="1" x14ac:dyDescent="0.3"/>
    <row r="2952" ht="19.95" customHeight="1" x14ac:dyDescent="0.3"/>
    <row r="2953" ht="19.95" customHeight="1" x14ac:dyDescent="0.3"/>
    <row r="2954" ht="19.95" customHeight="1" x14ac:dyDescent="0.3"/>
    <row r="2955" ht="19.95" customHeight="1" x14ac:dyDescent="0.3"/>
    <row r="2956" ht="19.95" customHeight="1" x14ac:dyDescent="0.3"/>
    <row r="2957" ht="19.95" customHeight="1" x14ac:dyDescent="0.3"/>
    <row r="2958" ht="19.95" customHeight="1" x14ac:dyDescent="0.3"/>
    <row r="2959" ht="19.95" customHeight="1" x14ac:dyDescent="0.3"/>
    <row r="2960" ht="19.95" customHeight="1" x14ac:dyDescent="0.3"/>
    <row r="2961" ht="19.95" customHeight="1" x14ac:dyDescent="0.3"/>
    <row r="2962" ht="19.95" customHeight="1" x14ac:dyDescent="0.3"/>
    <row r="2963" ht="19.95" customHeight="1" x14ac:dyDescent="0.3"/>
    <row r="2964" ht="19.95" customHeight="1" x14ac:dyDescent="0.3"/>
    <row r="2965" ht="19.95" customHeight="1" x14ac:dyDescent="0.3"/>
    <row r="2966" ht="19.95" customHeight="1" x14ac:dyDescent="0.3"/>
    <row r="2967" ht="19.95" customHeight="1" x14ac:dyDescent="0.3"/>
    <row r="2968" ht="19.95" customHeight="1" x14ac:dyDescent="0.3"/>
    <row r="2969" ht="19.95" customHeight="1" x14ac:dyDescent="0.3"/>
    <row r="2970" ht="19.95" customHeight="1" x14ac:dyDescent="0.3"/>
    <row r="2971" ht="19.95" customHeight="1" x14ac:dyDescent="0.3"/>
    <row r="2972" ht="19.95" customHeight="1" x14ac:dyDescent="0.3"/>
    <row r="2973" ht="19.95" customHeight="1" x14ac:dyDescent="0.3"/>
    <row r="2974" ht="19.95" customHeight="1" x14ac:dyDescent="0.3"/>
    <row r="2975" ht="19.95" customHeight="1" x14ac:dyDescent="0.3"/>
    <row r="2976" ht="19.95" customHeight="1" x14ac:dyDescent="0.3"/>
    <row r="2977" ht="19.95" customHeight="1" x14ac:dyDescent="0.3"/>
    <row r="2978" ht="19.95" customHeight="1" x14ac:dyDescent="0.3"/>
    <row r="2979" ht="19.95" customHeight="1" x14ac:dyDescent="0.3"/>
    <row r="2980" ht="19.95" customHeight="1" x14ac:dyDescent="0.3"/>
    <row r="2981" ht="19.95" customHeight="1" x14ac:dyDescent="0.3"/>
    <row r="2982" ht="19.95" customHeight="1" x14ac:dyDescent="0.3"/>
    <row r="2983" ht="19.95" customHeight="1" x14ac:dyDescent="0.3"/>
    <row r="2984" ht="19.95" customHeight="1" x14ac:dyDescent="0.3"/>
    <row r="2985" ht="19.95" customHeight="1" x14ac:dyDescent="0.3"/>
    <row r="2986" ht="19.95" customHeight="1" x14ac:dyDescent="0.3"/>
    <row r="2987" ht="19.95" customHeight="1" x14ac:dyDescent="0.3"/>
    <row r="2988" ht="19.95" customHeight="1" x14ac:dyDescent="0.3"/>
    <row r="2989" ht="19.95" customHeight="1" x14ac:dyDescent="0.3"/>
    <row r="2990" ht="19.95" customHeight="1" x14ac:dyDescent="0.3"/>
    <row r="2991" ht="19.95" customHeight="1" x14ac:dyDescent="0.3"/>
    <row r="2992" ht="19.95" customHeight="1" x14ac:dyDescent="0.3"/>
    <row r="2993" ht="19.95" customHeight="1" x14ac:dyDescent="0.3"/>
    <row r="2994" ht="19.95" customHeight="1" x14ac:dyDescent="0.3"/>
    <row r="2995" ht="19.95" customHeight="1" x14ac:dyDescent="0.3"/>
    <row r="2996" ht="19.95" customHeight="1" x14ac:dyDescent="0.3"/>
    <row r="2997" ht="19.95" customHeight="1" x14ac:dyDescent="0.3"/>
    <row r="2998" ht="19.95" customHeight="1" x14ac:dyDescent="0.3"/>
    <row r="2999" ht="19.95" customHeight="1" x14ac:dyDescent="0.3"/>
    <row r="3000" ht="19.95" customHeight="1" x14ac:dyDescent="0.3"/>
    <row r="3001" ht="19.95" customHeight="1" x14ac:dyDescent="0.3"/>
    <row r="3002" ht="19.95" customHeight="1" x14ac:dyDescent="0.3"/>
    <row r="3003" ht="19.95" customHeight="1" x14ac:dyDescent="0.3"/>
    <row r="3004" ht="19.95" customHeight="1" x14ac:dyDescent="0.3"/>
    <row r="3005" ht="19.95" customHeight="1" x14ac:dyDescent="0.3"/>
    <row r="3006" ht="19.95" customHeight="1" x14ac:dyDescent="0.3"/>
    <row r="3007" ht="19.95" customHeight="1" x14ac:dyDescent="0.3"/>
    <row r="3008" ht="19.95" customHeight="1" x14ac:dyDescent="0.3"/>
    <row r="3009" ht="19.95" customHeight="1" x14ac:dyDescent="0.3"/>
    <row r="3010" ht="19.95" customHeight="1" x14ac:dyDescent="0.3"/>
    <row r="3011" ht="19.95" customHeight="1" x14ac:dyDescent="0.3"/>
    <row r="3012" ht="19.95" customHeight="1" x14ac:dyDescent="0.3"/>
    <row r="3013" ht="19.95" customHeight="1" x14ac:dyDescent="0.3"/>
    <row r="3014" ht="19.95" customHeight="1" x14ac:dyDescent="0.3"/>
    <row r="3015" ht="19.95" customHeight="1" x14ac:dyDescent="0.3"/>
    <row r="3016" ht="19.95" customHeight="1" x14ac:dyDescent="0.3"/>
    <row r="3017" ht="19.95" customHeight="1" x14ac:dyDescent="0.3"/>
    <row r="3018" ht="19.95" customHeight="1" x14ac:dyDescent="0.3"/>
    <row r="3019" ht="19.95" customHeight="1" x14ac:dyDescent="0.3"/>
    <row r="3020" ht="19.95" customHeight="1" x14ac:dyDescent="0.3"/>
    <row r="3021" ht="19.95" customHeight="1" x14ac:dyDescent="0.3"/>
    <row r="3022" ht="19.95" customHeight="1" x14ac:dyDescent="0.3"/>
    <row r="3023" ht="19.95" customHeight="1" x14ac:dyDescent="0.3"/>
    <row r="3024" ht="19.95" customHeight="1" x14ac:dyDescent="0.3"/>
    <row r="3025" ht="19.95" customHeight="1" x14ac:dyDescent="0.3"/>
    <row r="3026" ht="19.95" customHeight="1" x14ac:dyDescent="0.3"/>
    <row r="3027" ht="19.95" customHeight="1" x14ac:dyDescent="0.3"/>
    <row r="3028" ht="19.95" customHeight="1" x14ac:dyDescent="0.3"/>
    <row r="3029" ht="19.95" customHeight="1" x14ac:dyDescent="0.3"/>
    <row r="3030" ht="19.95" customHeight="1" x14ac:dyDescent="0.3"/>
    <row r="3031" ht="19.95" customHeight="1" x14ac:dyDescent="0.3"/>
    <row r="3032" ht="19.95" customHeight="1" x14ac:dyDescent="0.3"/>
    <row r="3033" ht="19.95" customHeight="1" x14ac:dyDescent="0.3"/>
    <row r="3034" ht="19.95" customHeight="1" x14ac:dyDescent="0.3"/>
    <row r="3035" ht="19.95" customHeight="1" x14ac:dyDescent="0.3"/>
    <row r="3036" ht="19.95" customHeight="1" x14ac:dyDescent="0.3"/>
    <row r="3037" ht="19.95" customHeight="1" x14ac:dyDescent="0.3"/>
    <row r="3038" ht="19.95" customHeight="1" x14ac:dyDescent="0.3"/>
    <row r="3039" ht="19.95" customHeight="1" x14ac:dyDescent="0.3"/>
    <row r="3040" ht="19.95" customHeight="1" x14ac:dyDescent="0.3"/>
    <row r="3041" ht="19.95" customHeight="1" x14ac:dyDescent="0.3"/>
    <row r="3042" ht="19.95" customHeight="1" x14ac:dyDescent="0.3"/>
    <row r="3043" ht="19.95" customHeight="1" x14ac:dyDescent="0.3"/>
    <row r="3044" ht="19.95" customHeight="1" x14ac:dyDescent="0.3"/>
    <row r="3045" ht="19.95" customHeight="1" x14ac:dyDescent="0.3"/>
    <row r="3046" ht="19.95" customHeight="1" x14ac:dyDescent="0.3"/>
    <row r="3047" ht="19.95" customHeight="1" x14ac:dyDescent="0.3"/>
    <row r="3048" ht="19.95" customHeight="1" x14ac:dyDescent="0.3"/>
    <row r="3049" ht="19.95" customHeight="1" x14ac:dyDescent="0.3"/>
    <row r="3050" ht="19.95" customHeight="1" x14ac:dyDescent="0.3"/>
    <row r="3051" ht="19.95" customHeight="1" x14ac:dyDescent="0.3"/>
    <row r="3052" ht="19.95" customHeight="1" x14ac:dyDescent="0.3"/>
    <row r="3053" ht="19.95" customHeight="1" x14ac:dyDescent="0.3"/>
    <row r="3054" ht="19.95" customHeight="1" x14ac:dyDescent="0.3"/>
    <row r="3055" ht="19.95" customHeight="1" x14ac:dyDescent="0.3"/>
    <row r="3056" ht="19.95" customHeight="1" x14ac:dyDescent="0.3"/>
    <row r="3057" ht="19.95" customHeight="1" x14ac:dyDescent="0.3"/>
    <row r="3058" ht="19.95" customHeight="1" x14ac:dyDescent="0.3"/>
    <row r="3059" ht="19.95" customHeight="1" x14ac:dyDescent="0.3"/>
    <row r="3060" ht="19.95" customHeight="1" x14ac:dyDescent="0.3"/>
    <row r="3061" ht="19.95" customHeight="1" x14ac:dyDescent="0.3"/>
    <row r="3062" ht="19.95" customHeight="1" x14ac:dyDescent="0.3"/>
    <row r="3063" ht="19.95" customHeight="1" x14ac:dyDescent="0.3"/>
    <row r="3064" ht="19.95" customHeight="1" x14ac:dyDescent="0.3"/>
    <row r="3065" ht="19.95" customHeight="1" x14ac:dyDescent="0.3"/>
    <row r="3066" ht="19.95" customHeight="1" x14ac:dyDescent="0.3"/>
    <row r="3067" ht="19.95" customHeight="1" x14ac:dyDescent="0.3"/>
    <row r="3068" ht="19.95" customHeight="1" x14ac:dyDescent="0.3"/>
    <row r="3069" ht="19.95" customHeight="1" x14ac:dyDescent="0.3"/>
    <row r="3070" ht="19.95" customHeight="1" x14ac:dyDescent="0.3"/>
    <row r="3071" ht="19.95" customHeight="1" x14ac:dyDescent="0.3"/>
    <row r="3072" ht="19.95" customHeight="1" x14ac:dyDescent="0.3"/>
    <row r="3073" ht="19.95" customHeight="1" x14ac:dyDescent="0.3"/>
    <row r="3074" ht="19.95" customHeight="1" x14ac:dyDescent="0.3"/>
    <row r="3075" ht="19.95" customHeight="1" x14ac:dyDescent="0.3"/>
    <row r="3076" ht="19.95" customHeight="1" x14ac:dyDescent="0.3"/>
    <row r="3077" ht="19.95" customHeight="1" x14ac:dyDescent="0.3"/>
    <row r="3078" ht="19.95" customHeight="1" x14ac:dyDescent="0.3"/>
    <row r="3079" ht="19.95" customHeight="1" x14ac:dyDescent="0.3"/>
    <row r="3080" ht="19.95" customHeight="1" x14ac:dyDescent="0.3"/>
    <row r="3081" ht="19.95" customHeight="1" x14ac:dyDescent="0.3"/>
    <row r="3082" ht="19.95" customHeight="1" x14ac:dyDescent="0.3"/>
    <row r="3083" ht="19.95" customHeight="1" x14ac:dyDescent="0.3"/>
    <row r="3084" ht="19.95" customHeight="1" x14ac:dyDescent="0.3"/>
    <row r="3085" ht="19.95" customHeight="1" x14ac:dyDescent="0.3"/>
    <row r="3086" ht="19.95" customHeight="1" x14ac:dyDescent="0.3"/>
    <row r="3087" ht="19.95" customHeight="1" x14ac:dyDescent="0.3"/>
    <row r="3088" ht="19.95" customHeight="1" x14ac:dyDescent="0.3"/>
    <row r="3089" ht="19.95" customHeight="1" x14ac:dyDescent="0.3"/>
    <row r="3090" ht="19.95" customHeight="1" x14ac:dyDescent="0.3"/>
    <row r="3091" ht="19.95" customHeight="1" x14ac:dyDescent="0.3"/>
    <row r="3092" ht="19.95" customHeight="1" x14ac:dyDescent="0.3"/>
    <row r="3093" ht="19.95" customHeight="1" x14ac:dyDescent="0.3"/>
    <row r="3094" ht="19.95" customHeight="1" x14ac:dyDescent="0.3"/>
    <row r="3095" ht="19.95" customHeight="1" x14ac:dyDescent="0.3"/>
    <row r="3096" ht="19.95" customHeight="1" x14ac:dyDescent="0.3"/>
    <row r="3097" ht="19.95" customHeight="1" x14ac:dyDescent="0.3"/>
    <row r="3098" ht="19.95" customHeight="1" x14ac:dyDescent="0.3"/>
    <row r="3099" ht="19.95" customHeight="1" x14ac:dyDescent="0.3"/>
    <row r="3100" ht="19.95" customHeight="1" x14ac:dyDescent="0.3"/>
    <row r="3101" ht="19.95" customHeight="1" x14ac:dyDescent="0.3"/>
    <row r="3102" ht="19.95" customHeight="1" x14ac:dyDescent="0.3"/>
    <row r="3103" ht="19.95" customHeight="1" x14ac:dyDescent="0.3"/>
    <row r="3104" ht="19.95" customHeight="1" x14ac:dyDescent="0.3"/>
    <row r="3105" ht="19.95" customHeight="1" x14ac:dyDescent="0.3"/>
    <row r="3106" ht="19.95" customHeight="1" x14ac:dyDescent="0.3"/>
    <row r="3107" ht="19.95" customHeight="1" x14ac:dyDescent="0.3"/>
    <row r="3108" ht="19.95" customHeight="1" x14ac:dyDescent="0.3"/>
    <row r="3109" ht="19.95" customHeight="1" x14ac:dyDescent="0.3"/>
    <row r="3110" ht="19.95" customHeight="1" x14ac:dyDescent="0.3"/>
    <row r="3111" ht="19.95" customHeight="1" x14ac:dyDescent="0.3"/>
    <row r="3112" ht="19.95" customHeight="1" x14ac:dyDescent="0.3"/>
    <row r="3113" ht="19.95" customHeight="1" x14ac:dyDescent="0.3"/>
    <row r="3114" ht="19.95" customHeight="1" x14ac:dyDescent="0.3"/>
    <row r="3115" ht="19.95" customHeight="1" x14ac:dyDescent="0.3"/>
    <row r="3116" ht="19.95" customHeight="1" x14ac:dyDescent="0.3"/>
    <row r="3117" ht="19.95" customHeight="1" x14ac:dyDescent="0.3"/>
    <row r="3118" ht="19.95" customHeight="1" x14ac:dyDescent="0.3"/>
    <row r="3119" ht="19.95" customHeight="1" x14ac:dyDescent="0.3"/>
    <row r="3120" ht="19.95" customHeight="1" x14ac:dyDescent="0.3"/>
    <row r="3121" ht="19.95" customHeight="1" x14ac:dyDescent="0.3"/>
    <row r="3122" ht="19.95" customHeight="1" x14ac:dyDescent="0.3"/>
    <row r="3123" ht="19.95" customHeight="1" x14ac:dyDescent="0.3"/>
    <row r="3124" ht="19.95" customHeight="1" x14ac:dyDescent="0.3"/>
    <row r="3125" ht="19.95" customHeight="1" x14ac:dyDescent="0.3"/>
    <row r="3126" ht="19.95" customHeight="1" x14ac:dyDescent="0.3"/>
    <row r="3127" ht="19.95" customHeight="1" x14ac:dyDescent="0.3"/>
    <row r="3128" ht="19.95" customHeight="1" x14ac:dyDescent="0.3"/>
    <row r="3129" ht="19.95" customHeight="1" x14ac:dyDescent="0.3"/>
    <row r="3130" ht="19.95" customHeight="1" x14ac:dyDescent="0.3"/>
    <row r="3131" ht="19.95" customHeight="1" x14ac:dyDescent="0.3"/>
    <row r="3132" ht="19.95" customHeight="1" x14ac:dyDescent="0.3"/>
    <row r="3133" ht="19.95" customHeight="1" x14ac:dyDescent="0.3"/>
    <row r="3134" ht="19.95" customHeight="1" x14ac:dyDescent="0.3"/>
    <row r="3135" ht="19.95" customHeight="1" x14ac:dyDescent="0.3"/>
    <row r="3136" ht="19.95" customHeight="1" x14ac:dyDescent="0.3"/>
    <row r="3137" ht="19.95" customHeight="1" x14ac:dyDescent="0.3"/>
    <row r="3138" ht="19.95" customHeight="1" x14ac:dyDescent="0.3"/>
    <row r="3139" ht="19.95" customHeight="1" x14ac:dyDescent="0.3"/>
    <row r="3140" ht="19.95" customHeight="1" x14ac:dyDescent="0.3"/>
    <row r="3141" ht="19.95" customHeight="1" x14ac:dyDescent="0.3"/>
    <row r="3142" ht="19.95" customHeight="1" x14ac:dyDescent="0.3"/>
    <row r="3143" ht="19.95" customHeight="1" x14ac:dyDescent="0.3"/>
    <row r="3144" ht="19.95" customHeight="1" x14ac:dyDescent="0.3"/>
    <row r="3145" ht="19.95" customHeight="1" x14ac:dyDescent="0.3"/>
    <row r="3146" ht="19.95" customHeight="1" x14ac:dyDescent="0.3"/>
    <row r="3147" ht="19.95" customHeight="1" x14ac:dyDescent="0.3"/>
    <row r="3148" ht="19.95" customHeight="1" x14ac:dyDescent="0.3"/>
    <row r="3149" ht="19.95" customHeight="1" x14ac:dyDescent="0.3"/>
    <row r="3150" ht="19.95" customHeight="1" x14ac:dyDescent="0.3"/>
    <row r="3151" ht="19.95" customHeight="1" x14ac:dyDescent="0.3"/>
    <row r="3152" ht="19.95" customHeight="1" x14ac:dyDescent="0.3"/>
    <row r="3153" ht="19.95" customHeight="1" x14ac:dyDescent="0.3"/>
    <row r="3154" ht="19.95" customHeight="1" x14ac:dyDescent="0.3"/>
    <row r="3155" ht="19.95" customHeight="1" x14ac:dyDescent="0.3"/>
    <row r="3156" ht="19.95" customHeight="1" x14ac:dyDescent="0.3"/>
    <row r="3157" ht="19.95" customHeight="1" x14ac:dyDescent="0.3"/>
    <row r="3158" ht="19.95" customHeight="1" x14ac:dyDescent="0.3"/>
    <row r="3159" ht="19.95" customHeight="1" x14ac:dyDescent="0.3"/>
    <row r="3160" ht="19.95" customHeight="1" x14ac:dyDescent="0.3"/>
    <row r="3161" ht="19.95" customHeight="1" x14ac:dyDescent="0.3"/>
    <row r="3162" ht="19.95" customHeight="1" x14ac:dyDescent="0.3"/>
    <row r="3163" ht="19.95" customHeight="1" x14ac:dyDescent="0.3"/>
    <row r="3164" ht="19.95" customHeight="1" x14ac:dyDescent="0.3"/>
    <row r="3165" ht="19.95" customHeight="1" x14ac:dyDescent="0.3"/>
    <row r="3166" ht="19.95" customHeight="1" x14ac:dyDescent="0.3"/>
    <row r="3167" ht="19.95" customHeight="1" x14ac:dyDescent="0.3"/>
    <row r="3168" ht="19.95" customHeight="1" x14ac:dyDescent="0.3"/>
    <row r="3169" ht="19.95" customHeight="1" x14ac:dyDescent="0.3"/>
    <row r="3170" ht="19.95" customHeight="1" x14ac:dyDescent="0.3"/>
    <row r="3171" ht="19.95" customHeight="1" x14ac:dyDescent="0.3"/>
    <row r="3172" ht="19.95" customHeight="1" x14ac:dyDescent="0.3"/>
    <row r="3173" ht="19.95" customHeight="1" x14ac:dyDescent="0.3"/>
    <row r="3174" ht="19.95" customHeight="1" x14ac:dyDescent="0.3"/>
    <row r="3175" ht="19.95" customHeight="1" x14ac:dyDescent="0.3"/>
    <row r="3176" ht="19.95" customHeight="1" x14ac:dyDescent="0.3"/>
    <row r="3177" ht="19.95" customHeight="1" x14ac:dyDescent="0.3"/>
    <row r="3178" ht="19.95" customHeight="1" x14ac:dyDescent="0.3"/>
    <row r="3179" ht="19.95" customHeight="1" x14ac:dyDescent="0.3"/>
    <row r="3180" ht="19.95" customHeight="1" x14ac:dyDescent="0.3"/>
    <row r="3181" ht="19.95" customHeight="1" x14ac:dyDescent="0.3"/>
    <row r="3182" ht="19.95" customHeight="1" x14ac:dyDescent="0.3"/>
    <row r="3183" ht="19.95" customHeight="1" x14ac:dyDescent="0.3"/>
    <row r="3184" ht="19.95" customHeight="1" x14ac:dyDescent="0.3"/>
    <row r="3185" ht="19.95" customHeight="1" x14ac:dyDescent="0.3"/>
    <row r="3186" ht="19.95" customHeight="1" x14ac:dyDescent="0.3"/>
    <row r="3187" ht="19.95" customHeight="1" x14ac:dyDescent="0.3"/>
    <row r="3188" ht="19.95" customHeight="1" x14ac:dyDescent="0.3"/>
    <row r="3189" ht="19.95" customHeight="1" x14ac:dyDescent="0.3"/>
    <row r="3190" ht="19.95" customHeight="1" x14ac:dyDescent="0.3"/>
    <row r="3191" ht="19.95" customHeight="1" x14ac:dyDescent="0.3"/>
    <row r="3192" ht="19.95" customHeight="1" x14ac:dyDescent="0.3"/>
    <row r="3193" ht="19.95" customHeight="1" x14ac:dyDescent="0.3"/>
    <row r="3194" ht="19.95" customHeight="1" x14ac:dyDescent="0.3"/>
    <row r="3195" ht="19.95" customHeight="1" x14ac:dyDescent="0.3"/>
    <row r="3196" ht="19.95" customHeight="1" x14ac:dyDescent="0.3"/>
    <row r="3197" ht="19.95" customHeight="1" x14ac:dyDescent="0.3"/>
    <row r="3198" ht="19.95" customHeight="1" x14ac:dyDescent="0.3"/>
    <row r="3199" ht="19.95" customHeight="1" x14ac:dyDescent="0.3"/>
    <row r="3200" ht="19.95" customHeight="1" x14ac:dyDescent="0.3"/>
    <row r="3201" ht="19.95" customHeight="1" x14ac:dyDescent="0.3"/>
    <row r="3202" ht="19.95" customHeight="1" x14ac:dyDescent="0.3"/>
    <row r="3203" ht="19.95" customHeight="1" x14ac:dyDescent="0.3"/>
    <row r="3204" ht="19.95" customHeight="1" x14ac:dyDescent="0.3"/>
    <row r="3205" ht="19.95" customHeight="1" x14ac:dyDescent="0.3"/>
    <row r="3206" ht="19.95" customHeight="1" x14ac:dyDescent="0.3"/>
    <row r="3207" ht="19.95" customHeight="1" x14ac:dyDescent="0.3"/>
    <row r="3208" ht="19.95" customHeight="1" x14ac:dyDescent="0.3"/>
    <row r="3209" ht="19.95" customHeight="1" x14ac:dyDescent="0.3"/>
    <row r="3210" ht="19.95" customHeight="1" x14ac:dyDescent="0.3"/>
    <row r="3211" ht="19.95" customHeight="1" x14ac:dyDescent="0.3"/>
    <row r="3212" ht="19.95" customHeight="1" x14ac:dyDescent="0.3"/>
    <row r="3213" ht="19.95" customHeight="1" x14ac:dyDescent="0.3"/>
    <row r="3214" ht="19.95" customHeight="1" x14ac:dyDescent="0.3"/>
    <row r="3215" ht="19.95" customHeight="1" x14ac:dyDescent="0.3"/>
    <row r="3216" ht="19.95" customHeight="1" x14ac:dyDescent="0.3"/>
    <row r="3217" ht="19.95" customHeight="1" x14ac:dyDescent="0.3"/>
    <row r="3218" ht="19.95" customHeight="1" x14ac:dyDescent="0.3"/>
    <row r="3219" ht="19.95" customHeight="1" x14ac:dyDescent="0.3"/>
    <row r="3220" ht="19.95" customHeight="1" x14ac:dyDescent="0.3"/>
    <row r="3221" ht="19.95" customHeight="1" x14ac:dyDescent="0.3"/>
    <row r="3222" ht="19.95" customHeight="1" x14ac:dyDescent="0.3"/>
    <row r="3223" ht="19.95" customHeight="1" x14ac:dyDescent="0.3"/>
    <row r="3224" ht="19.95" customHeight="1" x14ac:dyDescent="0.3"/>
    <row r="3225" ht="19.95" customHeight="1" x14ac:dyDescent="0.3"/>
    <row r="3226" ht="19.95" customHeight="1" x14ac:dyDescent="0.3"/>
    <row r="3227" ht="19.95" customHeight="1" x14ac:dyDescent="0.3"/>
    <row r="3228" ht="19.95" customHeight="1" x14ac:dyDescent="0.3"/>
    <row r="3229" ht="19.95" customHeight="1" x14ac:dyDescent="0.3"/>
    <row r="3230" ht="19.95" customHeight="1" x14ac:dyDescent="0.3"/>
    <row r="3231" ht="19.95" customHeight="1" x14ac:dyDescent="0.3"/>
    <row r="3232" ht="19.95" customHeight="1" x14ac:dyDescent="0.3"/>
    <row r="3233" ht="19.95" customHeight="1" x14ac:dyDescent="0.3"/>
    <row r="3234" ht="19.95" customHeight="1" x14ac:dyDescent="0.3"/>
    <row r="3235" ht="19.95" customHeight="1" x14ac:dyDescent="0.3"/>
    <row r="3236" ht="19.95" customHeight="1" x14ac:dyDescent="0.3"/>
    <row r="3237" ht="19.95" customHeight="1" x14ac:dyDescent="0.3"/>
    <row r="3238" ht="19.95" customHeight="1" x14ac:dyDescent="0.3"/>
    <row r="3239" ht="19.95" customHeight="1" x14ac:dyDescent="0.3"/>
    <row r="3240" ht="19.95" customHeight="1" x14ac:dyDescent="0.3"/>
    <row r="3241" ht="19.95" customHeight="1" x14ac:dyDescent="0.3"/>
    <row r="3242" ht="19.95" customHeight="1" x14ac:dyDescent="0.3"/>
    <row r="3243" ht="19.95" customHeight="1" x14ac:dyDescent="0.3"/>
    <row r="3244" ht="19.95" customHeight="1" x14ac:dyDescent="0.3"/>
    <row r="3245" ht="19.95" customHeight="1" x14ac:dyDescent="0.3"/>
    <row r="3246" ht="19.95" customHeight="1" x14ac:dyDescent="0.3"/>
    <row r="3247" ht="19.95" customHeight="1" x14ac:dyDescent="0.3"/>
    <row r="3248" ht="19.95" customHeight="1" x14ac:dyDescent="0.3"/>
    <row r="3249" ht="19.95" customHeight="1" x14ac:dyDescent="0.3"/>
    <row r="3250" ht="19.95" customHeight="1" x14ac:dyDescent="0.3"/>
    <row r="3251" ht="19.95" customHeight="1" x14ac:dyDescent="0.3"/>
    <row r="3252" ht="19.95" customHeight="1" x14ac:dyDescent="0.3"/>
    <row r="3253" ht="19.95" customHeight="1" x14ac:dyDescent="0.3"/>
    <row r="3254" ht="19.95" customHeight="1" x14ac:dyDescent="0.3"/>
    <row r="3255" ht="19.95" customHeight="1" x14ac:dyDescent="0.3"/>
    <row r="3256" ht="19.95" customHeight="1" x14ac:dyDescent="0.3"/>
    <row r="3257" ht="19.95" customHeight="1" x14ac:dyDescent="0.3"/>
    <row r="3258" ht="19.95" customHeight="1" x14ac:dyDescent="0.3"/>
    <row r="3259" ht="19.95" customHeight="1" x14ac:dyDescent="0.3"/>
    <row r="3260" ht="19.95" customHeight="1" x14ac:dyDescent="0.3"/>
    <row r="3261" ht="19.95" customHeight="1" x14ac:dyDescent="0.3"/>
    <row r="3262" ht="19.95" customHeight="1" x14ac:dyDescent="0.3"/>
    <row r="3263" ht="19.95" customHeight="1" x14ac:dyDescent="0.3"/>
    <row r="3264" ht="19.95" customHeight="1" x14ac:dyDescent="0.3"/>
    <row r="3265" ht="19.95" customHeight="1" x14ac:dyDescent="0.3"/>
    <row r="3266" ht="19.95" customHeight="1" x14ac:dyDescent="0.3"/>
    <row r="3267" ht="19.95" customHeight="1" x14ac:dyDescent="0.3"/>
    <row r="3268" ht="19.95" customHeight="1" x14ac:dyDescent="0.3"/>
    <row r="3269" ht="19.95" customHeight="1" x14ac:dyDescent="0.3"/>
    <row r="3270" ht="19.95" customHeight="1" x14ac:dyDescent="0.3"/>
    <row r="3271" ht="19.95" customHeight="1" x14ac:dyDescent="0.3"/>
    <row r="3272" ht="19.95" customHeight="1" x14ac:dyDescent="0.3"/>
    <row r="3273" ht="19.95" customHeight="1" x14ac:dyDescent="0.3"/>
    <row r="3274" ht="19.95" customHeight="1" x14ac:dyDescent="0.3"/>
    <row r="3275" ht="19.95" customHeight="1" x14ac:dyDescent="0.3"/>
    <row r="3276" ht="19.95" customHeight="1" x14ac:dyDescent="0.3"/>
    <row r="3277" ht="19.95" customHeight="1" x14ac:dyDescent="0.3"/>
    <row r="3278" ht="19.95" customHeight="1" x14ac:dyDescent="0.3"/>
    <row r="3279" ht="19.95" customHeight="1" x14ac:dyDescent="0.3"/>
    <row r="3280" ht="19.95" customHeight="1" x14ac:dyDescent="0.3"/>
    <row r="3281" ht="19.95" customHeight="1" x14ac:dyDescent="0.3"/>
    <row r="3282" ht="19.95" customHeight="1" x14ac:dyDescent="0.3"/>
    <row r="3283" ht="19.95" customHeight="1" x14ac:dyDescent="0.3"/>
    <row r="3284" ht="19.95" customHeight="1" x14ac:dyDescent="0.3"/>
    <row r="3285" ht="19.95" customHeight="1" x14ac:dyDescent="0.3"/>
    <row r="3286" ht="19.95" customHeight="1" x14ac:dyDescent="0.3"/>
    <row r="3287" ht="19.95" customHeight="1" x14ac:dyDescent="0.3"/>
    <row r="3288" ht="19.95" customHeight="1" x14ac:dyDescent="0.3"/>
    <row r="3289" ht="19.95" customHeight="1" x14ac:dyDescent="0.3"/>
    <row r="3290" ht="19.95" customHeight="1" x14ac:dyDescent="0.3"/>
    <row r="3291" ht="19.95" customHeight="1" x14ac:dyDescent="0.3"/>
    <row r="3292" ht="19.95" customHeight="1" x14ac:dyDescent="0.3"/>
    <row r="3293" ht="19.95" customHeight="1" x14ac:dyDescent="0.3"/>
    <row r="3294" ht="19.95" customHeight="1" x14ac:dyDescent="0.3"/>
    <row r="3295" ht="19.95" customHeight="1" x14ac:dyDescent="0.3"/>
    <row r="3296" ht="19.95" customHeight="1" x14ac:dyDescent="0.3"/>
    <row r="3297" ht="19.95" customHeight="1" x14ac:dyDescent="0.3"/>
    <row r="3298" ht="19.95" customHeight="1" x14ac:dyDescent="0.3"/>
    <row r="3299" ht="19.95" customHeight="1" x14ac:dyDescent="0.3"/>
    <row r="3300" ht="19.95" customHeight="1" x14ac:dyDescent="0.3"/>
    <row r="3301" ht="19.95" customHeight="1" x14ac:dyDescent="0.3"/>
    <row r="3302" ht="19.95" customHeight="1" x14ac:dyDescent="0.3"/>
    <row r="3303" ht="19.95" customHeight="1" x14ac:dyDescent="0.3"/>
    <row r="3304" ht="19.95" customHeight="1" x14ac:dyDescent="0.3"/>
    <row r="3305" ht="19.95" customHeight="1" x14ac:dyDescent="0.3"/>
    <row r="3306" ht="19.95" customHeight="1" x14ac:dyDescent="0.3"/>
    <row r="3307" ht="19.95" customHeight="1" x14ac:dyDescent="0.3"/>
    <row r="3308" ht="19.95" customHeight="1" x14ac:dyDescent="0.3"/>
    <row r="3309" ht="19.95" customHeight="1" x14ac:dyDescent="0.3"/>
    <row r="3310" ht="19.95" customHeight="1" x14ac:dyDescent="0.3"/>
    <row r="3311" ht="19.95" customHeight="1" x14ac:dyDescent="0.3"/>
    <row r="3312" ht="19.95" customHeight="1" x14ac:dyDescent="0.3"/>
    <row r="3313" ht="19.95" customHeight="1" x14ac:dyDescent="0.3"/>
    <row r="3314" ht="19.95" customHeight="1" x14ac:dyDescent="0.3"/>
    <row r="3315" ht="19.95" customHeight="1" x14ac:dyDescent="0.3"/>
    <row r="3316" ht="19.95" customHeight="1" x14ac:dyDescent="0.3"/>
    <row r="3317" ht="19.95" customHeight="1" x14ac:dyDescent="0.3"/>
    <row r="3318" ht="19.95" customHeight="1" x14ac:dyDescent="0.3"/>
    <row r="3319" ht="19.95" customHeight="1" x14ac:dyDescent="0.3"/>
    <row r="3320" ht="19.95" customHeight="1" x14ac:dyDescent="0.3"/>
    <row r="3321" ht="19.95" customHeight="1" x14ac:dyDescent="0.3"/>
    <row r="3322" ht="19.95" customHeight="1" x14ac:dyDescent="0.3"/>
    <row r="3323" ht="19.95" customHeight="1" x14ac:dyDescent="0.3"/>
    <row r="3324" ht="19.95" customHeight="1" x14ac:dyDescent="0.3"/>
    <row r="3325" ht="19.95" customHeight="1" x14ac:dyDescent="0.3"/>
    <row r="3326" ht="19.95" customHeight="1" x14ac:dyDescent="0.3"/>
    <row r="3327" ht="19.95" customHeight="1" x14ac:dyDescent="0.3"/>
    <row r="3328" ht="19.95" customHeight="1" x14ac:dyDescent="0.3"/>
    <row r="3329" ht="19.95" customHeight="1" x14ac:dyDescent="0.3"/>
    <row r="3330" ht="19.95" customHeight="1" x14ac:dyDescent="0.3"/>
    <row r="3331" ht="19.95" customHeight="1" x14ac:dyDescent="0.3"/>
    <row r="3332" ht="19.95" customHeight="1" x14ac:dyDescent="0.3"/>
    <row r="3333" ht="19.95" customHeight="1" x14ac:dyDescent="0.3"/>
    <row r="3334" ht="19.95" customHeight="1" x14ac:dyDescent="0.3"/>
    <row r="3335" ht="19.95" customHeight="1" x14ac:dyDescent="0.3"/>
    <row r="3336" ht="19.95" customHeight="1" x14ac:dyDescent="0.3"/>
    <row r="3337" ht="19.95" customHeight="1" x14ac:dyDescent="0.3"/>
    <row r="3338" ht="19.95" customHeight="1" x14ac:dyDescent="0.3"/>
    <row r="3339" ht="19.95" customHeight="1" x14ac:dyDescent="0.3"/>
    <row r="3340" ht="19.95" customHeight="1" x14ac:dyDescent="0.3"/>
    <row r="3341" ht="19.95" customHeight="1" x14ac:dyDescent="0.3"/>
    <row r="3342" ht="19.95" customHeight="1" x14ac:dyDescent="0.3"/>
    <row r="3343" ht="19.95" customHeight="1" x14ac:dyDescent="0.3"/>
    <row r="3344" ht="19.95" customHeight="1" x14ac:dyDescent="0.3"/>
    <row r="3345" ht="19.95" customHeight="1" x14ac:dyDescent="0.3"/>
    <row r="3346" ht="19.95" customHeight="1" x14ac:dyDescent="0.3"/>
    <row r="3347" ht="19.95" customHeight="1" x14ac:dyDescent="0.3"/>
    <row r="3348" ht="19.95" customHeight="1" x14ac:dyDescent="0.3"/>
    <row r="3349" ht="19.95" customHeight="1" x14ac:dyDescent="0.3"/>
    <row r="3350" ht="19.95" customHeight="1" x14ac:dyDescent="0.3"/>
    <row r="3351" ht="19.95" customHeight="1" x14ac:dyDescent="0.3"/>
    <row r="3352" ht="19.95" customHeight="1" x14ac:dyDescent="0.3"/>
    <row r="3353" ht="19.95" customHeight="1" x14ac:dyDescent="0.3"/>
    <row r="3354" ht="19.95" customHeight="1" x14ac:dyDescent="0.3"/>
    <row r="3355" ht="19.95" customHeight="1" x14ac:dyDescent="0.3"/>
    <row r="3356" ht="19.95" customHeight="1" x14ac:dyDescent="0.3"/>
    <row r="3357" ht="19.95" customHeight="1" x14ac:dyDescent="0.3"/>
    <row r="3358" ht="19.95" customHeight="1" x14ac:dyDescent="0.3"/>
    <row r="3359" ht="19.95" customHeight="1" x14ac:dyDescent="0.3"/>
    <row r="3360" ht="19.95" customHeight="1" x14ac:dyDescent="0.3"/>
    <row r="3361" ht="19.95" customHeight="1" x14ac:dyDescent="0.3"/>
    <row r="3362" ht="19.95" customHeight="1" x14ac:dyDescent="0.3"/>
    <row r="3363" ht="19.95" customHeight="1" x14ac:dyDescent="0.3"/>
    <row r="3364" ht="19.95" customHeight="1" x14ac:dyDescent="0.3"/>
    <row r="3365" ht="19.95" customHeight="1" x14ac:dyDescent="0.3"/>
    <row r="3366" ht="19.95" customHeight="1" x14ac:dyDescent="0.3"/>
    <row r="3367" ht="19.95" customHeight="1" x14ac:dyDescent="0.3"/>
    <row r="3368" ht="19.95" customHeight="1" x14ac:dyDescent="0.3"/>
    <row r="3369" ht="19.95" customHeight="1" x14ac:dyDescent="0.3"/>
    <row r="3370" ht="19.95" customHeight="1" x14ac:dyDescent="0.3"/>
    <row r="3371" ht="19.95" customHeight="1" x14ac:dyDescent="0.3"/>
    <row r="3372" ht="19.95" customHeight="1" x14ac:dyDescent="0.3"/>
    <row r="3373" ht="19.95" customHeight="1" x14ac:dyDescent="0.3"/>
    <row r="3374" ht="19.95" customHeight="1" x14ac:dyDescent="0.3"/>
    <row r="3375" ht="19.95" customHeight="1" x14ac:dyDescent="0.3"/>
    <row r="3376" ht="19.95" customHeight="1" x14ac:dyDescent="0.3"/>
    <row r="3377" ht="19.95" customHeight="1" x14ac:dyDescent="0.3"/>
    <row r="3378" ht="19.95" customHeight="1" x14ac:dyDescent="0.3"/>
    <row r="3379" ht="19.95" customHeight="1" x14ac:dyDescent="0.3"/>
    <row r="3380" ht="19.95" customHeight="1" x14ac:dyDescent="0.3"/>
    <row r="3381" ht="19.95" customHeight="1" x14ac:dyDescent="0.3"/>
    <row r="3382" ht="19.95" customHeight="1" x14ac:dyDescent="0.3"/>
    <row r="3383" ht="19.95" customHeight="1" x14ac:dyDescent="0.3"/>
    <row r="3384" ht="19.95" customHeight="1" x14ac:dyDescent="0.3"/>
    <row r="3385" ht="19.95" customHeight="1" x14ac:dyDescent="0.3"/>
    <row r="3386" ht="19.95" customHeight="1" x14ac:dyDescent="0.3"/>
    <row r="3387" ht="19.95" customHeight="1" x14ac:dyDescent="0.3"/>
    <row r="3388" ht="19.95" customHeight="1" x14ac:dyDescent="0.3"/>
    <row r="3389" ht="19.95" customHeight="1" x14ac:dyDescent="0.3"/>
    <row r="3390" ht="19.95" customHeight="1" x14ac:dyDescent="0.3"/>
    <row r="3391" ht="19.95" customHeight="1" x14ac:dyDescent="0.3"/>
    <row r="3392" ht="19.95" customHeight="1" x14ac:dyDescent="0.3"/>
    <row r="3393" ht="19.95" customHeight="1" x14ac:dyDescent="0.3"/>
    <row r="3394" ht="19.95" customHeight="1" x14ac:dyDescent="0.3"/>
    <row r="3395" ht="19.95" customHeight="1" x14ac:dyDescent="0.3"/>
    <row r="3396" ht="19.95" customHeight="1" x14ac:dyDescent="0.3"/>
    <row r="3397" ht="19.95" customHeight="1" x14ac:dyDescent="0.3"/>
    <row r="3398" ht="19.95" customHeight="1" x14ac:dyDescent="0.3"/>
    <row r="3399" ht="19.95" customHeight="1" x14ac:dyDescent="0.3"/>
    <row r="3400" ht="19.95" customHeight="1" x14ac:dyDescent="0.3"/>
    <row r="3401" ht="19.95" customHeight="1" x14ac:dyDescent="0.3"/>
    <row r="3402" ht="19.95" customHeight="1" x14ac:dyDescent="0.3"/>
    <row r="3403" ht="19.95" customHeight="1" x14ac:dyDescent="0.3"/>
    <row r="3404" ht="19.95" customHeight="1" x14ac:dyDescent="0.3"/>
    <row r="3405" ht="19.95" customHeight="1" x14ac:dyDescent="0.3"/>
    <row r="3406" ht="19.95" customHeight="1" x14ac:dyDescent="0.3"/>
    <row r="3407" ht="19.95" customHeight="1" x14ac:dyDescent="0.3"/>
    <row r="3408" ht="19.95" customHeight="1" x14ac:dyDescent="0.3"/>
    <row r="3409" ht="19.95" customHeight="1" x14ac:dyDescent="0.3"/>
    <row r="3410" ht="19.95" customHeight="1" x14ac:dyDescent="0.3"/>
    <row r="3411" ht="19.95" customHeight="1" x14ac:dyDescent="0.3"/>
    <row r="3412" ht="19.95" customHeight="1" x14ac:dyDescent="0.3"/>
    <row r="3413" ht="19.95" customHeight="1" x14ac:dyDescent="0.3"/>
    <row r="3414" ht="19.95" customHeight="1" x14ac:dyDescent="0.3"/>
    <row r="3415" ht="19.95" customHeight="1" x14ac:dyDescent="0.3"/>
    <row r="3416" ht="19.95" customHeight="1" x14ac:dyDescent="0.3"/>
    <row r="3417" ht="19.95" customHeight="1" x14ac:dyDescent="0.3"/>
    <row r="3418" ht="19.95" customHeight="1" x14ac:dyDescent="0.3"/>
    <row r="3419" ht="19.95" customHeight="1" x14ac:dyDescent="0.3"/>
    <row r="3420" ht="19.95" customHeight="1" x14ac:dyDescent="0.3"/>
    <row r="3421" ht="19.95" customHeight="1" x14ac:dyDescent="0.3"/>
    <row r="3422" ht="19.95" customHeight="1" x14ac:dyDescent="0.3"/>
    <row r="3423" ht="19.95" customHeight="1" x14ac:dyDescent="0.3"/>
    <row r="3424" ht="19.95" customHeight="1" x14ac:dyDescent="0.3"/>
    <row r="3425" ht="19.95" customHeight="1" x14ac:dyDescent="0.3"/>
    <row r="3426" ht="19.95" customHeight="1" x14ac:dyDescent="0.3"/>
    <row r="3427" ht="19.95" customHeight="1" x14ac:dyDescent="0.3"/>
    <row r="3428" ht="19.95" customHeight="1" x14ac:dyDescent="0.3"/>
    <row r="3429" ht="19.95" customHeight="1" x14ac:dyDescent="0.3"/>
    <row r="3430" ht="19.95" customHeight="1" x14ac:dyDescent="0.3"/>
    <row r="3431" ht="19.95" customHeight="1" x14ac:dyDescent="0.3"/>
    <row r="3432" ht="19.95" customHeight="1" x14ac:dyDescent="0.3"/>
    <row r="3433" ht="19.95" customHeight="1" x14ac:dyDescent="0.3"/>
    <row r="3434" ht="19.95" customHeight="1" x14ac:dyDescent="0.3"/>
    <row r="3435" ht="19.95" customHeight="1" x14ac:dyDescent="0.3"/>
    <row r="3436" ht="19.95" customHeight="1" x14ac:dyDescent="0.3"/>
    <row r="3437" ht="19.95" customHeight="1" x14ac:dyDescent="0.3"/>
    <row r="3438" ht="19.95" customHeight="1" x14ac:dyDescent="0.3"/>
    <row r="3439" ht="19.95" customHeight="1" x14ac:dyDescent="0.3"/>
    <row r="3440" ht="19.95" customHeight="1" x14ac:dyDescent="0.3"/>
    <row r="3441" ht="19.95" customHeight="1" x14ac:dyDescent="0.3"/>
    <row r="3442" ht="19.95" customHeight="1" x14ac:dyDescent="0.3"/>
    <row r="3443" ht="19.95" customHeight="1" x14ac:dyDescent="0.3"/>
    <row r="3444" ht="19.95" customHeight="1" x14ac:dyDescent="0.3"/>
    <row r="3445" ht="19.95" customHeight="1" x14ac:dyDescent="0.3"/>
    <row r="3446" ht="19.95" customHeight="1" x14ac:dyDescent="0.3"/>
    <row r="3447" ht="19.95" customHeight="1" x14ac:dyDescent="0.3"/>
    <row r="3448" ht="19.95" customHeight="1" x14ac:dyDescent="0.3"/>
    <row r="3449" ht="19.95" customHeight="1" x14ac:dyDescent="0.3"/>
    <row r="3450" ht="19.95" customHeight="1" x14ac:dyDescent="0.3"/>
    <row r="3451" ht="19.95" customHeight="1" x14ac:dyDescent="0.3"/>
    <row r="3452" ht="19.95" customHeight="1" x14ac:dyDescent="0.3"/>
    <row r="3453" ht="19.95" customHeight="1" x14ac:dyDescent="0.3"/>
    <row r="3454" ht="19.95" customHeight="1" x14ac:dyDescent="0.3"/>
    <row r="3455" ht="19.95" customHeight="1" x14ac:dyDescent="0.3"/>
    <row r="3456" ht="19.95" customHeight="1" x14ac:dyDescent="0.3"/>
    <row r="3457" ht="19.95" customHeight="1" x14ac:dyDescent="0.3"/>
    <row r="3458" ht="19.95" customHeight="1" x14ac:dyDescent="0.3"/>
    <row r="3459" ht="19.95" customHeight="1" x14ac:dyDescent="0.3"/>
    <row r="3460" ht="19.95" customHeight="1" x14ac:dyDescent="0.3"/>
    <row r="3461" ht="19.95" customHeight="1" x14ac:dyDescent="0.3"/>
    <row r="3462" ht="19.95" customHeight="1" x14ac:dyDescent="0.3"/>
    <row r="3463" ht="19.95" customHeight="1" x14ac:dyDescent="0.3"/>
    <row r="3464" ht="19.95" customHeight="1" x14ac:dyDescent="0.3"/>
    <row r="3465" ht="19.95" customHeight="1" x14ac:dyDescent="0.3"/>
    <row r="3466" ht="19.95" customHeight="1" x14ac:dyDescent="0.3"/>
    <row r="3467" ht="19.95" customHeight="1" x14ac:dyDescent="0.3"/>
    <row r="3468" ht="19.95" customHeight="1" x14ac:dyDescent="0.3"/>
    <row r="3469" ht="19.95" customHeight="1" x14ac:dyDescent="0.3"/>
    <row r="3470" ht="19.95" customHeight="1" x14ac:dyDescent="0.3"/>
    <row r="3471" ht="19.95" customHeight="1" x14ac:dyDescent="0.3"/>
    <row r="3472" ht="19.95" customHeight="1" x14ac:dyDescent="0.3"/>
    <row r="3473" ht="19.95" customHeight="1" x14ac:dyDescent="0.3"/>
    <row r="3474" ht="19.95" customHeight="1" x14ac:dyDescent="0.3"/>
    <row r="3475" ht="19.95" customHeight="1" x14ac:dyDescent="0.3"/>
    <row r="3476" ht="19.95" customHeight="1" x14ac:dyDescent="0.3"/>
    <row r="3477" ht="19.95" customHeight="1" x14ac:dyDescent="0.3"/>
    <row r="3478" ht="19.95" customHeight="1" x14ac:dyDescent="0.3"/>
    <row r="3479" ht="19.95" customHeight="1" x14ac:dyDescent="0.3"/>
    <row r="3480" ht="19.95" customHeight="1" x14ac:dyDescent="0.3"/>
    <row r="3481" ht="19.95" customHeight="1" x14ac:dyDescent="0.3"/>
    <row r="3482" ht="19.95" customHeight="1" x14ac:dyDescent="0.3"/>
    <row r="3483" ht="19.95" customHeight="1" x14ac:dyDescent="0.3"/>
    <row r="3484" ht="19.95" customHeight="1" x14ac:dyDescent="0.3"/>
    <row r="3485" ht="19.95" customHeight="1" x14ac:dyDescent="0.3"/>
    <row r="3486" ht="19.95" customHeight="1" x14ac:dyDescent="0.3"/>
    <row r="3487" ht="19.95" customHeight="1" x14ac:dyDescent="0.3"/>
    <row r="3488" ht="19.95" customHeight="1" x14ac:dyDescent="0.3"/>
    <row r="3489" ht="19.95" customHeight="1" x14ac:dyDescent="0.3"/>
    <row r="3490" ht="19.95" customHeight="1" x14ac:dyDescent="0.3"/>
    <row r="3491" ht="19.95" customHeight="1" x14ac:dyDescent="0.3"/>
    <row r="3492" ht="19.95" customHeight="1" x14ac:dyDescent="0.3"/>
    <row r="3493" ht="19.95" customHeight="1" x14ac:dyDescent="0.3"/>
    <row r="3494" ht="19.95" customHeight="1" x14ac:dyDescent="0.3"/>
    <row r="3495" ht="19.95" customHeight="1" x14ac:dyDescent="0.3"/>
    <row r="3496" ht="19.95" customHeight="1" x14ac:dyDescent="0.3"/>
    <row r="3497" ht="19.95" customHeight="1" x14ac:dyDescent="0.3"/>
    <row r="3498" ht="19.95" customHeight="1" x14ac:dyDescent="0.3"/>
    <row r="3499" ht="19.95" customHeight="1" x14ac:dyDescent="0.3"/>
    <row r="3500" ht="19.95" customHeight="1" x14ac:dyDescent="0.3"/>
    <row r="3501" ht="19.95" customHeight="1" x14ac:dyDescent="0.3"/>
    <row r="3502" ht="19.95" customHeight="1" x14ac:dyDescent="0.3"/>
    <row r="3503" ht="19.95" customHeight="1" x14ac:dyDescent="0.3"/>
    <row r="3504" ht="19.95" customHeight="1" x14ac:dyDescent="0.3"/>
    <row r="3505" ht="19.95" customHeight="1" x14ac:dyDescent="0.3"/>
    <row r="3506" ht="19.95" customHeight="1" x14ac:dyDescent="0.3"/>
    <row r="3507" ht="19.95" customHeight="1" x14ac:dyDescent="0.3"/>
    <row r="3508" ht="19.95" customHeight="1" x14ac:dyDescent="0.3"/>
    <row r="3509" ht="19.95" customHeight="1" x14ac:dyDescent="0.3"/>
    <row r="3510" ht="19.95" customHeight="1" x14ac:dyDescent="0.3"/>
    <row r="3511" ht="19.95" customHeight="1" x14ac:dyDescent="0.3"/>
    <row r="3512" ht="19.95" customHeight="1" x14ac:dyDescent="0.3"/>
    <row r="3513" ht="19.95" customHeight="1" x14ac:dyDescent="0.3"/>
    <row r="3514" ht="19.95" customHeight="1" x14ac:dyDescent="0.3"/>
    <row r="3515" ht="19.95" customHeight="1" x14ac:dyDescent="0.3"/>
    <row r="3516" ht="19.95" customHeight="1" x14ac:dyDescent="0.3"/>
    <row r="3517" ht="19.95" customHeight="1" x14ac:dyDescent="0.3"/>
    <row r="3518" ht="19.95" customHeight="1" x14ac:dyDescent="0.3"/>
    <row r="3519" ht="19.95" customHeight="1" x14ac:dyDescent="0.3"/>
    <row r="3520" ht="19.95" customHeight="1" x14ac:dyDescent="0.3"/>
    <row r="3521" ht="19.95" customHeight="1" x14ac:dyDescent="0.3"/>
    <row r="3522" ht="19.95" customHeight="1" x14ac:dyDescent="0.3"/>
    <row r="3523" ht="19.95" customHeight="1" x14ac:dyDescent="0.3"/>
    <row r="3524" ht="19.95" customHeight="1" x14ac:dyDescent="0.3"/>
    <row r="3525" ht="19.95" customHeight="1" x14ac:dyDescent="0.3"/>
    <row r="3526" ht="19.95" customHeight="1" x14ac:dyDescent="0.3"/>
    <row r="3527" ht="19.95" customHeight="1" x14ac:dyDescent="0.3"/>
    <row r="3528" ht="19.95" customHeight="1" x14ac:dyDescent="0.3"/>
    <row r="3529" ht="19.95" customHeight="1" x14ac:dyDescent="0.3"/>
    <row r="3530" ht="19.95" customHeight="1" x14ac:dyDescent="0.3"/>
    <row r="3531" ht="19.95" customHeight="1" x14ac:dyDescent="0.3"/>
    <row r="3532" ht="19.95" customHeight="1" x14ac:dyDescent="0.3"/>
    <row r="3533" ht="19.95" customHeight="1" x14ac:dyDescent="0.3"/>
    <row r="3534" ht="19.95" customHeight="1" x14ac:dyDescent="0.3"/>
    <row r="3535" ht="19.95" customHeight="1" x14ac:dyDescent="0.3"/>
    <row r="3536" ht="19.95" customHeight="1" x14ac:dyDescent="0.3"/>
    <row r="3537" ht="19.95" customHeight="1" x14ac:dyDescent="0.3"/>
    <row r="3538" ht="19.95" customHeight="1" x14ac:dyDescent="0.3"/>
    <row r="3539" ht="19.95" customHeight="1" x14ac:dyDescent="0.3"/>
    <row r="3540" ht="19.95" customHeight="1" x14ac:dyDescent="0.3"/>
    <row r="3541" ht="19.95" customHeight="1" x14ac:dyDescent="0.3"/>
    <row r="3542" ht="19.95" customHeight="1" x14ac:dyDescent="0.3"/>
    <row r="3543" ht="19.95" customHeight="1" x14ac:dyDescent="0.3"/>
    <row r="3544" ht="19.95" customHeight="1" x14ac:dyDescent="0.3"/>
    <row r="3545" ht="19.95" customHeight="1" x14ac:dyDescent="0.3"/>
    <row r="3546" ht="19.95" customHeight="1" x14ac:dyDescent="0.3"/>
    <row r="3547" ht="19.95" customHeight="1" x14ac:dyDescent="0.3"/>
    <row r="3548" ht="19.95" customHeight="1" x14ac:dyDescent="0.3"/>
    <row r="3549" ht="19.95" customHeight="1" x14ac:dyDescent="0.3"/>
    <row r="3550" ht="19.95" customHeight="1" x14ac:dyDescent="0.3"/>
    <row r="3551" ht="19.95" customHeight="1" x14ac:dyDescent="0.3"/>
    <row r="3552" ht="19.95" customHeight="1" x14ac:dyDescent="0.3"/>
    <row r="3553" ht="19.95" customHeight="1" x14ac:dyDescent="0.3"/>
    <row r="3554" ht="19.95" customHeight="1" x14ac:dyDescent="0.3"/>
    <row r="3555" ht="19.95" customHeight="1" x14ac:dyDescent="0.3"/>
    <row r="3556" ht="19.95" customHeight="1" x14ac:dyDescent="0.3"/>
    <row r="3557" ht="19.95" customHeight="1" x14ac:dyDescent="0.3"/>
    <row r="3558" ht="19.95" customHeight="1" x14ac:dyDescent="0.3"/>
    <row r="3559" ht="19.95" customHeight="1" x14ac:dyDescent="0.3"/>
    <row r="3560" ht="19.95" customHeight="1" x14ac:dyDescent="0.3"/>
    <row r="3561" ht="19.95" customHeight="1" x14ac:dyDescent="0.3"/>
    <row r="3562" ht="19.95" customHeight="1" x14ac:dyDescent="0.3"/>
    <row r="3563" ht="19.95" customHeight="1" x14ac:dyDescent="0.3"/>
    <row r="3564" ht="19.95" customHeight="1" x14ac:dyDescent="0.3"/>
    <row r="3565" ht="19.95" customHeight="1" x14ac:dyDescent="0.3"/>
    <row r="3566" ht="19.95" customHeight="1" x14ac:dyDescent="0.3"/>
    <row r="3567" ht="19.95" customHeight="1" x14ac:dyDescent="0.3"/>
    <row r="3568" ht="19.95" customHeight="1" x14ac:dyDescent="0.3"/>
    <row r="3569" ht="19.95" customHeight="1" x14ac:dyDescent="0.3"/>
    <row r="3570" ht="19.95" customHeight="1" x14ac:dyDescent="0.3"/>
    <row r="3571" ht="19.95" customHeight="1" x14ac:dyDescent="0.3"/>
    <row r="3572" ht="19.95" customHeight="1" x14ac:dyDescent="0.3"/>
    <row r="3573" ht="19.95" customHeight="1" x14ac:dyDescent="0.3"/>
    <row r="3574" ht="19.95" customHeight="1" x14ac:dyDescent="0.3"/>
    <row r="3575" ht="19.95" customHeight="1" x14ac:dyDescent="0.3"/>
    <row r="3576" ht="19.95" customHeight="1" x14ac:dyDescent="0.3"/>
    <row r="3577" ht="19.95" customHeight="1" x14ac:dyDescent="0.3"/>
    <row r="3578" ht="19.95" customHeight="1" x14ac:dyDescent="0.3"/>
    <row r="3579" ht="19.95" customHeight="1" x14ac:dyDescent="0.3"/>
    <row r="3580" ht="19.95" customHeight="1" x14ac:dyDescent="0.3"/>
    <row r="3581" ht="19.95" customHeight="1" x14ac:dyDescent="0.3"/>
    <row r="3582" ht="19.95" customHeight="1" x14ac:dyDescent="0.3"/>
    <row r="3583" ht="19.95" customHeight="1" x14ac:dyDescent="0.3"/>
    <row r="3584" ht="19.95" customHeight="1" x14ac:dyDescent="0.3"/>
    <row r="3585" ht="19.95" customHeight="1" x14ac:dyDescent="0.3"/>
    <row r="3586" ht="19.95" customHeight="1" x14ac:dyDescent="0.3"/>
    <row r="3587" ht="19.95" customHeight="1" x14ac:dyDescent="0.3"/>
    <row r="3588" ht="19.95" customHeight="1" x14ac:dyDescent="0.3"/>
    <row r="3589" ht="19.95" customHeight="1" x14ac:dyDescent="0.3"/>
    <row r="3590" ht="19.95" customHeight="1" x14ac:dyDescent="0.3"/>
    <row r="3591" ht="19.95" customHeight="1" x14ac:dyDescent="0.3"/>
    <row r="3592" ht="19.95" customHeight="1" x14ac:dyDescent="0.3"/>
    <row r="3593" ht="19.95" customHeight="1" x14ac:dyDescent="0.3"/>
    <row r="3594" ht="19.95" customHeight="1" x14ac:dyDescent="0.3"/>
    <row r="3595" ht="19.95" customHeight="1" x14ac:dyDescent="0.3"/>
    <row r="3596" ht="19.95" customHeight="1" x14ac:dyDescent="0.3"/>
    <row r="3597" ht="19.95" customHeight="1" x14ac:dyDescent="0.3"/>
    <row r="3598" ht="19.95" customHeight="1" x14ac:dyDescent="0.3"/>
    <row r="3599" ht="19.95" customHeight="1" x14ac:dyDescent="0.3"/>
    <row r="3600" ht="19.95" customHeight="1" x14ac:dyDescent="0.3"/>
    <row r="3601" ht="19.95" customHeight="1" x14ac:dyDescent="0.3"/>
    <row r="3602" ht="19.95" customHeight="1" x14ac:dyDescent="0.3"/>
    <row r="3603" ht="19.95" customHeight="1" x14ac:dyDescent="0.3"/>
    <row r="3604" ht="19.95" customHeight="1" x14ac:dyDescent="0.3"/>
    <row r="3605" ht="19.95" customHeight="1" x14ac:dyDescent="0.3"/>
    <row r="3606" ht="19.95" customHeight="1" x14ac:dyDescent="0.3"/>
    <row r="3607" ht="19.95" customHeight="1" x14ac:dyDescent="0.3"/>
    <row r="3608" ht="19.95" customHeight="1" x14ac:dyDescent="0.3"/>
    <row r="3609" ht="19.95" customHeight="1" x14ac:dyDescent="0.3"/>
    <row r="3610" ht="19.95" customHeight="1" x14ac:dyDescent="0.3"/>
    <row r="3611" ht="19.95" customHeight="1" x14ac:dyDescent="0.3"/>
    <row r="3612" ht="19.95" customHeight="1" x14ac:dyDescent="0.3"/>
    <row r="3613" ht="19.95" customHeight="1" x14ac:dyDescent="0.3"/>
    <row r="3614" ht="19.95" customHeight="1" x14ac:dyDescent="0.3"/>
    <row r="3615" ht="19.95" customHeight="1" x14ac:dyDescent="0.3"/>
    <row r="3616" ht="19.95" customHeight="1" x14ac:dyDescent="0.3"/>
    <row r="3617" ht="19.95" customHeight="1" x14ac:dyDescent="0.3"/>
    <row r="3618" ht="19.95" customHeight="1" x14ac:dyDescent="0.3"/>
    <row r="3619" ht="19.95" customHeight="1" x14ac:dyDescent="0.3"/>
    <row r="3620" ht="19.95" customHeight="1" x14ac:dyDescent="0.3"/>
    <row r="3621" ht="19.95" customHeight="1" x14ac:dyDescent="0.3"/>
    <row r="3622" ht="19.95" customHeight="1" x14ac:dyDescent="0.3"/>
    <row r="3623" ht="19.95" customHeight="1" x14ac:dyDescent="0.3"/>
    <row r="3624" ht="19.95" customHeight="1" x14ac:dyDescent="0.3"/>
    <row r="3625" ht="19.95" customHeight="1" x14ac:dyDescent="0.3"/>
    <row r="3626" ht="19.95" customHeight="1" x14ac:dyDescent="0.3"/>
    <row r="3627" ht="19.95" customHeight="1" x14ac:dyDescent="0.3"/>
    <row r="3628" ht="19.95" customHeight="1" x14ac:dyDescent="0.3"/>
    <row r="3629" ht="19.95" customHeight="1" x14ac:dyDescent="0.3"/>
    <row r="3630" ht="19.95" customHeight="1" x14ac:dyDescent="0.3"/>
    <row r="3631" ht="19.95" customHeight="1" x14ac:dyDescent="0.3"/>
    <row r="3632" ht="19.95" customHeight="1" x14ac:dyDescent="0.3"/>
    <row r="3633" ht="19.95" customHeight="1" x14ac:dyDescent="0.3"/>
    <row r="3634" ht="19.95" customHeight="1" x14ac:dyDescent="0.3"/>
    <row r="3635" ht="19.95" customHeight="1" x14ac:dyDescent="0.3"/>
    <row r="3636" ht="19.95" customHeight="1" x14ac:dyDescent="0.3"/>
    <row r="3637" ht="19.95" customHeight="1" x14ac:dyDescent="0.3"/>
    <row r="3638" ht="19.95" customHeight="1" x14ac:dyDescent="0.3"/>
    <row r="3639" ht="19.95" customHeight="1" x14ac:dyDescent="0.3"/>
    <row r="3640" ht="19.95" customHeight="1" x14ac:dyDescent="0.3"/>
    <row r="3641" ht="19.95" customHeight="1" x14ac:dyDescent="0.3"/>
    <row r="3642" ht="19.95" customHeight="1" x14ac:dyDescent="0.3"/>
    <row r="3643" ht="19.95" customHeight="1" x14ac:dyDescent="0.3"/>
    <row r="3644" ht="19.95" customHeight="1" x14ac:dyDescent="0.3"/>
    <row r="3645" ht="19.95" customHeight="1" x14ac:dyDescent="0.3"/>
    <row r="3646" ht="19.95" customHeight="1" x14ac:dyDescent="0.3"/>
    <row r="3647" ht="19.95" customHeight="1" x14ac:dyDescent="0.3"/>
    <row r="3648" ht="19.95" customHeight="1" x14ac:dyDescent="0.3"/>
    <row r="3649" ht="19.95" customHeight="1" x14ac:dyDescent="0.3"/>
    <row r="3650" ht="19.95" customHeight="1" x14ac:dyDescent="0.3"/>
    <row r="3651" ht="19.95" customHeight="1" x14ac:dyDescent="0.3"/>
    <row r="3652" ht="19.95" customHeight="1" x14ac:dyDescent="0.3"/>
    <row r="3653" ht="19.95" customHeight="1" x14ac:dyDescent="0.3"/>
    <row r="3654" ht="19.95" customHeight="1" x14ac:dyDescent="0.3"/>
    <row r="3655" ht="19.95" customHeight="1" x14ac:dyDescent="0.3"/>
    <row r="3656" ht="19.95" customHeight="1" x14ac:dyDescent="0.3"/>
    <row r="3657" ht="19.95" customHeight="1" x14ac:dyDescent="0.3"/>
    <row r="3658" ht="19.95" customHeight="1" x14ac:dyDescent="0.3"/>
    <row r="3659" ht="19.95" customHeight="1" x14ac:dyDescent="0.3"/>
    <row r="3660" ht="19.95" customHeight="1" x14ac:dyDescent="0.3"/>
    <row r="3661" ht="19.95" customHeight="1" x14ac:dyDescent="0.3"/>
    <row r="3662" ht="19.95" customHeight="1" x14ac:dyDescent="0.3"/>
    <row r="3663" ht="19.95" customHeight="1" x14ac:dyDescent="0.3"/>
    <row r="3664" ht="19.95" customHeight="1" x14ac:dyDescent="0.3"/>
    <row r="3665" ht="19.95" customHeight="1" x14ac:dyDescent="0.3"/>
    <row r="3666" ht="19.95" customHeight="1" x14ac:dyDescent="0.3"/>
    <row r="3667" ht="19.95" customHeight="1" x14ac:dyDescent="0.3"/>
    <row r="3668" ht="19.95" customHeight="1" x14ac:dyDescent="0.3"/>
    <row r="3669" ht="19.95" customHeight="1" x14ac:dyDescent="0.3"/>
    <row r="3670" ht="19.95" customHeight="1" x14ac:dyDescent="0.3"/>
    <row r="3671" ht="19.95" customHeight="1" x14ac:dyDescent="0.3"/>
    <row r="3672" ht="19.95" customHeight="1" x14ac:dyDescent="0.3"/>
    <row r="3673" ht="19.95" customHeight="1" x14ac:dyDescent="0.3"/>
    <row r="3674" ht="19.95" customHeight="1" x14ac:dyDescent="0.3"/>
    <row r="3675" ht="19.95" customHeight="1" x14ac:dyDescent="0.3"/>
    <row r="3676" ht="19.95" customHeight="1" x14ac:dyDescent="0.3"/>
    <row r="3677" ht="19.95" customHeight="1" x14ac:dyDescent="0.3"/>
    <row r="3678" ht="19.95" customHeight="1" x14ac:dyDescent="0.3"/>
    <row r="3679" ht="19.95" customHeight="1" x14ac:dyDescent="0.3"/>
    <row r="3680" ht="19.95" customHeight="1" x14ac:dyDescent="0.3"/>
    <row r="3681" ht="19.95" customHeight="1" x14ac:dyDescent="0.3"/>
    <row r="3682" ht="19.95" customHeight="1" x14ac:dyDescent="0.3"/>
    <row r="3683" ht="19.95" customHeight="1" x14ac:dyDescent="0.3"/>
    <row r="3684" ht="19.95" customHeight="1" x14ac:dyDescent="0.3"/>
    <row r="3685" ht="19.95" customHeight="1" x14ac:dyDescent="0.3"/>
    <row r="3686" ht="19.95" customHeight="1" x14ac:dyDescent="0.3"/>
    <row r="3687" ht="19.95" customHeight="1" x14ac:dyDescent="0.3"/>
    <row r="3688" ht="19.95" customHeight="1" x14ac:dyDescent="0.3"/>
    <row r="3689" ht="19.95" customHeight="1" x14ac:dyDescent="0.3"/>
    <row r="3690" ht="19.95" customHeight="1" x14ac:dyDescent="0.3"/>
    <row r="3691" ht="19.95" customHeight="1" x14ac:dyDescent="0.3"/>
    <row r="3692" ht="19.95" customHeight="1" x14ac:dyDescent="0.3"/>
    <row r="3693" ht="19.95" customHeight="1" x14ac:dyDescent="0.3"/>
    <row r="3694" ht="19.95" customHeight="1" x14ac:dyDescent="0.3"/>
    <row r="3695" ht="19.95" customHeight="1" x14ac:dyDescent="0.3"/>
    <row r="3696" ht="19.95" customHeight="1" x14ac:dyDescent="0.3"/>
    <row r="3697" ht="19.95" customHeight="1" x14ac:dyDescent="0.3"/>
    <row r="3698" ht="19.95" customHeight="1" x14ac:dyDescent="0.3"/>
    <row r="3699" ht="19.95" customHeight="1" x14ac:dyDescent="0.3"/>
    <row r="3700" ht="19.95" customHeight="1" x14ac:dyDescent="0.3"/>
    <row r="3701" ht="19.95" customHeight="1" x14ac:dyDescent="0.3"/>
    <row r="3702" ht="19.95" customHeight="1" x14ac:dyDescent="0.3"/>
    <row r="3703" ht="19.95" customHeight="1" x14ac:dyDescent="0.3"/>
    <row r="3704" ht="19.95" customHeight="1" x14ac:dyDescent="0.3"/>
    <row r="3705" ht="19.95" customHeight="1" x14ac:dyDescent="0.3"/>
    <row r="3706" ht="19.95" customHeight="1" x14ac:dyDescent="0.3"/>
    <row r="3707" ht="19.95" customHeight="1" x14ac:dyDescent="0.3"/>
    <row r="3708" ht="19.95" customHeight="1" x14ac:dyDescent="0.3"/>
    <row r="3709" ht="19.95" customHeight="1" x14ac:dyDescent="0.3"/>
    <row r="3710" ht="19.95" customHeight="1" x14ac:dyDescent="0.3"/>
    <row r="3711" ht="19.95" customHeight="1" x14ac:dyDescent="0.3"/>
    <row r="3712" ht="19.95" customHeight="1" x14ac:dyDescent="0.3"/>
    <row r="3713" ht="19.95" customHeight="1" x14ac:dyDescent="0.3"/>
    <row r="3714" ht="19.95" customHeight="1" x14ac:dyDescent="0.3"/>
    <row r="3715" ht="19.95" customHeight="1" x14ac:dyDescent="0.3"/>
    <row r="3716" ht="19.95" customHeight="1" x14ac:dyDescent="0.3"/>
    <row r="3717" ht="19.95" customHeight="1" x14ac:dyDescent="0.3"/>
    <row r="3718" ht="19.95" customHeight="1" x14ac:dyDescent="0.3"/>
    <row r="3719" ht="19.95" customHeight="1" x14ac:dyDescent="0.3"/>
    <row r="3720" ht="19.95" customHeight="1" x14ac:dyDescent="0.3"/>
    <row r="3721" ht="19.95" customHeight="1" x14ac:dyDescent="0.3"/>
    <row r="3722" ht="19.95" customHeight="1" x14ac:dyDescent="0.3"/>
    <row r="3723" ht="19.95" customHeight="1" x14ac:dyDescent="0.3"/>
    <row r="3724" ht="19.95" customHeight="1" x14ac:dyDescent="0.3"/>
    <row r="3725" ht="19.95" customHeight="1" x14ac:dyDescent="0.3"/>
    <row r="3726" ht="19.95" customHeight="1" x14ac:dyDescent="0.3"/>
    <row r="3727" ht="19.95" customHeight="1" x14ac:dyDescent="0.3"/>
    <row r="3728" ht="19.95" customHeight="1" x14ac:dyDescent="0.3"/>
    <row r="3729" ht="19.95" customHeight="1" x14ac:dyDescent="0.3"/>
    <row r="3730" ht="19.95" customHeight="1" x14ac:dyDescent="0.3"/>
    <row r="3731" ht="19.95" customHeight="1" x14ac:dyDescent="0.3"/>
    <row r="3732" ht="19.95" customHeight="1" x14ac:dyDescent="0.3"/>
    <row r="3733" ht="19.95" customHeight="1" x14ac:dyDescent="0.3"/>
    <row r="3734" ht="19.95" customHeight="1" x14ac:dyDescent="0.3"/>
    <row r="3735" ht="19.95" customHeight="1" x14ac:dyDescent="0.3"/>
    <row r="3736" ht="19.95" customHeight="1" x14ac:dyDescent="0.3"/>
    <row r="3737" ht="19.95" customHeight="1" x14ac:dyDescent="0.3"/>
    <row r="3738" ht="19.95" customHeight="1" x14ac:dyDescent="0.3"/>
    <row r="3739" ht="19.95" customHeight="1" x14ac:dyDescent="0.3"/>
    <row r="3740" ht="19.95" customHeight="1" x14ac:dyDescent="0.3"/>
    <row r="3741" ht="19.95" customHeight="1" x14ac:dyDescent="0.3"/>
    <row r="3742" ht="19.95" customHeight="1" x14ac:dyDescent="0.3"/>
    <row r="3743" ht="19.95" customHeight="1" x14ac:dyDescent="0.3"/>
    <row r="3744" ht="19.95" customHeight="1" x14ac:dyDescent="0.3"/>
    <row r="3745" ht="19.95" customHeight="1" x14ac:dyDescent="0.3"/>
    <row r="3746" ht="19.95" customHeight="1" x14ac:dyDescent="0.3"/>
    <row r="3747" ht="19.95" customHeight="1" x14ac:dyDescent="0.3"/>
    <row r="3748" ht="19.95" customHeight="1" x14ac:dyDescent="0.3"/>
    <row r="3749" ht="19.95" customHeight="1" x14ac:dyDescent="0.3"/>
    <row r="3750" ht="19.95" customHeight="1" x14ac:dyDescent="0.3"/>
    <row r="3751" ht="19.95" customHeight="1" x14ac:dyDescent="0.3"/>
    <row r="3752" ht="19.95" customHeight="1" x14ac:dyDescent="0.3"/>
    <row r="3753" ht="19.95" customHeight="1" x14ac:dyDescent="0.3"/>
    <row r="3754" ht="19.95" customHeight="1" x14ac:dyDescent="0.3"/>
    <row r="3755" ht="19.95" customHeight="1" x14ac:dyDescent="0.3"/>
    <row r="3756" ht="19.95" customHeight="1" x14ac:dyDescent="0.3"/>
    <row r="3757" ht="19.95" customHeight="1" x14ac:dyDescent="0.3"/>
    <row r="3758" ht="19.95" customHeight="1" x14ac:dyDescent="0.3"/>
    <row r="3759" ht="19.95" customHeight="1" x14ac:dyDescent="0.3"/>
    <row r="3760" ht="19.95" customHeight="1" x14ac:dyDescent="0.3"/>
    <row r="3761" ht="19.95" customHeight="1" x14ac:dyDescent="0.3"/>
    <row r="3762" ht="19.95" customHeight="1" x14ac:dyDescent="0.3"/>
    <row r="3763" ht="19.95" customHeight="1" x14ac:dyDescent="0.3"/>
    <row r="3764" ht="19.95" customHeight="1" x14ac:dyDescent="0.3"/>
    <row r="3765" ht="19.95" customHeight="1" x14ac:dyDescent="0.3"/>
    <row r="3766" ht="19.95" customHeight="1" x14ac:dyDescent="0.3"/>
    <row r="3767" ht="19.95" customHeight="1" x14ac:dyDescent="0.3"/>
    <row r="3768" ht="19.95" customHeight="1" x14ac:dyDescent="0.3"/>
    <row r="3769" ht="19.95" customHeight="1" x14ac:dyDescent="0.3"/>
    <row r="3770" ht="19.95" customHeight="1" x14ac:dyDescent="0.3"/>
    <row r="3771" ht="19.95" customHeight="1" x14ac:dyDescent="0.3"/>
    <row r="3772" ht="19.95" customHeight="1" x14ac:dyDescent="0.3"/>
    <row r="3773" ht="19.95" customHeight="1" x14ac:dyDescent="0.3"/>
    <row r="3774" ht="19.95" customHeight="1" x14ac:dyDescent="0.3"/>
    <row r="3775" ht="19.95" customHeight="1" x14ac:dyDescent="0.3"/>
    <row r="3776" ht="19.95" customHeight="1" x14ac:dyDescent="0.3"/>
    <row r="3777" ht="19.95" customHeight="1" x14ac:dyDescent="0.3"/>
    <row r="3778" ht="19.95" customHeight="1" x14ac:dyDescent="0.3"/>
    <row r="3779" ht="19.95" customHeight="1" x14ac:dyDescent="0.3"/>
    <row r="3780" ht="19.95" customHeight="1" x14ac:dyDescent="0.3"/>
    <row r="3781" ht="19.95" customHeight="1" x14ac:dyDescent="0.3"/>
    <row r="3782" ht="19.95" customHeight="1" x14ac:dyDescent="0.3"/>
    <row r="3783" ht="19.95" customHeight="1" x14ac:dyDescent="0.3"/>
    <row r="3784" ht="19.95" customHeight="1" x14ac:dyDescent="0.3"/>
    <row r="3785" ht="19.95" customHeight="1" x14ac:dyDescent="0.3"/>
    <row r="3786" ht="19.95" customHeight="1" x14ac:dyDescent="0.3"/>
    <row r="3787" ht="19.95" customHeight="1" x14ac:dyDescent="0.3"/>
    <row r="3788" ht="19.95" customHeight="1" x14ac:dyDescent="0.3"/>
    <row r="3789" ht="19.95" customHeight="1" x14ac:dyDescent="0.3"/>
    <row r="3790" ht="19.95" customHeight="1" x14ac:dyDescent="0.3"/>
    <row r="3791" ht="19.95" customHeight="1" x14ac:dyDescent="0.3"/>
    <row r="3792" ht="19.95" customHeight="1" x14ac:dyDescent="0.3"/>
    <row r="3793" ht="19.95" customHeight="1" x14ac:dyDescent="0.3"/>
    <row r="3794" ht="19.95" customHeight="1" x14ac:dyDescent="0.3"/>
    <row r="3795" ht="19.95" customHeight="1" x14ac:dyDescent="0.3"/>
    <row r="3796" ht="19.95" customHeight="1" x14ac:dyDescent="0.3"/>
    <row r="3797" ht="19.95" customHeight="1" x14ac:dyDescent="0.3"/>
    <row r="3798" ht="19.95" customHeight="1" x14ac:dyDescent="0.3"/>
    <row r="3799" ht="19.95" customHeight="1" x14ac:dyDescent="0.3"/>
    <row r="3800" ht="19.95" customHeight="1" x14ac:dyDescent="0.3"/>
    <row r="3801" ht="19.95" customHeight="1" x14ac:dyDescent="0.3"/>
    <row r="3802" ht="19.95" customHeight="1" x14ac:dyDescent="0.3"/>
    <row r="3803" ht="19.95" customHeight="1" x14ac:dyDescent="0.3"/>
    <row r="3804" ht="19.95" customHeight="1" x14ac:dyDescent="0.3"/>
    <row r="3805" ht="19.95" customHeight="1" x14ac:dyDescent="0.3"/>
    <row r="3806" ht="19.95" customHeight="1" x14ac:dyDescent="0.3"/>
    <row r="3807" ht="19.95" customHeight="1" x14ac:dyDescent="0.3"/>
    <row r="3808" ht="19.95" customHeight="1" x14ac:dyDescent="0.3"/>
    <row r="3809" ht="19.95" customHeight="1" x14ac:dyDescent="0.3"/>
    <row r="3810" ht="19.95" customHeight="1" x14ac:dyDescent="0.3"/>
    <row r="3811" ht="19.95" customHeight="1" x14ac:dyDescent="0.3"/>
    <row r="3812" ht="19.95" customHeight="1" x14ac:dyDescent="0.3"/>
    <row r="3813" ht="19.95" customHeight="1" x14ac:dyDescent="0.3"/>
    <row r="3814" ht="19.95" customHeight="1" x14ac:dyDescent="0.3"/>
    <row r="3815" ht="19.95" customHeight="1" x14ac:dyDescent="0.3"/>
    <row r="3816" ht="19.95" customHeight="1" x14ac:dyDescent="0.3"/>
    <row r="3817" ht="19.95" customHeight="1" x14ac:dyDescent="0.3"/>
    <row r="3818" ht="19.95" customHeight="1" x14ac:dyDescent="0.3"/>
    <row r="3819" ht="19.95" customHeight="1" x14ac:dyDescent="0.3"/>
    <row r="3820" ht="19.95" customHeight="1" x14ac:dyDescent="0.3"/>
    <row r="3821" ht="19.95" customHeight="1" x14ac:dyDescent="0.3"/>
    <row r="3822" ht="19.95" customHeight="1" x14ac:dyDescent="0.3"/>
    <row r="3823" ht="19.95" customHeight="1" x14ac:dyDescent="0.3"/>
    <row r="3824" ht="19.95" customHeight="1" x14ac:dyDescent="0.3"/>
    <row r="3825" ht="19.95" customHeight="1" x14ac:dyDescent="0.3"/>
    <row r="3826" ht="19.95" customHeight="1" x14ac:dyDescent="0.3"/>
    <row r="3827" ht="19.95" customHeight="1" x14ac:dyDescent="0.3"/>
    <row r="3828" ht="19.95" customHeight="1" x14ac:dyDescent="0.3"/>
    <row r="3829" ht="19.95" customHeight="1" x14ac:dyDescent="0.3"/>
    <row r="3830" ht="19.95" customHeight="1" x14ac:dyDescent="0.3"/>
    <row r="3831" ht="19.95" customHeight="1" x14ac:dyDescent="0.3"/>
    <row r="3832" ht="19.95" customHeight="1" x14ac:dyDescent="0.3"/>
    <row r="3833" ht="19.95" customHeight="1" x14ac:dyDescent="0.3"/>
    <row r="3834" ht="19.95" customHeight="1" x14ac:dyDescent="0.3"/>
    <row r="3835" ht="19.95" customHeight="1" x14ac:dyDescent="0.3"/>
    <row r="3836" ht="19.95" customHeight="1" x14ac:dyDescent="0.3"/>
    <row r="3837" ht="19.95" customHeight="1" x14ac:dyDescent="0.3"/>
    <row r="3838" ht="19.95" customHeight="1" x14ac:dyDescent="0.3"/>
    <row r="3839" ht="19.95" customHeight="1" x14ac:dyDescent="0.3"/>
    <row r="3840" ht="19.95" customHeight="1" x14ac:dyDescent="0.3"/>
    <row r="3841" ht="19.95" customHeight="1" x14ac:dyDescent="0.3"/>
    <row r="3842" ht="19.95" customHeight="1" x14ac:dyDescent="0.3"/>
    <row r="3843" ht="19.95" customHeight="1" x14ac:dyDescent="0.3"/>
    <row r="3844" ht="19.95" customHeight="1" x14ac:dyDescent="0.3"/>
    <row r="3845" ht="19.95" customHeight="1" x14ac:dyDescent="0.3"/>
    <row r="3846" ht="19.95" customHeight="1" x14ac:dyDescent="0.3"/>
    <row r="3847" ht="19.95" customHeight="1" x14ac:dyDescent="0.3"/>
    <row r="3848" ht="19.95" customHeight="1" x14ac:dyDescent="0.3"/>
    <row r="3849" ht="19.95" customHeight="1" x14ac:dyDescent="0.3"/>
    <row r="3850" ht="19.95" customHeight="1" x14ac:dyDescent="0.3"/>
    <row r="3851" ht="19.95" customHeight="1" x14ac:dyDescent="0.3"/>
    <row r="3852" ht="19.95" customHeight="1" x14ac:dyDescent="0.3"/>
    <row r="3853" ht="19.95" customHeight="1" x14ac:dyDescent="0.3"/>
    <row r="3854" ht="19.95" customHeight="1" x14ac:dyDescent="0.3"/>
    <row r="3855" ht="19.95" customHeight="1" x14ac:dyDescent="0.3"/>
    <row r="3856" ht="19.95" customHeight="1" x14ac:dyDescent="0.3"/>
    <row r="3857" ht="19.95" customHeight="1" x14ac:dyDescent="0.3"/>
    <row r="3858" ht="19.95" customHeight="1" x14ac:dyDescent="0.3"/>
    <row r="3859" ht="19.95" customHeight="1" x14ac:dyDescent="0.3"/>
    <row r="3860" ht="19.95" customHeight="1" x14ac:dyDescent="0.3"/>
    <row r="3861" ht="19.95" customHeight="1" x14ac:dyDescent="0.3"/>
    <row r="3862" ht="19.95" customHeight="1" x14ac:dyDescent="0.3"/>
    <row r="3863" ht="19.95" customHeight="1" x14ac:dyDescent="0.3"/>
    <row r="3864" ht="19.95" customHeight="1" x14ac:dyDescent="0.3"/>
    <row r="3865" ht="19.95" customHeight="1" x14ac:dyDescent="0.3"/>
    <row r="3866" ht="19.95" customHeight="1" x14ac:dyDescent="0.3"/>
    <row r="3867" ht="19.95" customHeight="1" x14ac:dyDescent="0.3"/>
    <row r="3868" ht="19.95" customHeight="1" x14ac:dyDescent="0.3"/>
    <row r="3869" ht="19.95" customHeight="1" x14ac:dyDescent="0.3"/>
    <row r="3870" ht="19.95" customHeight="1" x14ac:dyDescent="0.3"/>
    <row r="3871" ht="19.95" customHeight="1" x14ac:dyDescent="0.3"/>
    <row r="3872" ht="19.95" customHeight="1" x14ac:dyDescent="0.3"/>
    <row r="3873" ht="19.95" customHeight="1" x14ac:dyDescent="0.3"/>
    <row r="3874" ht="19.95" customHeight="1" x14ac:dyDescent="0.3"/>
    <row r="3875" ht="19.95" customHeight="1" x14ac:dyDescent="0.3"/>
    <row r="3876" ht="19.95" customHeight="1" x14ac:dyDescent="0.3"/>
    <row r="3877" ht="19.95" customHeight="1" x14ac:dyDescent="0.3"/>
    <row r="3878" ht="19.95" customHeight="1" x14ac:dyDescent="0.3"/>
    <row r="3879" ht="19.95" customHeight="1" x14ac:dyDescent="0.3"/>
    <row r="3880" ht="19.95" customHeight="1" x14ac:dyDescent="0.3"/>
    <row r="3881" ht="19.95" customHeight="1" x14ac:dyDescent="0.3"/>
    <row r="3882" ht="19.95" customHeight="1" x14ac:dyDescent="0.3"/>
    <row r="3883" ht="19.95" customHeight="1" x14ac:dyDescent="0.3"/>
    <row r="3884" ht="19.95" customHeight="1" x14ac:dyDescent="0.3"/>
    <row r="3885" ht="19.95" customHeight="1" x14ac:dyDescent="0.3"/>
    <row r="3886" ht="19.95" customHeight="1" x14ac:dyDescent="0.3"/>
    <row r="3887" ht="19.95" customHeight="1" x14ac:dyDescent="0.3"/>
    <row r="3888" ht="19.95" customHeight="1" x14ac:dyDescent="0.3"/>
    <row r="3889" ht="19.95" customHeight="1" x14ac:dyDescent="0.3"/>
    <row r="3890" ht="19.95" customHeight="1" x14ac:dyDescent="0.3"/>
    <row r="3891" ht="19.95" customHeight="1" x14ac:dyDescent="0.3"/>
    <row r="3892" ht="19.95" customHeight="1" x14ac:dyDescent="0.3"/>
    <row r="3893" ht="19.95" customHeight="1" x14ac:dyDescent="0.3"/>
    <row r="3894" ht="19.95" customHeight="1" x14ac:dyDescent="0.3"/>
    <row r="3895" ht="19.95" customHeight="1" x14ac:dyDescent="0.3"/>
    <row r="3896" ht="19.95" customHeight="1" x14ac:dyDescent="0.3"/>
    <row r="3897" ht="19.95" customHeight="1" x14ac:dyDescent="0.3"/>
    <row r="3898" ht="19.95" customHeight="1" x14ac:dyDescent="0.3"/>
    <row r="3899" ht="19.95" customHeight="1" x14ac:dyDescent="0.3"/>
    <row r="3900" ht="19.95" customHeight="1" x14ac:dyDescent="0.3"/>
    <row r="3901" ht="19.95" customHeight="1" x14ac:dyDescent="0.3"/>
    <row r="3902" ht="19.95" customHeight="1" x14ac:dyDescent="0.3"/>
    <row r="3903" ht="19.95" customHeight="1" x14ac:dyDescent="0.3"/>
    <row r="3904" ht="19.95" customHeight="1" x14ac:dyDescent="0.3"/>
    <row r="3905" ht="19.95" customHeight="1" x14ac:dyDescent="0.3"/>
    <row r="3906" ht="19.95" customHeight="1" x14ac:dyDescent="0.3"/>
    <row r="3907" ht="19.95" customHeight="1" x14ac:dyDescent="0.3"/>
    <row r="3908" ht="19.95" customHeight="1" x14ac:dyDescent="0.3"/>
    <row r="3909" ht="19.95" customHeight="1" x14ac:dyDescent="0.3"/>
    <row r="3910" ht="19.95" customHeight="1" x14ac:dyDescent="0.3"/>
    <row r="3911" ht="19.95" customHeight="1" x14ac:dyDescent="0.3"/>
    <row r="3912" ht="19.95" customHeight="1" x14ac:dyDescent="0.3"/>
    <row r="3913" ht="19.95" customHeight="1" x14ac:dyDescent="0.3"/>
    <row r="3914" ht="19.95" customHeight="1" x14ac:dyDescent="0.3"/>
    <row r="3915" ht="19.95" customHeight="1" x14ac:dyDescent="0.3"/>
    <row r="3916" ht="19.95" customHeight="1" x14ac:dyDescent="0.3"/>
    <row r="3917" ht="19.95" customHeight="1" x14ac:dyDescent="0.3"/>
    <row r="3918" ht="19.95" customHeight="1" x14ac:dyDescent="0.3"/>
    <row r="3919" ht="19.95" customHeight="1" x14ac:dyDescent="0.3"/>
    <row r="3920" ht="19.95" customHeight="1" x14ac:dyDescent="0.3"/>
    <row r="3921" ht="19.95" customHeight="1" x14ac:dyDescent="0.3"/>
    <row r="3922" ht="19.95" customHeight="1" x14ac:dyDescent="0.3"/>
    <row r="3923" ht="19.95" customHeight="1" x14ac:dyDescent="0.3"/>
    <row r="3924" ht="19.95" customHeight="1" x14ac:dyDescent="0.3"/>
    <row r="3925" ht="19.95" customHeight="1" x14ac:dyDescent="0.3"/>
    <row r="3926" ht="19.95" customHeight="1" x14ac:dyDescent="0.3"/>
    <row r="3927" ht="19.95" customHeight="1" x14ac:dyDescent="0.3"/>
    <row r="3928" ht="19.95" customHeight="1" x14ac:dyDescent="0.3"/>
    <row r="3929" ht="19.95" customHeight="1" x14ac:dyDescent="0.3"/>
    <row r="3930" ht="19.95" customHeight="1" x14ac:dyDescent="0.3"/>
    <row r="3931" ht="19.95" customHeight="1" x14ac:dyDescent="0.3"/>
    <row r="3932" ht="19.95" customHeight="1" x14ac:dyDescent="0.3"/>
    <row r="3933" ht="19.95" customHeight="1" x14ac:dyDescent="0.3"/>
    <row r="3934" ht="19.95" customHeight="1" x14ac:dyDescent="0.3"/>
    <row r="3935" ht="19.95" customHeight="1" x14ac:dyDescent="0.3"/>
    <row r="3936" ht="19.95" customHeight="1" x14ac:dyDescent="0.3"/>
    <row r="3937" ht="19.95" customHeight="1" x14ac:dyDescent="0.3"/>
    <row r="3938" ht="19.95" customHeight="1" x14ac:dyDescent="0.3"/>
    <row r="3939" ht="19.95" customHeight="1" x14ac:dyDescent="0.3"/>
    <row r="3940" ht="19.95" customHeight="1" x14ac:dyDescent="0.3"/>
    <row r="3941" ht="19.95" customHeight="1" x14ac:dyDescent="0.3"/>
    <row r="3942" ht="19.95" customHeight="1" x14ac:dyDescent="0.3"/>
    <row r="3943" ht="19.95" customHeight="1" x14ac:dyDescent="0.3"/>
    <row r="3944" ht="19.95" customHeight="1" x14ac:dyDescent="0.3"/>
    <row r="3945" ht="19.95" customHeight="1" x14ac:dyDescent="0.3"/>
    <row r="3946" ht="19.95" customHeight="1" x14ac:dyDescent="0.3"/>
    <row r="3947" ht="19.95" customHeight="1" x14ac:dyDescent="0.3"/>
    <row r="3948" ht="19.95" customHeight="1" x14ac:dyDescent="0.3"/>
    <row r="3949" ht="19.95" customHeight="1" x14ac:dyDescent="0.3"/>
    <row r="3950" ht="19.95" customHeight="1" x14ac:dyDescent="0.3"/>
    <row r="3951" ht="19.95" customHeight="1" x14ac:dyDescent="0.3"/>
    <row r="3952" ht="19.95" customHeight="1" x14ac:dyDescent="0.3"/>
    <row r="3953" ht="19.95" customHeight="1" x14ac:dyDescent="0.3"/>
    <row r="3954" ht="19.95" customHeight="1" x14ac:dyDescent="0.3"/>
    <row r="3955" ht="19.95" customHeight="1" x14ac:dyDescent="0.3"/>
    <row r="3956" ht="19.95" customHeight="1" x14ac:dyDescent="0.3"/>
    <row r="3957" ht="19.95" customHeight="1" x14ac:dyDescent="0.3"/>
    <row r="3958" ht="19.95" customHeight="1" x14ac:dyDescent="0.3"/>
    <row r="3959" ht="19.95" customHeight="1" x14ac:dyDescent="0.3"/>
    <row r="3960" ht="19.95" customHeight="1" x14ac:dyDescent="0.3"/>
    <row r="3961" ht="19.95" customHeight="1" x14ac:dyDescent="0.3"/>
    <row r="3962" ht="19.95" customHeight="1" x14ac:dyDescent="0.3"/>
    <row r="3963" ht="19.95" customHeight="1" x14ac:dyDescent="0.3"/>
    <row r="3964" ht="19.95" customHeight="1" x14ac:dyDescent="0.3"/>
    <row r="3965" ht="19.95" customHeight="1" x14ac:dyDescent="0.3"/>
    <row r="3966" ht="19.95" customHeight="1" x14ac:dyDescent="0.3"/>
    <row r="3967" ht="19.95" customHeight="1" x14ac:dyDescent="0.3"/>
    <row r="3968" ht="19.95" customHeight="1" x14ac:dyDescent="0.3"/>
    <row r="3969" ht="19.95" customHeight="1" x14ac:dyDescent="0.3"/>
    <row r="3970" ht="19.95" customHeight="1" x14ac:dyDescent="0.3"/>
    <row r="3971" ht="19.95" customHeight="1" x14ac:dyDescent="0.3"/>
    <row r="3972" ht="19.95" customHeight="1" x14ac:dyDescent="0.3"/>
    <row r="3973" ht="19.95" customHeight="1" x14ac:dyDescent="0.3"/>
    <row r="3974" ht="19.95" customHeight="1" x14ac:dyDescent="0.3"/>
    <row r="3975" ht="19.95" customHeight="1" x14ac:dyDescent="0.3"/>
    <row r="3976" ht="19.95" customHeight="1" x14ac:dyDescent="0.3"/>
    <row r="3977" ht="19.95" customHeight="1" x14ac:dyDescent="0.3"/>
    <row r="3978" ht="19.95" customHeight="1" x14ac:dyDescent="0.3"/>
    <row r="3979" ht="19.95" customHeight="1" x14ac:dyDescent="0.3"/>
    <row r="3980" ht="19.95" customHeight="1" x14ac:dyDescent="0.3"/>
    <row r="3981" ht="19.95" customHeight="1" x14ac:dyDescent="0.3"/>
    <row r="3982" ht="19.95" customHeight="1" x14ac:dyDescent="0.3"/>
    <row r="3983" ht="19.95" customHeight="1" x14ac:dyDescent="0.3"/>
    <row r="3984" ht="19.95" customHeight="1" x14ac:dyDescent="0.3"/>
    <row r="3985" ht="19.95" customHeight="1" x14ac:dyDescent="0.3"/>
    <row r="3986" ht="19.95" customHeight="1" x14ac:dyDescent="0.3"/>
    <row r="3987" ht="19.95" customHeight="1" x14ac:dyDescent="0.3"/>
    <row r="3988" ht="19.95" customHeight="1" x14ac:dyDescent="0.3"/>
    <row r="3989" ht="19.95" customHeight="1" x14ac:dyDescent="0.3"/>
    <row r="3990" ht="19.95" customHeight="1" x14ac:dyDescent="0.3"/>
    <row r="3991" ht="19.95" customHeight="1" x14ac:dyDescent="0.3"/>
    <row r="3992" ht="19.95" customHeight="1" x14ac:dyDescent="0.3"/>
    <row r="3993" ht="19.95" customHeight="1" x14ac:dyDescent="0.3"/>
    <row r="3994" ht="19.95" customHeight="1" x14ac:dyDescent="0.3"/>
    <row r="3995" ht="19.95" customHeight="1" x14ac:dyDescent="0.3"/>
    <row r="3996" ht="19.95" customHeight="1" x14ac:dyDescent="0.3"/>
    <row r="3997" ht="19.95" customHeight="1" x14ac:dyDescent="0.3"/>
    <row r="3998" ht="19.95" customHeight="1" x14ac:dyDescent="0.3"/>
    <row r="3999" ht="19.95" customHeight="1" x14ac:dyDescent="0.3"/>
    <row r="4000" ht="19.95" customHeight="1" x14ac:dyDescent="0.3"/>
    <row r="4001" ht="19.95" customHeight="1" x14ac:dyDescent="0.3"/>
    <row r="4002" ht="19.95" customHeight="1" x14ac:dyDescent="0.3"/>
    <row r="4003" ht="19.95" customHeight="1" x14ac:dyDescent="0.3"/>
    <row r="4004" ht="19.95" customHeight="1" x14ac:dyDescent="0.3"/>
    <row r="4005" ht="19.95" customHeight="1" x14ac:dyDescent="0.3"/>
    <row r="4006" ht="19.95" customHeight="1" x14ac:dyDescent="0.3"/>
    <row r="4007" ht="19.95" customHeight="1" x14ac:dyDescent="0.3"/>
    <row r="4008" ht="19.95" customHeight="1" x14ac:dyDescent="0.3"/>
    <row r="4009" ht="19.95" customHeight="1" x14ac:dyDescent="0.3"/>
    <row r="4010" ht="19.95" customHeight="1" x14ac:dyDescent="0.3"/>
    <row r="4011" ht="19.95" customHeight="1" x14ac:dyDescent="0.3"/>
    <row r="4012" ht="19.95" customHeight="1" x14ac:dyDescent="0.3"/>
    <row r="4013" ht="19.95" customHeight="1" x14ac:dyDescent="0.3"/>
    <row r="4014" ht="19.95" customHeight="1" x14ac:dyDescent="0.3"/>
    <row r="4015" ht="19.95" customHeight="1" x14ac:dyDescent="0.3"/>
    <row r="4016" ht="19.95" customHeight="1" x14ac:dyDescent="0.3"/>
    <row r="4017" ht="19.95" customHeight="1" x14ac:dyDescent="0.3"/>
    <row r="4018" ht="19.95" customHeight="1" x14ac:dyDescent="0.3"/>
    <row r="4019" ht="19.95" customHeight="1" x14ac:dyDescent="0.3"/>
    <row r="4020" ht="19.95" customHeight="1" x14ac:dyDescent="0.3"/>
    <row r="4021" ht="19.95" customHeight="1" x14ac:dyDescent="0.3"/>
    <row r="4022" ht="19.95" customHeight="1" x14ac:dyDescent="0.3"/>
    <row r="4023" ht="19.95" customHeight="1" x14ac:dyDescent="0.3"/>
    <row r="4024" ht="19.95" customHeight="1" x14ac:dyDescent="0.3"/>
    <row r="4025" ht="19.95" customHeight="1" x14ac:dyDescent="0.3"/>
    <row r="4026" ht="19.95" customHeight="1" x14ac:dyDescent="0.3"/>
    <row r="4027" ht="19.95" customHeight="1" x14ac:dyDescent="0.3"/>
    <row r="4028" ht="19.95" customHeight="1" x14ac:dyDescent="0.3"/>
    <row r="4029" ht="19.95" customHeight="1" x14ac:dyDescent="0.3"/>
    <row r="4030" ht="19.95" customHeight="1" x14ac:dyDescent="0.3"/>
    <row r="4031" ht="19.95" customHeight="1" x14ac:dyDescent="0.3"/>
    <row r="4032" ht="19.95" customHeight="1" x14ac:dyDescent="0.3"/>
    <row r="4033" ht="19.95" customHeight="1" x14ac:dyDescent="0.3"/>
    <row r="4034" ht="19.95" customHeight="1" x14ac:dyDescent="0.3"/>
    <row r="4035" ht="19.95" customHeight="1" x14ac:dyDescent="0.3"/>
    <row r="4036" ht="19.95" customHeight="1" x14ac:dyDescent="0.3"/>
    <row r="4037" ht="19.95" customHeight="1" x14ac:dyDescent="0.3"/>
    <row r="4038" ht="19.95" customHeight="1" x14ac:dyDescent="0.3"/>
    <row r="4039" ht="19.95" customHeight="1" x14ac:dyDescent="0.3"/>
    <row r="4040" ht="19.95" customHeight="1" x14ac:dyDescent="0.3"/>
    <row r="4041" ht="19.95" customHeight="1" x14ac:dyDescent="0.3"/>
    <row r="4042" ht="19.95" customHeight="1" x14ac:dyDescent="0.3"/>
    <row r="4043" ht="19.95" customHeight="1" x14ac:dyDescent="0.3"/>
    <row r="4044" ht="19.95" customHeight="1" x14ac:dyDescent="0.3"/>
    <row r="4045" ht="19.95" customHeight="1" x14ac:dyDescent="0.3"/>
    <row r="4046" ht="19.95" customHeight="1" x14ac:dyDescent="0.3"/>
    <row r="4047" ht="19.95" customHeight="1" x14ac:dyDescent="0.3"/>
    <row r="4048" ht="19.95" customHeight="1" x14ac:dyDescent="0.3"/>
    <row r="4049" ht="19.95" customHeight="1" x14ac:dyDescent="0.3"/>
    <row r="4050" ht="19.95" customHeight="1" x14ac:dyDescent="0.3"/>
    <row r="4051" ht="19.95" customHeight="1" x14ac:dyDescent="0.3"/>
    <row r="4052" ht="19.95" customHeight="1" x14ac:dyDescent="0.3"/>
    <row r="4053" ht="19.95" customHeight="1" x14ac:dyDescent="0.3"/>
    <row r="4054" ht="19.95" customHeight="1" x14ac:dyDescent="0.3"/>
    <row r="4055" ht="19.95" customHeight="1" x14ac:dyDescent="0.3"/>
    <row r="4056" ht="19.95" customHeight="1" x14ac:dyDescent="0.3"/>
    <row r="4057" ht="19.95" customHeight="1" x14ac:dyDescent="0.3"/>
    <row r="4058" ht="19.95" customHeight="1" x14ac:dyDescent="0.3"/>
    <row r="4059" ht="19.95" customHeight="1" x14ac:dyDescent="0.3"/>
    <row r="4060" ht="19.95" customHeight="1" x14ac:dyDescent="0.3"/>
    <row r="4061" ht="19.95" customHeight="1" x14ac:dyDescent="0.3"/>
    <row r="4062" ht="19.95" customHeight="1" x14ac:dyDescent="0.3"/>
    <row r="4063" ht="19.95" customHeight="1" x14ac:dyDescent="0.3"/>
    <row r="4064" ht="19.95" customHeight="1" x14ac:dyDescent="0.3"/>
    <row r="4065" ht="19.95" customHeight="1" x14ac:dyDescent="0.3"/>
    <row r="4066" ht="19.95" customHeight="1" x14ac:dyDescent="0.3"/>
    <row r="4067" ht="19.95" customHeight="1" x14ac:dyDescent="0.3"/>
    <row r="4068" ht="19.95" customHeight="1" x14ac:dyDescent="0.3"/>
    <row r="4069" ht="19.95" customHeight="1" x14ac:dyDescent="0.3"/>
    <row r="4070" ht="19.95" customHeight="1" x14ac:dyDescent="0.3"/>
    <row r="4071" ht="19.95" customHeight="1" x14ac:dyDescent="0.3"/>
    <row r="4072" ht="19.95" customHeight="1" x14ac:dyDescent="0.3"/>
    <row r="4073" ht="19.95" customHeight="1" x14ac:dyDescent="0.3"/>
    <row r="4074" ht="19.95" customHeight="1" x14ac:dyDescent="0.3"/>
    <row r="4075" ht="19.95" customHeight="1" x14ac:dyDescent="0.3"/>
    <row r="4076" ht="19.95" customHeight="1" x14ac:dyDescent="0.3"/>
    <row r="4077" ht="19.95" customHeight="1" x14ac:dyDescent="0.3"/>
    <row r="4078" ht="19.95" customHeight="1" x14ac:dyDescent="0.3"/>
    <row r="4079" ht="19.95" customHeight="1" x14ac:dyDescent="0.3"/>
    <row r="4080" ht="19.95" customHeight="1" x14ac:dyDescent="0.3"/>
    <row r="4081" ht="19.95" customHeight="1" x14ac:dyDescent="0.3"/>
    <row r="4082" ht="19.95" customHeight="1" x14ac:dyDescent="0.3"/>
    <row r="4083" ht="19.95" customHeight="1" x14ac:dyDescent="0.3"/>
    <row r="4084" ht="19.95" customHeight="1" x14ac:dyDescent="0.3"/>
    <row r="4085" ht="19.95" customHeight="1" x14ac:dyDescent="0.3"/>
    <row r="4086" ht="19.95" customHeight="1" x14ac:dyDescent="0.3"/>
    <row r="4087" ht="19.95" customHeight="1" x14ac:dyDescent="0.3"/>
    <row r="4088" ht="19.95" customHeight="1" x14ac:dyDescent="0.3"/>
    <row r="4089" ht="19.95" customHeight="1" x14ac:dyDescent="0.3"/>
    <row r="4090" ht="19.95" customHeight="1" x14ac:dyDescent="0.3"/>
    <row r="4091" ht="19.95" customHeight="1" x14ac:dyDescent="0.3"/>
    <row r="4092" ht="19.95" customHeight="1" x14ac:dyDescent="0.3"/>
    <row r="4093" ht="19.95" customHeight="1" x14ac:dyDescent="0.3"/>
    <row r="4094" ht="19.95" customHeight="1" x14ac:dyDescent="0.3"/>
    <row r="4095" ht="19.95" customHeight="1" x14ac:dyDescent="0.3"/>
    <row r="4096" ht="19.95" customHeight="1" x14ac:dyDescent="0.3"/>
    <row r="4097" ht="19.95" customHeight="1" x14ac:dyDescent="0.3"/>
    <row r="4098" ht="19.95" customHeight="1" x14ac:dyDescent="0.3"/>
    <row r="4099" ht="19.95" customHeight="1" x14ac:dyDescent="0.3"/>
    <row r="4100" ht="19.95" customHeight="1" x14ac:dyDescent="0.3"/>
    <row r="4101" ht="19.95" customHeight="1" x14ac:dyDescent="0.3"/>
    <row r="4102" ht="19.95" customHeight="1" x14ac:dyDescent="0.3"/>
    <row r="4103" ht="19.95" customHeight="1" x14ac:dyDescent="0.3"/>
    <row r="4104" ht="19.95" customHeight="1" x14ac:dyDescent="0.3"/>
    <row r="4105" ht="19.95" customHeight="1" x14ac:dyDescent="0.3"/>
    <row r="4106" ht="19.95" customHeight="1" x14ac:dyDescent="0.3"/>
    <row r="4107" ht="19.95" customHeight="1" x14ac:dyDescent="0.3"/>
    <row r="4108" ht="19.95" customHeight="1" x14ac:dyDescent="0.3"/>
    <row r="4109" ht="19.95" customHeight="1" x14ac:dyDescent="0.3"/>
    <row r="4110" ht="19.95" customHeight="1" x14ac:dyDescent="0.3"/>
    <row r="4111" ht="19.95" customHeight="1" x14ac:dyDescent="0.3"/>
    <row r="4112" ht="19.95" customHeight="1" x14ac:dyDescent="0.3"/>
    <row r="4113" ht="19.95" customHeight="1" x14ac:dyDescent="0.3"/>
    <row r="4114" ht="19.95" customHeight="1" x14ac:dyDescent="0.3"/>
    <row r="4115" ht="19.95" customHeight="1" x14ac:dyDescent="0.3"/>
    <row r="4116" ht="19.95" customHeight="1" x14ac:dyDescent="0.3"/>
    <row r="4117" ht="19.95" customHeight="1" x14ac:dyDescent="0.3"/>
    <row r="4118" ht="19.95" customHeight="1" x14ac:dyDescent="0.3"/>
    <row r="4119" ht="19.95" customHeight="1" x14ac:dyDescent="0.3"/>
    <row r="4120" ht="19.95" customHeight="1" x14ac:dyDescent="0.3"/>
    <row r="4121" ht="19.95" customHeight="1" x14ac:dyDescent="0.3"/>
    <row r="4122" ht="19.95" customHeight="1" x14ac:dyDescent="0.3"/>
    <row r="4123" ht="19.95" customHeight="1" x14ac:dyDescent="0.3"/>
    <row r="4124" ht="19.95" customHeight="1" x14ac:dyDescent="0.3"/>
    <row r="4125" ht="19.95" customHeight="1" x14ac:dyDescent="0.3"/>
    <row r="4126" ht="19.95" customHeight="1" x14ac:dyDescent="0.3"/>
    <row r="4127" ht="19.95" customHeight="1" x14ac:dyDescent="0.3"/>
    <row r="4128" ht="19.95" customHeight="1" x14ac:dyDescent="0.3"/>
    <row r="4129" ht="19.95" customHeight="1" x14ac:dyDescent="0.3"/>
    <row r="4130" ht="19.95" customHeight="1" x14ac:dyDescent="0.3"/>
    <row r="4131" ht="19.95" customHeight="1" x14ac:dyDescent="0.3"/>
    <row r="4132" ht="19.95" customHeight="1" x14ac:dyDescent="0.3"/>
    <row r="4133" ht="19.95" customHeight="1" x14ac:dyDescent="0.3"/>
    <row r="4134" ht="19.95" customHeight="1" x14ac:dyDescent="0.3"/>
    <row r="4135" ht="19.95" customHeight="1" x14ac:dyDescent="0.3"/>
    <row r="4136" ht="19.95" customHeight="1" x14ac:dyDescent="0.3"/>
    <row r="4137" ht="19.95" customHeight="1" x14ac:dyDescent="0.3"/>
    <row r="4138" ht="19.95" customHeight="1" x14ac:dyDescent="0.3"/>
    <row r="4139" ht="19.95" customHeight="1" x14ac:dyDescent="0.3"/>
    <row r="4140" ht="19.95" customHeight="1" x14ac:dyDescent="0.3"/>
    <row r="4141" ht="19.95" customHeight="1" x14ac:dyDescent="0.3"/>
    <row r="4142" ht="19.95" customHeight="1" x14ac:dyDescent="0.3"/>
    <row r="4143" ht="19.95" customHeight="1" x14ac:dyDescent="0.3"/>
    <row r="4144" ht="19.95" customHeight="1" x14ac:dyDescent="0.3"/>
    <row r="4145" ht="19.95" customHeight="1" x14ac:dyDescent="0.3"/>
    <row r="4146" ht="19.95" customHeight="1" x14ac:dyDescent="0.3"/>
    <row r="4147" ht="19.95" customHeight="1" x14ac:dyDescent="0.3"/>
    <row r="4148" ht="19.95" customHeight="1" x14ac:dyDescent="0.3"/>
    <row r="4149" ht="19.95" customHeight="1" x14ac:dyDescent="0.3"/>
    <row r="4150" ht="19.95" customHeight="1" x14ac:dyDescent="0.3"/>
    <row r="4151" ht="19.95" customHeight="1" x14ac:dyDescent="0.3"/>
    <row r="4152" ht="19.95" customHeight="1" x14ac:dyDescent="0.3"/>
    <row r="4153" ht="19.95" customHeight="1" x14ac:dyDescent="0.3"/>
    <row r="4154" ht="19.95" customHeight="1" x14ac:dyDescent="0.3"/>
    <row r="4155" ht="19.95" customHeight="1" x14ac:dyDescent="0.3"/>
    <row r="4156" ht="19.95" customHeight="1" x14ac:dyDescent="0.3"/>
    <row r="4157" ht="19.95" customHeight="1" x14ac:dyDescent="0.3"/>
    <row r="4158" ht="19.95" customHeight="1" x14ac:dyDescent="0.3"/>
    <row r="4159" ht="19.95" customHeight="1" x14ac:dyDescent="0.3"/>
    <row r="4160" ht="19.95" customHeight="1" x14ac:dyDescent="0.3"/>
    <row r="4161" ht="19.95" customHeight="1" x14ac:dyDescent="0.3"/>
    <row r="4162" ht="19.95" customHeight="1" x14ac:dyDescent="0.3"/>
    <row r="4163" ht="19.95" customHeight="1" x14ac:dyDescent="0.3"/>
    <row r="4164" ht="19.95" customHeight="1" x14ac:dyDescent="0.3"/>
    <row r="4165" ht="19.95" customHeight="1" x14ac:dyDescent="0.3"/>
    <row r="4166" ht="19.95" customHeight="1" x14ac:dyDescent="0.3"/>
    <row r="4167" ht="19.95" customHeight="1" x14ac:dyDescent="0.3"/>
    <row r="4168" ht="19.95" customHeight="1" x14ac:dyDescent="0.3"/>
    <row r="4169" ht="19.95" customHeight="1" x14ac:dyDescent="0.3"/>
    <row r="4170" ht="19.95" customHeight="1" x14ac:dyDescent="0.3"/>
    <row r="4171" ht="19.95" customHeight="1" x14ac:dyDescent="0.3"/>
    <row r="4172" ht="19.95" customHeight="1" x14ac:dyDescent="0.3"/>
    <row r="4173" ht="19.95" customHeight="1" x14ac:dyDescent="0.3"/>
    <row r="4174" ht="19.95" customHeight="1" x14ac:dyDescent="0.3"/>
    <row r="4175" ht="19.95" customHeight="1" x14ac:dyDescent="0.3"/>
    <row r="4176" ht="19.95" customHeight="1" x14ac:dyDescent="0.3"/>
    <row r="4177" ht="19.95" customHeight="1" x14ac:dyDescent="0.3"/>
    <row r="4178" ht="19.95" customHeight="1" x14ac:dyDescent="0.3"/>
    <row r="4179" ht="19.95" customHeight="1" x14ac:dyDescent="0.3"/>
    <row r="4180" ht="19.95" customHeight="1" x14ac:dyDescent="0.3"/>
    <row r="4181" ht="19.95" customHeight="1" x14ac:dyDescent="0.3"/>
    <row r="4182" ht="19.95" customHeight="1" x14ac:dyDescent="0.3"/>
    <row r="4183" ht="19.95" customHeight="1" x14ac:dyDescent="0.3"/>
    <row r="4184" ht="19.95" customHeight="1" x14ac:dyDescent="0.3"/>
    <row r="4185" ht="19.95" customHeight="1" x14ac:dyDescent="0.3"/>
    <row r="4186" ht="19.95" customHeight="1" x14ac:dyDescent="0.3"/>
    <row r="4187" ht="19.95" customHeight="1" x14ac:dyDescent="0.3"/>
    <row r="4188" ht="19.95" customHeight="1" x14ac:dyDescent="0.3"/>
    <row r="4189" ht="19.95" customHeight="1" x14ac:dyDescent="0.3"/>
    <row r="4190" ht="19.95" customHeight="1" x14ac:dyDescent="0.3"/>
    <row r="4191" ht="19.95" customHeight="1" x14ac:dyDescent="0.3"/>
    <row r="4192" ht="19.95" customHeight="1" x14ac:dyDescent="0.3"/>
    <row r="4193" ht="19.95" customHeight="1" x14ac:dyDescent="0.3"/>
    <row r="4194" ht="19.95" customHeight="1" x14ac:dyDescent="0.3"/>
    <row r="4195" ht="19.95" customHeight="1" x14ac:dyDescent="0.3"/>
    <row r="4196" ht="19.95" customHeight="1" x14ac:dyDescent="0.3"/>
    <row r="4197" ht="19.95" customHeight="1" x14ac:dyDescent="0.3"/>
    <row r="4198" ht="19.95" customHeight="1" x14ac:dyDescent="0.3"/>
    <row r="4199" ht="19.95" customHeight="1" x14ac:dyDescent="0.3"/>
    <row r="4200" ht="19.95" customHeight="1" x14ac:dyDescent="0.3"/>
    <row r="4201" ht="19.95" customHeight="1" x14ac:dyDescent="0.3"/>
    <row r="4202" ht="19.95" customHeight="1" x14ac:dyDescent="0.3"/>
    <row r="4203" ht="19.95" customHeight="1" x14ac:dyDescent="0.3"/>
    <row r="4204" ht="19.95" customHeight="1" x14ac:dyDescent="0.3"/>
    <row r="4205" ht="19.95" customHeight="1" x14ac:dyDescent="0.3"/>
    <row r="4206" ht="19.95" customHeight="1" x14ac:dyDescent="0.3"/>
    <row r="4207" ht="19.95" customHeight="1" x14ac:dyDescent="0.3"/>
    <row r="4208" ht="19.95" customHeight="1" x14ac:dyDescent="0.3"/>
    <row r="4209" ht="19.95" customHeight="1" x14ac:dyDescent="0.3"/>
    <row r="4210" ht="19.95" customHeight="1" x14ac:dyDescent="0.3"/>
    <row r="4211" ht="19.95" customHeight="1" x14ac:dyDescent="0.3"/>
    <row r="4212" ht="19.95" customHeight="1" x14ac:dyDescent="0.3"/>
    <row r="4213" ht="19.95" customHeight="1" x14ac:dyDescent="0.3"/>
    <row r="4214" ht="19.95" customHeight="1" x14ac:dyDescent="0.3"/>
    <row r="4215" ht="19.95" customHeight="1" x14ac:dyDescent="0.3"/>
    <row r="4216" ht="19.95" customHeight="1" x14ac:dyDescent="0.3"/>
    <row r="4217" ht="19.95" customHeight="1" x14ac:dyDescent="0.3"/>
    <row r="4218" ht="19.95" customHeight="1" x14ac:dyDescent="0.3"/>
    <row r="4219" ht="19.95" customHeight="1" x14ac:dyDescent="0.3"/>
    <row r="4220" ht="19.95" customHeight="1" x14ac:dyDescent="0.3"/>
    <row r="4221" ht="19.95" customHeight="1" x14ac:dyDescent="0.3"/>
    <row r="4222" ht="19.95" customHeight="1" x14ac:dyDescent="0.3"/>
    <row r="4223" ht="19.95" customHeight="1" x14ac:dyDescent="0.3"/>
    <row r="4224" ht="19.95" customHeight="1" x14ac:dyDescent="0.3"/>
    <row r="4225" ht="19.95" customHeight="1" x14ac:dyDescent="0.3"/>
    <row r="4226" ht="19.95" customHeight="1" x14ac:dyDescent="0.3"/>
    <row r="4227" ht="19.95" customHeight="1" x14ac:dyDescent="0.3"/>
    <row r="4228" ht="19.95" customHeight="1" x14ac:dyDescent="0.3"/>
    <row r="4229" ht="19.95" customHeight="1" x14ac:dyDescent="0.3"/>
    <row r="4230" ht="19.95" customHeight="1" x14ac:dyDescent="0.3"/>
    <row r="4231" ht="19.95" customHeight="1" x14ac:dyDescent="0.3"/>
    <row r="4232" ht="19.95" customHeight="1" x14ac:dyDescent="0.3"/>
    <row r="4233" ht="19.95" customHeight="1" x14ac:dyDescent="0.3"/>
    <row r="4234" ht="19.95" customHeight="1" x14ac:dyDescent="0.3"/>
    <row r="4235" ht="19.95" customHeight="1" x14ac:dyDescent="0.3"/>
    <row r="4236" ht="19.95" customHeight="1" x14ac:dyDescent="0.3"/>
    <row r="4237" ht="19.95" customHeight="1" x14ac:dyDescent="0.3"/>
    <row r="4238" ht="19.95" customHeight="1" x14ac:dyDescent="0.3"/>
    <row r="4239" ht="19.95" customHeight="1" x14ac:dyDescent="0.3"/>
    <row r="4240" ht="19.95" customHeight="1" x14ac:dyDescent="0.3"/>
    <row r="4241" ht="19.95" customHeight="1" x14ac:dyDescent="0.3"/>
    <row r="4242" ht="19.95" customHeight="1" x14ac:dyDescent="0.3"/>
    <row r="4243" ht="19.95" customHeight="1" x14ac:dyDescent="0.3"/>
    <row r="4244" ht="19.95" customHeight="1" x14ac:dyDescent="0.3"/>
    <row r="4245" ht="19.95" customHeight="1" x14ac:dyDescent="0.3"/>
    <row r="4246" ht="19.95" customHeight="1" x14ac:dyDescent="0.3"/>
    <row r="4247" ht="19.95" customHeight="1" x14ac:dyDescent="0.3"/>
    <row r="4248" ht="19.95" customHeight="1" x14ac:dyDescent="0.3"/>
    <row r="4249" ht="19.95" customHeight="1" x14ac:dyDescent="0.3"/>
    <row r="4250" ht="19.95" customHeight="1" x14ac:dyDescent="0.3"/>
    <row r="4251" ht="19.95" customHeight="1" x14ac:dyDescent="0.3"/>
    <row r="4252" ht="19.95" customHeight="1" x14ac:dyDescent="0.3"/>
    <row r="4253" ht="19.95" customHeight="1" x14ac:dyDescent="0.3"/>
    <row r="4254" ht="19.95" customHeight="1" x14ac:dyDescent="0.3"/>
    <row r="4255" ht="19.95" customHeight="1" x14ac:dyDescent="0.3"/>
    <row r="4256" ht="19.95" customHeight="1" x14ac:dyDescent="0.3"/>
    <row r="4257" ht="19.95" customHeight="1" x14ac:dyDescent="0.3"/>
    <row r="4258" ht="19.95" customHeight="1" x14ac:dyDescent="0.3"/>
    <row r="4259" ht="19.95" customHeight="1" x14ac:dyDescent="0.3"/>
    <row r="4260" ht="19.95" customHeight="1" x14ac:dyDescent="0.3"/>
    <row r="4261" ht="19.95" customHeight="1" x14ac:dyDescent="0.3"/>
    <row r="4262" ht="19.95" customHeight="1" x14ac:dyDescent="0.3"/>
    <row r="4263" ht="19.95" customHeight="1" x14ac:dyDescent="0.3"/>
    <row r="4264" ht="19.95" customHeight="1" x14ac:dyDescent="0.3"/>
    <row r="4265" ht="19.95" customHeight="1" x14ac:dyDescent="0.3"/>
    <row r="4266" ht="19.95" customHeight="1" x14ac:dyDescent="0.3"/>
    <row r="4267" ht="19.95" customHeight="1" x14ac:dyDescent="0.3"/>
    <row r="4268" ht="19.95" customHeight="1" x14ac:dyDescent="0.3"/>
    <row r="4269" ht="19.95" customHeight="1" x14ac:dyDescent="0.3"/>
    <row r="4270" ht="19.95" customHeight="1" x14ac:dyDescent="0.3"/>
    <row r="4271" ht="19.95" customHeight="1" x14ac:dyDescent="0.3"/>
    <row r="4272" ht="19.95" customHeight="1" x14ac:dyDescent="0.3"/>
    <row r="4273" ht="19.95" customHeight="1" x14ac:dyDescent="0.3"/>
    <row r="4274" ht="19.95" customHeight="1" x14ac:dyDescent="0.3"/>
    <row r="4275" ht="19.95" customHeight="1" x14ac:dyDescent="0.3"/>
    <row r="4276" ht="19.95" customHeight="1" x14ac:dyDescent="0.3"/>
    <row r="4277" ht="19.95" customHeight="1" x14ac:dyDescent="0.3"/>
    <row r="4278" ht="19.95" customHeight="1" x14ac:dyDescent="0.3"/>
    <row r="4279" ht="19.95" customHeight="1" x14ac:dyDescent="0.3"/>
    <row r="4280" ht="19.95" customHeight="1" x14ac:dyDescent="0.3"/>
    <row r="4281" ht="19.95" customHeight="1" x14ac:dyDescent="0.3"/>
    <row r="4282" ht="19.95" customHeight="1" x14ac:dyDescent="0.3"/>
    <row r="4283" ht="19.95" customHeight="1" x14ac:dyDescent="0.3"/>
    <row r="4284" ht="19.95" customHeight="1" x14ac:dyDescent="0.3"/>
    <row r="4285" ht="19.95" customHeight="1" x14ac:dyDescent="0.3"/>
    <row r="4286" ht="19.95" customHeight="1" x14ac:dyDescent="0.3"/>
    <row r="4287" ht="19.95" customHeight="1" x14ac:dyDescent="0.3"/>
    <row r="4288" ht="19.95" customHeight="1" x14ac:dyDescent="0.3"/>
    <row r="4289" ht="19.95" customHeight="1" x14ac:dyDescent="0.3"/>
    <row r="4290" ht="19.95" customHeight="1" x14ac:dyDescent="0.3"/>
    <row r="4291" ht="19.95" customHeight="1" x14ac:dyDescent="0.3"/>
    <row r="4292" ht="19.95" customHeight="1" x14ac:dyDescent="0.3"/>
    <row r="4293" ht="19.95" customHeight="1" x14ac:dyDescent="0.3"/>
    <row r="4294" ht="19.95" customHeight="1" x14ac:dyDescent="0.3"/>
    <row r="4295" ht="19.95" customHeight="1" x14ac:dyDescent="0.3"/>
    <row r="4296" ht="19.95" customHeight="1" x14ac:dyDescent="0.3"/>
    <row r="4297" ht="19.95" customHeight="1" x14ac:dyDescent="0.3"/>
    <row r="4298" ht="19.95" customHeight="1" x14ac:dyDescent="0.3"/>
    <row r="4299" ht="19.95" customHeight="1" x14ac:dyDescent="0.3"/>
    <row r="4300" ht="19.95" customHeight="1" x14ac:dyDescent="0.3"/>
    <row r="4301" ht="19.95" customHeight="1" x14ac:dyDescent="0.3"/>
    <row r="4302" ht="19.95" customHeight="1" x14ac:dyDescent="0.3"/>
    <row r="4303" ht="19.95" customHeight="1" x14ac:dyDescent="0.3"/>
    <row r="4304" ht="19.95" customHeight="1" x14ac:dyDescent="0.3"/>
    <row r="4305" ht="19.95" customHeight="1" x14ac:dyDescent="0.3"/>
    <row r="4306" ht="19.95" customHeight="1" x14ac:dyDescent="0.3"/>
    <row r="4307" ht="19.95" customHeight="1" x14ac:dyDescent="0.3"/>
    <row r="4308" ht="19.95" customHeight="1" x14ac:dyDescent="0.3"/>
    <row r="4309" ht="19.95" customHeight="1" x14ac:dyDescent="0.3"/>
    <row r="4310" ht="19.95" customHeight="1" x14ac:dyDescent="0.3"/>
    <row r="4311" ht="19.95" customHeight="1" x14ac:dyDescent="0.3"/>
    <row r="4312" ht="19.95" customHeight="1" x14ac:dyDescent="0.3"/>
    <row r="4313" ht="19.95" customHeight="1" x14ac:dyDescent="0.3"/>
    <row r="4314" ht="19.95" customHeight="1" x14ac:dyDescent="0.3"/>
    <row r="4315" ht="19.95" customHeight="1" x14ac:dyDescent="0.3"/>
    <row r="4316" ht="19.95" customHeight="1" x14ac:dyDescent="0.3"/>
    <row r="4317" ht="19.95" customHeight="1" x14ac:dyDescent="0.3"/>
    <row r="4318" ht="19.95" customHeight="1" x14ac:dyDescent="0.3"/>
    <row r="4319" ht="19.95" customHeight="1" x14ac:dyDescent="0.3"/>
    <row r="4320" ht="19.95" customHeight="1" x14ac:dyDescent="0.3"/>
    <row r="4321" ht="19.95" customHeight="1" x14ac:dyDescent="0.3"/>
    <row r="4322" ht="19.95" customHeight="1" x14ac:dyDescent="0.3"/>
    <row r="4323" ht="19.95" customHeight="1" x14ac:dyDescent="0.3"/>
    <row r="4324" ht="19.95" customHeight="1" x14ac:dyDescent="0.3"/>
    <row r="4325" ht="19.95" customHeight="1" x14ac:dyDescent="0.3"/>
    <row r="4326" ht="19.95" customHeight="1" x14ac:dyDescent="0.3"/>
    <row r="4327" ht="19.95" customHeight="1" x14ac:dyDescent="0.3"/>
    <row r="4328" ht="19.95" customHeight="1" x14ac:dyDescent="0.3"/>
    <row r="4329" ht="19.95" customHeight="1" x14ac:dyDescent="0.3"/>
    <row r="4330" ht="19.95" customHeight="1" x14ac:dyDescent="0.3"/>
    <row r="4331" ht="19.95" customHeight="1" x14ac:dyDescent="0.3"/>
    <row r="4332" ht="19.95" customHeight="1" x14ac:dyDescent="0.3"/>
    <row r="4333" ht="19.95" customHeight="1" x14ac:dyDescent="0.3"/>
    <row r="4334" ht="19.95" customHeight="1" x14ac:dyDescent="0.3"/>
    <row r="4335" ht="19.95" customHeight="1" x14ac:dyDescent="0.3"/>
    <row r="4336" ht="19.95" customHeight="1" x14ac:dyDescent="0.3"/>
    <row r="4337" ht="19.95" customHeight="1" x14ac:dyDescent="0.3"/>
    <row r="4338" ht="19.95" customHeight="1" x14ac:dyDescent="0.3"/>
    <row r="4339" ht="19.95" customHeight="1" x14ac:dyDescent="0.3"/>
    <row r="4340" ht="19.95" customHeight="1" x14ac:dyDescent="0.3"/>
    <row r="4341" ht="19.95" customHeight="1" x14ac:dyDescent="0.3"/>
    <row r="4342" ht="19.95" customHeight="1" x14ac:dyDescent="0.3"/>
    <row r="4343" ht="19.95" customHeight="1" x14ac:dyDescent="0.3"/>
    <row r="4344" ht="19.95" customHeight="1" x14ac:dyDescent="0.3"/>
    <row r="4345" ht="19.95" customHeight="1" x14ac:dyDescent="0.3"/>
    <row r="4346" ht="19.95" customHeight="1" x14ac:dyDescent="0.3"/>
    <row r="4347" ht="19.95" customHeight="1" x14ac:dyDescent="0.3"/>
    <row r="4348" ht="19.95" customHeight="1" x14ac:dyDescent="0.3"/>
    <row r="4349" ht="19.95" customHeight="1" x14ac:dyDescent="0.3"/>
    <row r="4350" ht="19.95" customHeight="1" x14ac:dyDescent="0.3"/>
    <row r="4351" ht="19.95" customHeight="1" x14ac:dyDescent="0.3"/>
    <row r="4352" ht="19.95" customHeight="1" x14ac:dyDescent="0.3"/>
    <row r="4353" ht="19.95" customHeight="1" x14ac:dyDescent="0.3"/>
    <row r="4354" ht="19.95" customHeight="1" x14ac:dyDescent="0.3"/>
    <row r="4355" ht="19.95" customHeight="1" x14ac:dyDescent="0.3"/>
    <row r="4356" ht="19.95" customHeight="1" x14ac:dyDescent="0.3"/>
    <row r="4357" ht="19.95" customHeight="1" x14ac:dyDescent="0.3"/>
    <row r="4358" ht="19.95" customHeight="1" x14ac:dyDescent="0.3"/>
    <row r="4359" ht="19.95" customHeight="1" x14ac:dyDescent="0.3"/>
    <row r="4360" ht="19.95" customHeight="1" x14ac:dyDescent="0.3"/>
    <row r="4361" ht="19.95" customHeight="1" x14ac:dyDescent="0.3"/>
    <row r="4362" ht="19.95" customHeight="1" x14ac:dyDescent="0.3"/>
    <row r="4363" ht="19.95" customHeight="1" x14ac:dyDescent="0.3"/>
    <row r="4364" ht="19.95" customHeight="1" x14ac:dyDescent="0.3"/>
    <row r="4365" ht="19.95" customHeight="1" x14ac:dyDescent="0.3"/>
    <row r="4366" ht="19.95" customHeight="1" x14ac:dyDescent="0.3"/>
    <row r="4367" ht="19.95" customHeight="1" x14ac:dyDescent="0.3"/>
    <row r="4368" ht="19.95" customHeight="1" x14ac:dyDescent="0.3"/>
    <row r="4369" ht="19.95" customHeight="1" x14ac:dyDescent="0.3"/>
    <row r="4370" ht="19.95" customHeight="1" x14ac:dyDescent="0.3"/>
    <row r="4371" ht="19.95" customHeight="1" x14ac:dyDescent="0.3"/>
    <row r="4372" ht="19.95" customHeight="1" x14ac:dyDescent="0.3"/>
    <row r="4373" ht="19.95" customHeight="1" x14ac:dyDescent="0.3"/>
    <row r="4374" ht="19.95" customHeight="1" x14ac:dyDescent="0.3"/>
    <row r="4375" ht="19.95" customHeight="1" x14ac:dyDescent="0.3"/>
    <row r="4376" ht="19.95" customHeight="1" x14ac:dyDescent="0.3"/>
    <row r="4377" ht="19.95" customHeight="1" x14ac:dyDescent="0.3"/>
    <row r="4378" ht="19.95" customHeight="1" x14ac:dyDescent="0.3"/>
    <row r="4379" ht="19.95" customHeight="1" x14ac:dyDescent="0.3"/>
    <row r="4380" ht="19.95" customHeight="1" x14ac:dyDescent="0.3"/>
    <row r="4381" ht="19.95" customHeight="1" x14ac:dyDescent="0.3"/>
    <row r="4382" ht="19.95" customHeight="1" x14ac:dyDescent="0.3"/>
    <row r="4383" ht="19.95" customHeight="1" x14ac:dyDescent="0.3"/>
    <row r="4384" ht="19.95" customHeight="1" x14ac:dyDescent="0.3"/>
    <row r="4385" ht="19.95" customHeight="1" x14ac:dyDescent="0.3"/>
    <row r="4386" ht="19.95" customHeight="1" x14ac:dyDescent="0.3"/>
    <row r="4387" ht="19.95" customHeight="1" x14ac:dyDescent="0.3"/>
    <row r="4388" ht="19.95" customHeight="1" x14ac:dyDescent="0.3"/>
    <row r="4389" ht="19.95" customHeight="1" x14ac:dyDescent="0.3"/>
    <row r="4390" ht="19.95" customHeight="1" x14ac:dyDescent="0.3"/>
    <row r="4391" ht="19.95" customHeight="1" x14ac:dyDescent="0.3"/>
    <row r="4392" ht="19.95" customHeight="1" x14ac:dyDescent="0.3"/>
    <row r="4393" ht="19.95" customHeight="1" x14ac:dyDescent="0.3"/>
    <row r="4394" ht="19.95" customHeight="1" x14ac:dyDescent="0.3"/>
    <row r="4395" ht="19.95" customHeight="1" x14ac:dyDescent="0.3"/>
    <row r="4396" ht="19.95" customHeight="1" x14ac:dyDescent="0.3"/>
    <row r="4397" ht="19.95" customHeight="1" x14ac:dyDescent="0.3"/>
    <row r="4398" ht="19.95" customHeight="1" x14ac:dyDescent="0.3"/>
    <row r="4399" ht="19.95" customHeight="1" x14ac:dyDescent="0.3"/>
    <row r="4400" ht="19.95" customHeight="1" x14ac:dyDescent="0.3"/>
    <row r="4401" ht="19.95" customHeight="1" x14ac:dyDescent="0.3"/>
    <row r="4402" ht="19.95" customHeight="1" x14ac:dyDescent="0.3"/>
    <row r="4403" ht="19.95" customHeight="1" x14ac:dyDescent="0.3"/>
    <row r="4404" ht="19.95" customHeight="1" x14ac:dyDescent="0.3"/>
    <row r="4405" ht="19.95" customHeight="1" x14ac:dyDescent="0.3"/>
    <row r="4406" ht="19.95" customHeight="1" x14ac:dyDescent="0.3"/>
    <row r="4407" ht="19.95" customHeight="1" x14ac:dyDescent="0.3"/>
    <row r="4408" ht="19.95" customHeight="1" x14ac:dyDescent="0.3"/>
    <row r="4409" ht="19.95" customHeight="1" x14ac:dyDescent="0.3"/>
    <row r="4410" ht="19.95" customHeight="1" x14ac:dyDescent="0.3"/>
    <row r="4411" ht="19.95" customHeight="1" x14ac:dyDescent="0.3"/>
    <row r="4412" ht="19.95" customHeight="1" x14ac:dyDescent="0.3"/>
    <row r="4413" ht="19.95" customHeight="1" x14ac:dyDescent="0.3"/>
    <row r="4414" ht="19.95" customHeight="1" x14ac:dyDescent="0.3"/>
    <row r="4415" ht="19.95" customHeight="1" x14ac:dyDescent="0.3"/>
    <row r="4416" ht="19.95" customHeight="1" x14ac:dyDescent="0.3"/>
    <row r="4417" ht="19.95" customHeight="1" x14ac:dyDescent="0.3"/>
    <row r="4418" ht="19.95" customHeight="1" x14ac:dyDescent="0.3"/>
    <row r="4419" ht="19.95" customHeight="1" x14ac:dyDescent="0.3"/>
    <row r="4420" ht="19.95" customHeight="1" x14ac:dyDescent="0.3"/>
    <row r="4421" ht="19.95" customHeight="1" x14ac:dyDescent="0.3"/>
    <row r="4422" ht="19.95" customHeight="1" x14ac:dyDescent="0.3"/>
    <row r="4423" ht="19.95" customHeight="1" x14ac:dyDescent="0.3"/>
    <row r="4424" ht="19.95" customHeight="1" x14ac:dyDescent="0.3"/>
    <row r="4425" ht="19.95" customHeight="1" x14ac:dyDescent="0.3"/>
    <row r="4426" ht="19.95" customHeight="1" x14ac:dyDescent="0.3"/>
    <row r="4427" ht="19.95" customHeight="1" x14ac:dyDescent="0.3"/>
    <row r="4428" ht="19.95" customHeight="1" x14ac:dyDescent="0.3"/>
    <row r="4429" ht="19.95" customHeight="1" x14ac:dyDescent="0.3"/>
    <row r="4430" ht="19.95" customHeight="1" x14ac:dyDescent="0.3"/>
    <row r="4431" ht="19.95" customHeight="1" x14ac:dyDescent="0.3"/>
    <row r="4432" ht="19.95" customHeight="1" x14ac:dyDescent="0.3"/>
    <row r="4433" ht="19.95" customHeight="1" x14ac:dyDescent="0.3"/>
    <row r="4434" ht="19.95" customHeight="1" x14ac:dyDescent="0.3"/>
    <row r="4435" ht="19.95" customHeight="1" x14ac:dyDescent="0.3"/>
    <row r="4436" ht="19.95" customHeight="1" x14ac:dyDescent="0.3"/>
    <row r="4437" ht="19.95" customHeight="1" x14ac:dyDescent="0.3"/>
    <row r="4438" ht="19.95" customHeight="1" x14ac:dyDescent="0.3"/>
    <row r="4439" ht="19.95" customHeight="1" x14ac:dyDescent="0.3"/>
    <row r="4440" ht="19.95" customHeight="1" x14ac:dyDescent="0.3"/>
    <row r="4441" ht="19.95" customHeight="1" x14ac:dyDescent="0.3"/>
    <row r="4442" ht="19.95" customHeight="1" x14ac:dyDescent="0.3"/>
    <row r="4443" ht="19.95" customHeight="1" x14ac:dyDescent="0.3"/>
    <row r="4444" ht="19.95" customHeight="1" x14ac:dyDescent="0.3"/>
    <row r="4445" ht="19.95" customHeight="1" x14ac:dyDescent="0.3"/>
    <row r="4446" ht="19.95" customHeight="1" x14ac:dyDescent="0.3"/>
    <row r="4447" ht="19.95" customHeight="1" x14ac:dyDescent="0.3"/>
    <row r="4448" ht="19.95" customHeight="1" x14ac:dyDescent="0.3"/>
    <row r="4449" ht="19.95" customHeight="1" x14ac:dyDescent="0.3"/>
    <row r="4450" ht="19.95" customHeight="1" x14ac:dyDescent="0.3"/>
    <row r="4451" ht="19.95" customHeight="1" x14ac:dyDescent="0.3"/>
    <row r="4452" ht="19.95" customHeight="1" x14ac:dyDescent="0.3"/>
    <row r="4453" ht="19.95" customHeight="1" x14ac:dyDescent="0.3"/>
    <row r="4454" ht="19.95" customHeight="1" x14ac:dyDescent="0.3"/>
    <row r="4455" ht="19.95" customHeight="1" x14ac:dyDescent="0.3"/>
    <row r="4456" ht="19.95" customHeight="1" x14ac:dyDescent="0.3"/>
    <row r="4457" ht="19.95" customHeight="1" x14ac:dyDescent="0.3"/>
    <row r="4458" ht="19.95" customHeight="1" x14ac:dyDescent="0.3"/>
    <row r="4459" ht="19.95" customHeight="1" x14ac:dyDescent="0.3"/>
    <row r="4460" ht="19.95" customHeight="1" x14ac:dyDescent="0.3"/>
    <row r="4461" ht="19.95" customHeight="1" x14ac:dyDescent="0.3"/>
    <row r="4462" ht="19.95" customHeight="1" x14ac:dyDescent="0.3"/>
    <row r="4463" ht="19.95" customHeight="1" x14ac:dyDescent="0.3"/>
    <row r="4464" ht="19.95" customHeight="1" x14ac:dyDescent="0.3"/>
    <row r="4465" ht="19.95" customHeight="1" x14ac:dyDescent="0.3"/>
    <row r="4466" ht="19.95" customHeight="1" x14ac:dyDescent="0.3"/>
    <row r="4467" ht="19.95" customHeight="1" x14ac:dyDescent="0.3"/>
    <row r="4468" ht="19.95" customHeight="1" x14ac:dyDescent="0.3"/>
    <row r="4469" ht="19.95" customHeight="1" x14ac:dyDescent="0.3"/>
    <row r="4470" ht="19.95" customHeight="1" x14ac:dyDescent="0.3"/>
    <row r="4471" ht="19.95" customHeight="1" x14ac:dyDescent="0.3"/>
    <row r="4472" ht="19.95" customHeight="1" x14ac:dyDescent="0.3"/>
    <row r="4473" ht="19.95" customHeight="1" x14ac:dyDescent="0.3"/>
    <row r="4474" ht="19.95" customHeight="1" x14ac:dyDescent="0.3"/>
    <row r="4475" ht="19.95" customHeight="1" x14ac:dyDescent="0.3"/>
    <row r="4476" ht="19.95" customHeight="1" x14ac:dyDescent="0.3"/>
    <row r="4477" ht="19.95" customHeight="1" x14ac:dyDescent="0.3"/>
    <row r="4478" ht="19.95" customHeight="1" x14ac:dyDescent="0.3"/>
    <row r="4479" ht="19.95" customHeight="1" x14ac:dyDescent="0.3"/>
    <row r="4480" ht="19.95" customHeight="1" x14ac:dyDescent="0.3"/>
    <row r="4481" ht="19.95" customHeight="1" x14ac:dyDescent="0.3"/>
    <row r="4482" ht="19.95" customHeight="1" x14ac:dyDescent="0.3"/>
    <row r="4483" ht="19.95" customHeight="1" x14ac:dyDescent="0.3"/>
    <row r="4484" ht="19.95" customHeight="1" x14ac:dyDescent="0.3"/>
    <row r="4485" ht="19.95" customHeight="1" x14ac:dyDescent="0.3"/>
    <row r="4486" ht="19.95" customHeight="1" x14ac:dyDescent="0.3"/>
    <row r="4487" ht="19.95" customHeight="1" x14ac:dyDescent="0.3"/>
    <row r="4488" ht="19.95" customHeight="1" x14ac:dyDescent="0.3"/>
    <row r="4489" ht="19.95" customHeight="1" x14ac:dyDescent="0.3"/>
    <row r="4490" ht="19.95" customHeight="1" x14ac:dyDescent="0.3"/>
    <row r="4491" ht="19.95" customHeight="1" x14ac:dyDescent="0.3"/>
    <row r="4492" ht="19.95" customHeight="1" x14ac:dyDescent="0.3"/>
    <row r="4493" ht="19.95" customHeight="1" x14ac:dyDescent="0.3"/>
    <row r="4494" ht="19.95" customHeight="1" x14ac:dyDescent="0.3"/>
    <row r="4495" ht="19.95" customHeight="1" x14ac:dyDescent="0.3"/>
    <row r="4496" ht="19.95" customHeight="1" x14ac:dyDescent="0.3"/>
    <row r="4497" ht="19.95" customHeight="1" x14ac:dyDescent="0.3"/>
    <row r="4498" ht="19.95" customHeight="1" x14ac:dyDescent="0.3"/>
    <row r="4499" ht="19.95" customHeight="1" x14ac:dyDescent="0.3"/>
    <row r="4500" ht="19.95" customHeight="1" x14ac:dyDescent="0.3"/>
    <row r="4501" ht="19.95" customHeight="1" x14ac:dyDescent="0.3"/>
    <row r="4502" ht="19.95" customHeight="1" x14ac:dyDescent="0.3"/>
    <row r="4503" ht="19.95" customHeight="1" x14ac:dyDescent="0.3"/>
    <row r="4504" ht="19.95" customHeight="1" x14ac:dyDescent="0.3"/>
    <row r="4505" ht="19.95" customHeight="1" x14ac:dyDescent="0.3"/>
    <row r="4506" ht="19.95" customHeight="1" x14ac:dyDescent="0.3"/>
    <row r="4507" ht="19.95" customHeight="1" x14ac:dyDescent="0.3"/>
    <row r="4508" ht="19.95" customHeight="1" x14ac:dyDescent="0.3"/>
    <row r="4509" ht="19.95" customHeight="1" x14ac:dyDescent="0.3"/>
    <row r="4510" ht="19.95" customHeight="1" x14ac:dyDescent="0.3"/>
    <row r="4511" ht="19.95" customHeight="1" x14ac:dyDescent="0.3"/>
    <row r="4512" ht="19.95" customHeight="1" x14ac:dyDescent="0.3"/>
    <row r="4513" ht="19.95" customHeight="1" x14ac:dyDescent="0.3"/>
    <row r="4514" ht="19.95" customHeight="1" x14ac:dyDescent="0.3"/>
    <row r="4515" ht="19.95" customHeight="1" x14ac:dyDescent="0.3"/>
    <row r="4516" ht="19.95" customHeight="1" x14ac:dyDescent="0.3"/>
    <row r="4517" ht="19.95" customHeight="1" x14ac:dyDescent="0.3"/>
    <row r="4518" ht="19.95" customHeight="1" x14ac:dyDescent="0.3"/>
    <row r="4519" ht="19.95" customHeight="1" x14ac:dyDescent="0.3"/>
    <row r="4520" ht="19.95" customHeight="1" x14ac:dyDescent="0.3"/>
    <row r="4521" ht="19.95" customHeight="1" x14ac:dyDescent="0.3"/>
    <row r="4522" ht="19.95" customHeight="1" x14ac:dyDescent="0.3"/>
    <row r="4523" ht="19.95" customHeight="1" x14ac:dyDescent="0.3"/>
    <row r="4524" ht="19.95" customHeight="1" x14ac:dyDescent="0.3"/>
    <row r="4525" ht="19.95" customHeight="1" x14ac:dyDescent="0.3"/>
    <row r="4526" ht="19.95" customHeight="1" x14ac:dyDescent="0.3"/>
    <row r="4527" ht="19.95" customHeight="1" x14ac:dyDescent="0.3"/>
    <row r="4528" ht="19.95" customHeight="1" x14ac:dyDescent="0.3"/>
    <row r="4529" ht="19.95" customHeight="1" x14ac:dyDescent="0.3"/>
    <row r="4530" ht="19.95" customHeight="1" x14ac:dyDescent="0.3"/>
    <row r="4531" ht="19.95" customHeight="1" x14ac:dyDescent="0.3"/>
    <row r="4532" ht="19.95" customHeight="1" x14ac:dyDescent="0.3"/>
    <row r="4533" ht="19.95" customHeight="1" x14ac:dyDescent="0.3"/>
    <row r="4534" ht="19.95" customHeight="1" x14ac:dyDescent="0.3"/>
    <row r="4535" ht="19.95" customHeight="1" x14ac:dyDescent="0.3"/>
    <row r="4536" ht="19.95" customHeight="1" x14ac:dyDescent="0.3"/>
    <row r="4537" ht="19.95" customHeight="1" x14ac:dyDescent="0.3"/>
    <row r="4538" ht="19.95" customHeight="1" x14ac:dyDescent="0.3"/>
    <row r="4539" ht="19.95" customHeight="1" x14ac:dyDescent="0.3"/>
    <row r="4540" ht="19.95" customHeight="1" x14ac:dyDescent="0.3"/>
    <row r="4541" ht="19.95" customHeight="1" x14ac:dyDescent="0.3"/>
    <row r="4542" ht="19.95" customHeight="1" x14ac:dyDescent="0.3"/>
    <row r="4543" ht="19.95" customHeight="1" x14ac:dyDescent="0.3"/>
    <row r="4544" ht="19.95" customHeight="1" x14ac:dyDescent="0.3"/>
    <row r="4545" ht="19.95" customHeight="1" x14ac:dyDescent="0.3"/>
    <row r="4546" ht="19.95" customHeight="1" x14ac:dyDescent="0.3"/>
    <row r="4547" ht="19.95" customHeight="1" x14ac:dyDescent="0.3"/>
    <row r="4548" ht="19.95" customHeight="1" x14ac:dyDescent="0.3"/>
    <row r="4549" ht="19.95" customHeight="1" x14ac:dyDescent="0.3"/>
    <row r="4550" ht="19.95" customHeight="1" x14ac:dyDescent="0.3"/>
    <row r="4551" ht="19.95" customHeight="1" x14ac:dyDescent="0.3"/>
    <row r="4552" ht="19.95" customHeight="1" x14ac:dyDescent="0.3"/>
    <row r="4553" ht="19.95" customHeight="1" x14ac:dyDescent="0.3"/>
    <row r="4554" ht="19.95" customHeight="1" x14ac:dyDescent="0.3"/>
    <row r="4555" ht="19.95" customHeight="1" x14ac:dyDescent="0.3"/>
    <row r="4556" ht="19.95" customHeight="1" x14ac:dyDescent="0.3"/>
    <row r="4557" ht="19.95" customHeight="1" x14ac:dyDescent="0.3"/>
    <row r="4558" ht="19.95" customHeight="1" x14ac:dyDescent="0.3"/>
    <row r="4559" ht="19.95" customHeight="1" x14ac:dyDescent="0.3"/>
    <row r="4560" ht="19.95" customHeight="1" x14ac:dyDescent="0.3"/>
    <row r="4561" ht="19.95" customHeight="1" x14ac:dyDescent="0.3"/>
    <row r="4562" ht="19.95" customHeight="1" x14ac:dyDescent="0.3"/>
    <row r="4563" ht="19.95" customHeight="1" x14ac:dyDescent="0.3"/>
    <row r="4564" ht="19.95" customHeight="1" x14ac:dyDescent="0.3"/>
    <row r="4565" ht="19.95" customHeight="1" x14ac:dyDescent="0.3"/>
    <row r="4566" ht="19.95" customHeight="1" x14ac:dyDescent="0.3"/>
    <row r="4567" ht="19.95" customHeight="1" x14ac:dyDescent="0.3"/>
    <row r="4568" ht="19.95" customHeight="1" x14ac:dyDescent="0.3"/>
    <row r="4569" ht="19.95" customHeight="1" x14ac:dyDescent="0.3"/>
    <row r="4570" ht="19.95" customHeight="1" x14ac:dyDescent="0.3"/>
    <row r="4571" ht="19.95" customHeight="1" x14ac:dyDescent="0.3"/>
    <row r="4572" ht="19.95" customHeight="1" x14ac:dyDescent="0.3"/>
    <row r="4573" ht="19.95" customHeight="1" x14ac:dyDescent="0.3"/>
    <row r="4574" ht="19.95" customHeight="1" x14ac:dyDescent="0.3"/>
    <row r="4575" ht="19.95" customHeight="1" x14ac:dyDescent="0.3"/>
    <row r="4576" ht="19.95" customHeight="1" x14ac:dyDescent="0.3"/>
    <row r="4577" ht="19.95" customHeight="1" x14ac:dyDescent="0.3"/>
    <row r="4578" ht="19.95" customHeight="1" x14ac:dyDescent="0.3"/>
    <row r="4579" ht="19.95" customHeight="1" x14ac:dyDescent="0.3"/>
    <row r="4580" ht="19.95" customHeight="1" x14ac:dyDescent="0.3"/>
    <row r="4581" ht="19.95" customHeight="1" x14ac:dyDescent="0.3"/>
    <row r="4582" ht="19.95" customHeight="1" x14ac:dyDescent="0.3"/>
    <row r="4583" ht="19.95" customHeight="1" x14ac:dyDescent="0.3"/>
    <row r="4584" ht="19.95" customHeight="1" x14ac:dyDescent="0.3"/>
    <row r="4585" ht="19.95" customHeight="1" x14ac:dyDescent="0.3"/>
    <row r="4586" ht="19.95" customHeight="1" x14ac:dyDescent="0.3"/>
    <row r="4587" ht="19.95" customHeight="1" x14ac:dyDescent="0.3"/>
    <row r="4588" ht="19.95" customHeight="1" x14ac:dyDescent="0.3"/>
    <row r="4589" ht="19.95" customHeight="1" x14ac:dyDescent="0.3"/>
    <row r="4590" ht="19.95" customHeight="1" x14ac:dyDescent="0.3"/>
    <row r="4591" ht="19.95" customHeight="1" x14ac:dyDescent="0.3"/>
    <row r="4592" ht="19.95" customHeight="1" x14ac:dyDescent="0.3"/>
    <row r="4593" ht="19.95" customHeight="1" x14ac:dyDescent="0.3"/>
    <row r="4594" ht="19.95" customHeight="1" x14ac:dyDescent="0.3"/>
    <row r="4595" ht="19.95" customHeight="1" x14ac:dyDescent="0.3"/>
    <row r="4596" ht="19.95" customHeight="1" x14ac:dyDescent="0.3"/>
    <row r="4597" ht="19.95" customHeight="1" x14ac:dyDescent="0.3"/>
    <row r="4598" ht="19.95" customHeight="1" x14ac:dyDescent="0.3"/>
    <row r="4599" ht="19.95" customHeight="1" x14ac:dyDescent="0.3"/>
    <row r="4600" ht="19.95" customHeight="1" x14ac:dyDescent="0.3"/>
    <row r="4601" ht="19.95" customHeight="1" x14ac:dyDescent="0.3"/>
    <row r="4602" ht="19.95" customHeight="1" x14ac:dyDescent="0.3"/>
    <row r="4603" ht="19.95" customHeight="1" x14ac:dyDescent="0.3"/>
    <row r="4604" ht="19.95" customHeight="1" x14ac:dyDescent="0.3"/>
    <row r="4605" ht="19.95" customHeight="1" x14ac:dyDescent="0.3"/>
    <row r="4606" ht="19.95" customHeight="1" x14ac:dyDescent="0.3"/>
    <row r="4607" ht="19.95" customHeight="1" x14ac:dyDescent="0.3"/>
    <row r="4608" ht="19.95" customHeight="1" x14ac:dyDescent="0.3"/>
    <row r="4609" ht="19.95" customHeight="1" x14ac:dyDescent="0.3"/>
    <row r="4610" ht="19.95" customHeight="1" x14ac:dyDescent="0.3"/>
    <row r="4611" ht="19.95" customHeight="1" x14ac:dyDescent="0.3"/>
    <row r="4612" ht="19.95" customHeight="1" x14ac:dyDescent="0.3"/>
    <row r="4613" ht="19.95" customHeight="1" x14ac:dyDescent="0.3"/>
    <row r="4614" ht="19.95" customHeight="1" x14ac:dyDescent="0.3"/>
    <row r="4615" ht="19.95" customHeight="1" x14ac:dyDescent="0.3"/>
    <row r="4616" ht="19.95" customHeight="1" x14ac:dyDescent="0.3"/>
    <row r="4617" ht="19.95" customHeight="1" x14ac:dyDescent="0.3"/>
    <row r="4618" ht="19.95" customHeight="1" x14ac:dyDescent="0.3"/>
    <row r="4619" ht="19.95" customHeight="1" x14ac:dyDescent="0.3"/>
    <row r="4620" ht="19.95" customHeight="1" x14ac:dyDescent="0.3"/>
    <row r="4621" ht="19.95" customHeight="1" x14ac:dyDescent="0.3"/>
    <row r="4622" ht="19.95" customHeight="1" x14ac:dyDescent="0.3"/>
    <row r="4623" ht="19.95" customHeight="1" x14ac:dyDescent="0.3"/>
    <row r="4624" ht="19.95" customHeight="1" x14ac:dyDescent="0.3"/>
    <row r="4625" ht="19.95" customHeight="1" x14ac:dyDescent="0.3"/>
    <row r="4626" ht="19.95" customHeight="1" x14ac:dyDescent="0.3"/>
    <row r="4627" ht="19.95" customHeight="1" x14ac:dyDescent="0.3"/>
    <row r="4628" ht="19.95" customHeight="1" x14ac:dyDescent="0.3"/>
    <row r="4629" ht="19.95" customHeight="1" x14ac:dyDescent="0.3"/>
    <row r="4630" ht="19.95" customHeight="1" x14ac:dyDescent="0.3"/>
    <row r="4631" ht="19.95" customHeight="1" x14ac:dyDescent="0.3"/>
    <row r="4632" ht="19.95" customHeight="1" x14ac:dyDescent="0.3"/>
    <row r="4633" ht="19.95" customHeight="1" x14ac:dyDescent="0.3"/>
    <row r="4634" ht="19.95" customHeight="1" x14ac:dyDescent="0.3"/>
    <row r="4635" ht="19.95" customHeight="1" x14ac:dyDescent="0.3"/>
    <row r="4636" ht="19.95" customHeight="1" x14ac:dyDescent="0.3"/>
    <row r="4637" ht="19.95" customHeight="1" x14ac:dyDescent="0.3"/>
    <row r="4638" ht="19.95" customHeight="1" x14ac:dyDescent="0.3"/>
    <row r="4639" ht="19.95" customHeight="1" x14ac:dyDescent="0.3"/>
    <row r="4640" ht="19.95" customHeight="1" x14ac:dyDescent="0.3"/>
    <row r="4641" ht="19.95" customHeight="1" x14ac:dyDescent="0.3"/>
    <row r="4642" ht="19.95" customHeight="1" x14ac:dyDescent="0.3"/>
    <row r="4643" ht="19.95" customHeight="1" x14ac:dyDescent="0.3"/>
    <row r="4644" ht="19.95" customHeight="1" x14ac:dyDescent="0.3"/>
    <row r="4645" ht="19.95" customHeight="1" x14ac:dyDescent="0.3"/>
    <row r="4646" ht="19.95" customHeight="1" x14ac:dyDescent="0.3"/>
    <row r="4647" ht="19.95" customHeight="1" x14ac:dyDescent="0.3"/>
    <row r="4648" ht="19.95" customHeight="1" x14ac:dyDescent="0.3"/>
    <row r="4649" ht="19.95" customHeight="1" x14ac:dyDescent="0.3"/>
    <row r="4650" ht="19.95" customHeight="1" x14ac:dyDescent="0.3"/>
    <row r="4651" ht="19.95" customHeight="1" x14ac:dyDescent="0.3"/>
    <row r="4652" ht="19.95" customHeight="1" x14ac:dyDescent="0.3"/>
    <row r="4653" ht="19.95" customHeight="1" x14ac:dyDescent="0.3"/>
    <row r="4654" ht="19.95" customHeight="1" x14ac:dyDescent="0.3"/>
    <row r="4655" ht="19.95" customHeight="1" x14ac:dyDescent="0.3"/>
    <row r="4656" ht="19.95" customHeight="1" x14ac:dyDescent="0.3"/>
    <row r="4657" ht="19.95" customHeight="1" x14ac:dyDescent="0.3"/>
    <row r="4658" ht="19.95" customHeight="1" x14ac:dyDescent="0.3"/>
    <row r="4659" ht="19.95" customHeight="1" x14ac:dyDescent="0.3"/>
    <row r="4660" ht="19.95" customHeight="1" x14ac:dyDescent="0.3"/>
    <row r="4661" ht="19.95" customHeight="1" x14ac:dyDescent="0.3"/>
    <row r="4662" ht="19.95" customHeight="1" x14ac:dyDescent="0.3"/>
    <row r="4663" ht="19.95" customHeight="1" x14ac:dyDescent="0.3"/>
    <row r="4664" ht="19.95" customHeight="1" x14ac:dyDescent="0.3"/>
    <row r="4665" ht="19.95" customHeight="1" x14ac:dyDescent="0.3"/>
    <row r="4666" ht="19.95" customHeight="1" x14ac:dyDescent="0.3"/>
    <row r="4667" ht="19.95" customHeight="1" x14ac:dyDescent="0.3"/>
    <row r="4668" ht="19.95" customHeight="1" x14ac:dyDescent="0.3"/>
    <row r="4669" ht="19.95" customHeight="1" x14ac:dyDescent="0.3"/>
    <row r="4670" ht="19.95" customHeight="1" x14ac:dyDescent="0.3"/>
    <row r="4671" ht="19.95" customHeight="1" x14ac:dyDescent="0.3"/>
    <row r="4672" ht="19.95" customHeight="1" x14ac:dyDescent="0.3"/>
    <row r="4673" ht="19.95" customHeight="1" x14ac:dyDescent="0.3"/>
    <row r="4674" ht="19.95" customHeight="1" x14ac:dyDescent="0.3"/>
    <row r="4675" ht="19.95" customHeight="1" x14ac:dyDescent="0.3"/>
    <row r="4676" ht="19.95" customHeight="1" x14ac:dyDescent="0.3"/>
    <row r="4677" ht="19.95" customHeight="1" x14ac:dyDescent="0.3"/>
    <row r="4678" ht="19.95" customHeight="1" x14ac:dyDescent="0.3"/>
    <row r="4679" ht="19.95" customHeight="1" x14ac:dyDescent="0.3"/>
    <row r="4680" ht="19.95" customHeight="1" x14ac:dyDescent="0.3"/>
    <row r="4681" ht="19.95" customHeight="1" x14ac:dyDescent="0.3"/>
    <row r="4682" ht="19.95" customHeight="1" x14ac:dyDescent="0.3"/>
    <row r="4683" ht="19.95" customHeight="1" x14ac:dyDescent="0.3"/>
    <row r="4684" ht="19.95" customHeight="1" x14ac:dyDescent="0.3"/>
    <row r="4685" ht="19.95" customHeight="1" x14ac:dyDescent="0.3"/>
    <row r="4686" ht="19.95" customHeight="1" x14ac:dyDescent="0.3"/>
    <row r="4687" ht="19.95" customHeight="1" x14ac:dyDescent="0.3"/>
    <row r="4688" ht="19.95" customHeight="1" x14ac:dyDescent="0.3"/>
    <row r="4689" ht="19.95" customHeight="1" x14ac:dyDescent="0.3"/>
    <row r="4690" ht="19.95" customHeight="1" x14ac:dyDescent="0.3"/>
    <row r="4691" ht="19.95" customHeight="1" x14ac:dyDescent="0.3"/>
    <row r="4692" ht="19.95" customHeight="1" x14ac:dyDescent="0.3"/>
    <row r="4693" ht="19.95" customHeight="1" x14ac:dyDescent="0.3"/>
    <row r="4694" ht="19.95" customHeight="1" x14ac:dyDescent="0.3"/>
    <row r="4695" ht="19.95" customHeight="1" x14ac:dyDescent="0.3"/>
    <row r="4696" ht="19.95" customHeight="1" x14ac:dyDescent="0.3"/>
    <row r="4697" ht="19.95" customHeight="1" x14ac:dyDescent="0.3"/>
    <row r="4698" ht="19.95" customHeight="1" x14ac:dyDescent="0.3"/>
    <row r="4699" ht="19.95" customHeight="1" x14ac:dyDescent="0.3"/>
    <row r="4700" ht="19.95" customHeight="1" x14ac:dyDescent="0.3"/>
    <row r="4701" ht="19.95" customHeight="1" x14ac:dyDescent="0.3"/>
    <row r="4702" ht="19.95" customHeight="1" x14ac:dyDescent="0.3"/>
    <row r="4703" ht="19.95" customHeight="1" x14ac:dyDescent="0.3"/>
    <row r="4704" ht="19.95" customHeight="1" x14ac:dyDescent="0.3"/>
    <row r="4705" ht="19.95" customHeight="1" x14ac:dyDescent="0.3"/>
    <row r="4706" ht="19.95" customHeight="1" x14ac:dyDescent="0.3"/>
    <row r="4707" ht="19.95" customHeight="1" x14ac:dyDescent="0.3"/>
    <row r="4708" ht="19.95" customHeight="1" x14ac:dyDescent="0.3"/>
    <row r="4709" ht="19.95" customHeight="1" x14ac:dyDescent="0.3"/>
    <row r="4710" ht="19.95" customHeight="1" x14ac:dyDescent="0.3"/>
    <row r="4711" ht="19.95" customHeight="1" x14ac:dyDescent="0.3"/>
    <row r="4712" ht="19.95" customHeight="1" x14ac:dyDescent="0.3"/>
    <row r="4713" ht="19.95" customHeight="1" x14ac:dyDescent="0.3"/>
    <row r="4714" ht="19.95" customHeight="1" x14ac:dyDescent="0.3"/>
    <row r="4715" ht="19.95" customHeight="1" x14ac:dyDescent="0.3"/>
    <row r="4716" ht="19.95" customHeight="1" x14ac:dyDescent="0.3"/>
    <row r="4717" ht="19.95" customHeight="1" x14ac:dyDescent="0.3"/>
    <row r="4718" ht="19.95" customHeight="1" x14ac:dyDescent="0.3"/>
    <row r="4719" ht="19.95" customHeight="1" x14ac:dyDescent="0.3"/>
    <row r="4720" ht="19.95" customHeight="1" x14ac:dyDescent="0.3"/>
    <row r="4721" ht="19.95" customHeight="1" x14ac:dyDescent="0.3"/>
    <row r="4722" ht="19.95" customHeight="1" x14ac:dyDescent="0.3"/>
    <row r="4723" ht="19.95" customHeight="1" x14ac:dyDescent="0.3"/>
    <row r="4724" ht="19.95" customHeight="1" x14ac:dyDescent="0.3"/>
    <row r="4725" ht="19.95" customHeight="1" x14ac:dyDescent="0.3"/>
    <row r="4726" ht="19.95" customHeight="1" x14ac:dyDescent="0.3"/>
    <row r="4727" ht="19.95" customHeight="1" x14ac:dyDescent="0.3"/>
    <row r="4728" ht="19.95" customHeight="1" x14ac:dyDescent="0.3"/>
    <row r="4729" ht="19.95" customHeight="1" x14ac:dyDescent="0.3"/>
    <row r="4730" ht="19.95" customHeight="1" x14ac:dyDescent="0.3"/>
    <row r="4731" ht="19.95" customHeight="1" x14ac:dyDescent="0.3"/>
    <row r="4732" ht="19.95" customHeight="1" x14ac:dyDescent="0.3"/>
    <row r="4733" ht="19.95" customHeight="1" x14ac:dyDescent="0.3"/>
    <row r="4734" ht="19.95" customHeight="1" x14ac:dyDescent="0.3"/>
    <row r="4735" ht="19.95" customHeight="1" x14ac:dyDescent="0.3"/>
    <row r="4736" ht="19.95" customHeight="1" x14ac:dyDescent="0.3"/>
    <row r="4737" ht="19.95" customHeight="1" x14ac:dyDescent="0.3"/>
    <row r="4738" ht="19.95" customHeight="1" x14ac:dyDescent="0.3"/>
    <row r="4739" ht="19.95" customHeight="1" x14ac:dyDescent="0.3"/>
    <row r="4740" ht="19.95" customHeight="1" x14ac:dyDescent="0.3"/>
    <row r="4741" ht="19.95" customHeight="1" x14ac:dyDescent="0.3"/>
    <row r="4742" ht="19.95" customHeight="1" x14ac:dyDescent="0.3"/>
    <row r="4743" ht="19.95" customHeight="1" x14ac:dyDescent="0.3"/>
    <row r="4744" ht="19.95" customHeight="1" x14ac:dyDescent="0.3"/>
    <row r="4745" ht="19.95" customHeight="1" x14ac:dyDescent="0.3"/>
    <row r="4746" ht="19.95" customHeight="1" x14ac:dyDescent="0.3"/>
    <row r="4747" ht="19.95" customHeight="1" x14ac:dyDescent="0.3"/>
    <row r="4748" ht="19.95" customHeight="1" x14ac:dyDescent="0.3"/>
    <row r="4749" ht="19.95" customHeight="1" x14ac:dyDescent="0.3"/>
    <row r="4750" ht="19.95" customHeight="1" x14ac:dyDescent="0.3"/>
    <row r="4751" ht="19.95" customHeight="1" x14ac:dyDescent="0.3"/>
    <row r="4752" ht="19.95" customHeight="1" x14ac:dyDescent="0.3"/>
    <row r="4753" ht="19.95" customHeight="1" x14ac:dyDescent="0.3"/>
    <row r="4754" ht="19.95" customHeight="1" x14ac:dyDescent="0.3"/>
    <row r="4755" ht="19.95" customHeight="1" x14ac:dyDescent="0.3"/>
    <row r="4756" ht="19.95" customHeight="1" x14ac:dyDescent="0.3"/>
    <row r="4757" ht="19.95" customHeight="1" x14ac:dyDescent="0.3"/>
    <row r="4758" ht="19.95" customHeight="1" x14ac:dyDescent="0.3"/>
    <row r="4759" ht="19.95" customHeight="1" x14ac:dyDescent="0.3"/>
    <row r="4760" ht="19.95" customHeight="1" x14ac:dyDescent="0.3"/>
    <row r="4761" ht="19.95" customHeight="1" x14ac:dyDescent="0.3"/>
    <row r="4762" ht="19.95" customHeight="1" x14ac:dyDescent="0.3"/>
    <row r="4763" ht="19.95" customHeight="1" x14ac:dyDescent="0.3"/>
    <row r="4764" ht="19.95" customHeight="1" x14ac:dyDescent="0.3"/>
    <row r="4765" ht="19.95" customHeight="1" x14ac:dyDescent="0.3"/>
    <row r="4766" ht="19.95" customHeight="1" x14ac:dyDescent="0.3"/>
    <row r="4767" ht="19.95" customHeight="1" x14ac:dyDescent="0.3"/>
    <row r="4768" ht="19.95" customHeight="1" x14ac:dyDescent="0.3"/>
    <row r="4769" ht="19.95" customHeight="1" x14ac:dyDescent="0.3"/>
    <row r="4770" ht="19.95" customHeight="1" x14ac:dyDescent="0.3"/>
    <row r="4771" ht="19.95" customHeight="1" x14ac:dyDescent="0.3"/>
    <row r="4772" ht="19.95" customHeight="1" x14ac:dyDescent="0.3"/>
    <row r="4773" ht="19.95" customHeight="1" x14ac:dyDescent="0.3"/>
    <row r="4774" ht="19.95" customHeight="1" x14ac:dyDescent="0.3"/>
    <row r="4775" ht="19.95" customHeight="1" x14ac:dyDescent="0.3"/>
    <row r="4776" ht="19.95" customHeight="1" x14ac:dyDescent="0.3"/>
    <row r="4777" ht="19.95" customHeight="1" x14ac:dyDescent="0.3"/>
    <row r="4778" ht="19.95" customHeight="1" x14ac:dyDescent="0.3"/>
    <row r="4779" ht="19.95" customHeight="1" x14ac:dyDescent="0.3"/>
    <row r="4780" ht="19.95" customHeight="1" x14ac:dyDescent="0.3"/>
    <row r="4781" ht="19.95" customHeight="1" x14ac:dyDescent="0.3"/>
    <row r="4782" ht="19.95" customHeight="1" x14ac:dyDescent="0.3"/>
    <row r="4783" ht="19.95" customHeight="1" x14ac:dyDescent="0.3"/>
    <row r="4784" ht="19.95" customHeight="1" x14ac:dyDescent="0.3"/>
    <row r="4785" ht="19.95" customHeight="1" x14ac:dyDescent="0.3"/>
    <row r="4786" ht="19.95" customHeight="1" x14ac:dyDescent="0.3"/>
    <row r="4787" ht="19.95" customHeight="1" x14ac:dyDescent="0.3"/>
    <row r="4788" ht="19.95" customHeight="1" x14ac:dyDescent="0.3"/>
    <row r="4789" ht="19.95" customHeight="1" x14ac:dyDescent="0.3"/>
    <row r="4790" ht="19.95" customHeight="1" x14ac:dyDescent="0.3"/>
    <row r="4791" ht="19.95" customHeight="1" x14ac:dyDescent="0.3"/>
    <row r="4792" ht="19.95" customHeight="1" x14ac:dyDescent="0.3"/>
    <row r="4793" ht="19.95" customHeight="1" x14ac:dyDescent="0.3"/>
    <row r="4794" ht="19.95" customHeight="1" x14ac:dyDescent="0.3"/>
    <row r="4795" ht="19.95" customHeight="1" x14ac:dyDescent="0.3"/>
    <row r="4796" ht="19.95" customHeight="1" x14ac:dyDescent="0.3"/>
    <row r="4797" ht="19.95" customHeight="1" x14ac:dyDescent="0.3"/>
    <row r="4798" ht="19.95" customHeight="1" x14ac:dyDescent="0.3"/>
    <row r="4799" ht="19.95" customHeight="1" x14ac:dyDescent="0.3"/>
    <row r="4800" ht="19.95" customHeight="1" x14ac:dyDescent="0.3"/>
    <row r="4801" ht="19.95" customHeight="1" x14ac:dyDescent="0.3"/>
    <row r="4802" ht="19.95" customHeight="1" x14ac:dyDescent="0.3"/>
    <row r="4803" ht="19.95" customHeight="1" x14ac:dyDescent="0.3"/>
    <row r="4804" ht="19.95" customHeight="1" x14ac:dyDescent="0.3"/>
    <row r="4805" ht="19.95" customHeight="1" x14ac:dyDescent="0.3"/>
    <row r="4806" ht="19.95" customHeight="1" x14ac:dyDescent="0.3"/>
    <row r="4807" ht="19.95" customHeight="1" x14ac:dyDescent="0.3"/>
    <row r="4808" ht="19.95" customHeight="1" x14ac:dyDescent="0.3"/>
    <row r="4809" ht="19.95" customHeight="1" x14ac:dyDescent="0.3"/>
    <row r="4810" ht="19.95" customHeight="1" x14ac:dyDescent="0.3"/>
    <row r="4811" ht="19.95" customHeight="1" x14ac:dyDescent="0.3"/>
    <row r="4812" ht="19.95" customHeight="1" x14ac:dyDescent="0.3"/>
    <row r="4813" ht="19.95" customHeight="1" x14ac:dyDescent="0.3"/>
    <row r="4814" ht="19.95" customHeight="1" x14ac:dyDescent="0.3"/>
    <row r="4815" ht="19.95" customHeight="1" x14ac:dyDescent="0.3"/>
    <row r="4816" ht="19.95" customHeight="1" x14ac:dyDescent="0.3"/>
    <row r="4817" ht="19.95" customHeight="1" x14ac:dyDescent="0.3"/>
    <row r="4818" ht="19.95" customHeight="1" x14ac:dyDescent="0.3"/>
    <row r="4819" ht="19.95" customHeight="1" x14ac:dyDescent="0.3"/>
    <row r="4820" ht="19.95" customHeight="1" x14ac:dyDescent="0.3"/>
    <row r="4821" ht="19.95" customHeight="1" x14ac:dyDescent="0.3"/>
    <row r="4822" ht="19.95" customHeight="1" x14ac:dyDescent="0.3"/>
    <row r="4823" ht="19.95" customHeight="1" x14ac:dyDescent="0.3"/>
    <row r="4824" ht="19.95" customHeight="1" x14ac:dyDescent="0.3"/>
    <row r="4825" ht="19.95" customHeight="1" x14ac:dyDescent="0.3"/>
    <row r="4826" ht="19.95" customHeight="1" x14ac:dyDescent="0.3"/>
    <row r="4827" ht="19.95" customHeight="1" x14ac:dyDescent="0.3"/>
    <row r="4828" ht="19.95" customHeight="1" x14ac:dyDescent="0.3"/>
    <row r="4829" ht="19.95" customHeight="1" x14ac:dyDescent="0.3"/>
    <row r="4830" ht="19.95" customHeight="1" x14ac:dyDescent="0.3"/>
    <row r="4831" ht="19.95" customHeight="1" x14ac:dyDescent="0.3"/>
    <row r="4832" ht="19.95" customHeight="1" x14ac:dyDescent="0.3"/>
    <row r="4833" ht="19.95" customHeight="1" x14ac:dyDescent="0.3"/>
    <row r="4834" ht="19.95" customHeight="1" x14ac:dyDescent="0.3"/>
    <row r="4835" ht="19.95" customHeight="1" x14ac:dyDescent="0.3"/>
    <row r="4836" ht="19.95" customHeight="1" x14ac:dyDescent="0.3"/>
    <row r="4837" ht="19.95" customHeight="1" x14ac:dyDescent="0.3"/>
    <row r="4838" ht="19.95" customHeight="1" x14ac:dyDescent="0.3"/>
    <row r="4839" ht="19.95" customHeight="1" x14ac:dyDescent="0.3"/>
    <row r="4840" ht="19.95" customHeight="1" x14ac:dyDescent="0.3"/>
    <row r="4841" ht="19.95" customHeight="1" x14ac:dyDescent="0.3"/>
    <row r="4842" ht="19.95" customHeight="1" x14ac:dyDescent="0.3"/>
    <row r="4843" ht="19.95" customHeight="1" x14ac:dyDescent="0.3"/>
    <row r="4844" ht="19.95" customHeight="1" x14ac:dyDescent="0.3"/>
    <row r="4845" ht="19.95" customHeight="1" x14ac:dyDescent="0.3"/>
    <row r="4846" ht="19.95" customHeight="1" x14ac:dyDescent="0.3"/>
    <row r="4847" ht="19.95" customHeight="1" x14ac:dyDescent="0.3"/>
    <row r="4848" ht="19.95" customHeight="1" x14ac:dyDescent="0.3"/>
    <row r="4849" ht="19.95" customHeight="1" x14ac:dyDescent="0.3"/>
    <row r="4850" ht="19.95" customHeight="1" x14ac:dyDescent="0.3"/>
    <row r="4851" ht="19.95" customHeight="1" x14ac:dyDescent="0.3"/>
    <row r="4852" ht="19.95" customHeight="1" x14ac:dyDescent="0.3"/>
  </sheetData>
  <sheetProtection sort="0"/>
  <autoFilter ref="A13:O2355" xr:uid="{675ADDAA-5967-4AC3-81D9-193BB9DB8526}">
    <sortState xmlns:xlrd2="http://schemas.microsoft.com/office/spreadsheetml/2017/richdata2" ref="A524:O1466">
      <sortCondition ref="B13:B2355"/>
    </sortState>
  </autoFilter>
  <mergeCells count="6">
    <mergeCell ref="A12:O12"/>
    <mergeCell ref="A1:V1"/>
    <mergeCell ref="A2:V2"/>
    <mergeCell ref="A3:V3"/>
    <mergeCell ref="A8:A9"/>
    <mergeCell ref="A11:V11"/>
  </mergeCells>
  <phoneticPr fontId="33" type="noConversion"/>
  <pageMargins left="0.23622047244094491" right="0.23622047244094491" top="0.94488188976377963" bottom="0.74803149606299213" header="0.31496062992125984" footer="0.31496062992125984"/>
  <pageSetup paperSize="8" scale="37" fitToHeight="16" pageOrder="overThenDown" orientation="portrait" r:id="rId1"/>
  <headerFooter>
    <oddHeader xml:space="preserve">&amp;L&amp;F&amp;RDeutsche Bundesbank     </oddHeader>
    <oddFooter>Seite &amp;P von &amp;N</oddFooter>
  </headerFooter>
  <ignoredErrors>
    <ignoredError sqref="C99:C100"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19B97-8565-4279-A1A1-2C0AB6174827}">
  <sheetPr>
    <tabColor theme="7" tint="0.79998168889431442"/>
  </sheetPr>
  <dimension ref="A1:O1457"/>
  <sheetViews>
    <sheetView zoomScaleNormal="100" workbookViewId="0">
      <pane xSplit="1" ySplit="18" topLeftCell="B19" activePane="bottomRight" state="frozen"/>
      <selection activeCell="G35" sqref="G35"/>
      <selection pane="topRight" activeCell="G35" sqref="G35"/>
      <selection pane="bottomLeft" activeCell="G35" sqref="G35"/>
      <selection pane="bottomRight" activeCell="A2" sqref="A2:O2"/>
    </sheetView>
  </sheetViews>
  <sheetFormatPr baseColWidth="10" defaultColWidth="24.44140625" defaultRowHeight="10.199999999999999" x14ac:dyDescent="0.3"/>
  <cols>
    <col min="1" max="1" width="24.44140625" style="44"/>
    <col min="2" max="8" width="15.77734375" style="44" customWidth="1"/>
    <col min="9" max="9" width="25.77734375" style="44" customWidth="1"/>
    <col min="10" max="15" width="15.77734375" style="44" customWidth="1"/>
    <col min="16" max="16384" width="24.44140625" style="44"/>
  </cols>
  <sheetData>
    <row r="1" spans="1:15" ht="15" customHeight="1" thickBot="1" x14ac:dyDescent="0.35">
      <c r="A1" s="527" t="s">
        <v>2449</v>
      </c>
      <c r="B1" s="528"/>
      <c r="C1" s="528"/>
      <c r="D1" s="528"/>
      <c r="E1" s="528"/>
      <c r="F1" s="528"/>
      <c r="G1" s="528"/>
      <c r="H1" s="528"/>
      <c r="I1" s="528"/>
      <c r="J1" s="528"/>
      <c r="K1" s="528"/>
      <c r="L1" s="528"/>
      <c r="M1" s="528"/>
      <c r="N1" s="528"/>
      <c r="O1" s="529"/>
    </row>
    <row r="2" spans="1:15" ht="10.199999999999999" customHeight="1" thickBot="1" x14ac:dyDescent="0.35">
      <c r="A2" s="530"/>
      <c r="B2" s="531"/>
      <c r="C2" s="531"/>
      <c r="D2" s="531"/>
      <c r="E2" s="531"/>
      <c r="F2" s="531"/>
      <c r="G2" s="531"/>
      <c r="H2" s="531"/>
      <c r="I2" s="531"/>
      <c r="J2" s="531"/>
      <c r="K2" s="531"/>
      <c r="L2" s="531"/>
      <c r="M2" s="531"/>
      <c r="N2" s="531"/>
      <c r="O2" s="532"/>
    </row>
    <row r="3" spans="1:15" ht="30" customHeight="1" x14ac:dyDescent="0.3">
      <c r="A3" s="522" t="s">
        <v>490</v>
      </c>
      <c r="B3" s="523"/>
      <c r="C3" s="523"/>
      <c r="D3" s="523"/>
      <c r="E3" s="523"/>
      <c r="F3" s="523"/>
      <c r="G3" s="523"/>
      <c r="H3" s="523"/>
      <c r="I3" s="523"/>
      <c r="J3" s="523"/>
      <c r="K3" s="523"/>
      <c r="L3" s="523"/>
      <c r="M3" s="523"/>
      <c r="N3" s="523"/>
      <c r="O3" s="524"/>
    </row>
    <row r="4" spans="1:15" s="25" customFormat="1" ht="64.2" customHeight="1" x14ac:dyDescent="0.3">
      <c r="A4" s="166"/>
      <c r="B4" s="161" t="s">
        <v>402</v>
      </c>
      <c r="C4" s="161" t="s">
        <v>403</v>
      </c>
      <c r="D4" s="161" t="s">
        <v>404</v>
      </c>
      <c r="E4" s="161" t="s">
        <v>405</v>
      </c>
      <c r="F4" s="161" t="s">
        <v>406</v>
      </c>
      <c r="G4" s="161" t="s">
        <v>407</v>
      </c>
      <c r="H4" s="161" t="s">
        <v>408</v>
      </c>
      <c r="I4" s="161" t="s">
        <v>409</v>
      </c>
      <c r="J4" s="161" t="s">
        <v>410</v>
      </c>
      <c r="K4" s="161" t="s">
        <v>411</v>
      </c>
      <c r="L4" s="161" t="s">
        <v>413</v>
      </c>
      <c r="M4" s="161" t="s">
        <v>414</v>
      </c>
      <c r="N4" s="161" t="s">
        <v>415</v>
      </c>
      <c r="O4" s="167" t="s">
        <v>417</v>
      </c>
    </row>
    <row r="5" spans="1:15" ht="25.2" customHeight="1" x14ac:dyDescent="0.3">
      <c r="A5" s="136" t="s">
        <v>99</v>
      </c>
      <c r="B5" s="168" t="s">
        <v>397</v>
      </c>
      <c r="C5" s="168" t="s">
        <v>397</v>
      </c>
      <c r="D5" s="168" t="s">
        <v>397</v>
      </c>
      <c r="E5" s="168" t="s">
        <v>397</v>
      </c>
      <c r="F5" s="168" t="s">
        <v>397</v>
      </c>
      <c r="G5" s="168" t="s">
        <v>397</v>
      </c>
      <c r="H5" s="169" t="s">
        <v>397</v>
      </c>
      <c r="I5" s="168" t="s">
        <v>397</v>
      </c>
      <c r="J5" s="168" t="s">
        <v>397</v>
      </c>
      <c r="K5" s="168" t="s">
        <v>397</v>
      </c>
      <c r="L5" s="168" t="s">
        <v>397</v>
      </c>
      <c r="M5" s="168" t="s">
        <v>397</v>
      </c>
      <c r="N5" s="168" t="s">
        <v>397</v>
      </c>
      <c r="O5" s="169" t="s">
        <v>397</v>
      </c>
    </row>
    <row r="6" spans="1:15" ht="45" customHeight="1" x14ac:dyDescent="0.3">
      <c r="A6" s="139" t="s">
        <v>496</v>
      </c>
      <c r="B6" s="168" t="s">
        <v>397</v>
      </c>
      <c r="C6" s="168" t="s">
        <v>397</v>
      </c>
      <c r="D6" s="168" t="s">
        <v>397</v>
      </c>
      <c r="E6" s="168" t="s">
        <v>397</v>
      </c>
      <c r="F6" s="168" t="s">
        <v>397</v>
      </c>
      <c r="G6" s="168" t="s">
        <v>397</v>
      </c>
      <c r="H6" s="169" t="s">
        <v>397</v>
      </c>
      <c r="I6" s="168" t="s">
        <v>397</v>
      </c>
      <c r="J6" s="168" t="s">
        <v>397</v>
      </c>
      <c r="K6" s="168" t="s">
        <v>397</v>
      </c>
      <c r="L6" s="168" t="s">
        <v>397</v>
      </c>
      <c r="M6" s="168" t="s">
        <v>397</v>
      </c>
      <c r="N6" s="168" t="s">
        <v>397</v>
      </c>
      <c r="O6" s="169" t="s">
        <v>397</v>
      </c>
    </row>
    <row r="7" spans="1:15" ht="25.2" customHeight="1" x14ac:dyDescent="0.3">
      <c r="A7" s="525" t="s">
        <v>100</v>
      </c>
      <c r="B7" s="164" t="s">
        <v>423</v>
      </c>
      <c r="C7" s="164" t="s">
        <v>424</v>
      </c>
      <c r="D7" s="164" t="s">
        <v>425</v>
      </c>
      <c r="E7" s="164" t="s">
        <v>426</v>
      </c>
      <c r="F7" s="164" t="s">
        <v>427</v>
      </c>
      <c r="G7" s="164" t="s">
        <v>428</v>
      </c>
      <c r="H7" s="164" t="s">
        <v>429</v>
      </c>
      <c r="I7" s="168" t="s">
        <v>397</v>
      </c>
      <c r="J7" s="168" t="s">
        <v>397</v>
      </c>
      <c r="K7" s="168" t="s">
        <v>397</v>
      </c>
      <c r="L7" s="168" t="s">
        <v>397</v>
      </c>
      <c r="M7" s="168" t="s">
        <v>397</v>
      </c>
      <c r="N7" s="168" t="s">
        <v>397</v>
      </c>
      <c r="O7" s="169" t="s">
        <v>397</v>
      </c>
    </row>
    <row r="8" spans="1:15" ht="30" customHeight="1" x14ac:dyDescent="0.3">
      <c r="A8" s="526"/>
      <c r="B8" s="168" t="s">
        <v>397</v>
      </c>
      <c r="C8" s="168" t="s">
        <v>397</v>
      </c>
      <c r="D8" s="168" t="s">
        <v>397</v>
      </c>
      <c r="E8" s="168" t="s">
        <v>397</v>
      </c>
      <c r="F8" s="168" t="s">
        <v>397</v>
      </c>
      <c r="G8" s="168" t="s">
        <v>397</v>
      </c>
      <c r="H8" s="169" t="s">
        <v>397</v>
      </c>
      <c r="I8" s="168" t="s">
        <v>397</v>
      </c>
      <c r="J8" s="168" t="s">
        <v>397</v>
      </c>
      <c r="K8" s="168" t="s">
        <v>397</v>
      </c>
      <c r="L8" s="168" t="s">
        <v>397</v>
      </c>
      <c r="M8" s="168" t="s">
        <v>397</v>
      </c>
      <c r="N8" s="168" t="s">
        <v>397</v>
      </c>
      <c r="O8" s="169" t="s">
        <v>397</v>
      </c>
    </row>
    <row r="9" spans="1:15" ht="57.6" customHeight="1" thickBot="1" x14ac:dyDescent="0.35">
      <c r="A9" s="170" t="s">
        <v>398</v>
      </c>
      <c r="B9" s="168" t="s">
        <v>397</v>
      </c>
      <c r="C9" s="168" t="s">
        <v>397</v>
      </c>
      <c r="D9" s="168" t="s">
        <v>397</v>
      </c>
      <c r="E9" s="168" t="s">
        <v>397</v>
      </c>
      <c r="F9" s="168" t="s">
        <v>397</v>
      </c>
      <c r="G9" s="168" t="s">
        <v>397</v>
      </c>
      <c r="H9" s="169" t="s">
        <v>397</v>
      </c>
      <c r="I9" s="171" t="s">
        <v>397</v>
      </c>
      <c r="J9" s="171" t="s">
        <v>397</v>
      </c>
      <c r="K9" s="171" t="s">
        <v>397</v>
      </c>
      <c r="L9" s="171" t="s">
        <v>397</v>
      </c>
      <c r="M9" s="171" t="s">
        <v>397</v>
      </c>
      <c r="N9" s="171" t="s">
        <v>397</v>
      </c>
      <c r="O9" s="172" t="s">
        <v>397</v>
      </c>
    </row>
    <row r="10" spans="1:15" ht="10.199999999999999" customHeight="1" thickBot="1" x14ac:dyDescent="0.35">
      <c r="A10" s="537"/>
      <c r="B10" s="517"/>
      <c r="C10" s="517"/>
      <c r="D10" s="517"/>
      <c r="E10" s="517"/>
      <c r="F10" s="517"/>
      <c r="G10" s="517"/>
      <c r="H10" s="517"/>
      <c r="I10" s="517"/>
      <c r="J10" s="517"/>
      <c r="K10" s="517"/>
      <c r="L10" s="517"/>
      <c r="M10" s="517"/>
      <c r="N10" s="517"/>
      <c r="O10" s="538"/>
    </row>
    <row r="11" spans="1:15" ht="25.2" customHeight="1" x14ac:dyDescent="0.3">
      <c r="A11" s="522" t="s">
        <v>432</v>
      </c>
      <c r="B11" s="535"/>
      <c r="C11" s="535"/>
      <c r="D11" s="535"/>
      <c r="E11" s="535"/>
      <c r="F11" s="535"/>
      <c r="G11" s="535"/>
      <c r="H11" s="535"/>
      <c r="I11" s="535"/>
      <c r="J11" s="535"/>
      <c r="K11" s="535"/>
      <c r="L11" s="535"/>
      <c r="M11" s="535"/>
      <c r="N11" s="535"/>
      <c r="O11" s="536"/>
    </row>
    <row r="12" spans="1:15" ht="15" customHeight="1" x14ac:dyDescent="0.3">
      <c r="A12" s="136" t="s">
        <v>2420</v>
      </c>
      <c r="B12" s="276" t="s">
        <v>2361</v>
      </c>
      <c r="C12" s="276" t="s">
        <v>2366</v>
      </c>
      <c r="D12" s="276" t="s">
        <v>2368</v>
      </c>
      <c r="E12" s="276" t="s">
        <v>2369</v>
      </c>
      <c r="F12" s="276" t="s">
        <v>2370</v>
      </c>
      <c r="G12" s="276" t="s">
        <v>2418</v>
      </c>
      <c r="H12" s="276" t="s">
        <v>2372</v>
      </c>
      <c r="I12" s="276" t="s">
        <v>2419</v>
      </c>
      <c r="J12" s="277" t="s">
        <v>2374</v>
      </c>
      <c r="K12" s="277" t="s">
        <v>2379</v>
      </c>
      <c r="L12" s="277" t="s">
        <v>2380</v>
      </c>
      <c r="M12" s="277" t="s">
        <v>2381</v>
      </c>
      <c r="N12" s="185"/>
      <c r="O12" s="186"/>
    </row>
    <row r="13" spans="1:15" ht="15" customHeight="1" x14ac:dyDescent="0.3">
      <c r="A13" s="136" t="s">
        <v>399</v>
      </c>
      <c r="B13" s="278">
        <v>25</v>
      </c>
      <c r="C13" s="278">
        <v>22</v>
      </c>
      <c r="D13" s="278">
        <v>22</v>
      </c>
      <c r="E13" s="278">
        <v>26</v>
      </c>
      <c r="F13" s="278">
        <v>22</v>
      </c>
      <c r="G13" s="153">
        <v>40</v>
      </c>
      <c r="H13" s="278">
        <v>20</v>
      </c>
      <c r="I13" s="278">
        <v>38</v>
      </c>
      <c r="J13" s="278">
        <v>24</v>
      </c>
      <c r="K13" s="278">
        <v>22</v>
      </c>
      <c r="L13" s="278">
        <v>27</v>
      </c>
      <c r="M13" s="278">
        <v>26</v>
      </c>
      <c r="N13" s="177"/>
      <c r="O13" s="178"/>
    </row>
    <row r="14" spans="1:15" ht="15" customHeight="1" x14ac:dyDescent="0.3">
      <c r="A14" s="136" t="s">
        <v>2421</v>
      </c>
      <c r="B14" s="276" t="s">
        <v>2378</v>
      </c>
      <c r="C14" s="276" t="s">
        <v>2377</v>
      </c>
      <c r="D14" s="276" t="s">
        <v>2361</v>
      </c>
      <c r="E14" s="276" t="s">
        <v>2363</v>
      </c>
      <c r="F14" s="276" t="s">
        <v>2364</v>
      </c>
      <c r="G14" s="276" t="s">
        <v>2366</v>
      </c>
      <c r="H14" s="183"/>
      <c r="I14" s="184"/>
      <c r="J14" s="185"/>
      <c r="K14" s="185"/>
      <c r="L14" s="185"/>
      <c r="M14" s="185"/>
      <c r="N14" s="185"/>
      <c r="O14" s="186"/>
    </row>
    <row r="15" spans="1:15" ht="15" customHeight="1" thickBot="1" x14ac:dyDescent="0.35">
      <c r="A15" s="141" t="s">
        <v>399</v>
      </c>
      <c r="B15" s="179">
        <v>32.79</v>
      </c>
      <c r="C15" s="179">
        <v>33.36</v>
      </c>
      <c r="D15" s="179">
        <v>33.04</v>
      </c>
      <c r="E15" s="179">
        <v>33.26</v>
      </c>
      <c r="F15" s="179">
        <v>33.4</v>
      </c>
      <c r="G15" s="180">
        <v>32.75</v>
      </c>
      <c r="H15" s="179"/>
      <c r="I15" s="181"/>
      <c r="J15" s="181"/>
      <c r="K15" s="181"/>
      <c r="L15" s="181"/>
      <c r="M15" s="181"/>
      <c r="N15" s="181"/>
      <c r="O15" s="182"/>
    </row>
    <row r="16" spans="1:15" ht="10.199999999999999" customHeight="1" thickBot="1" x14ac:dyDescent="0.35">
      <c r="A16" s="533"/>
      <c r="B16" s="534"/>
      <c r="C16" s="534"/>
      <c r="D16" s="534"/>
      <c r="E16" s="534"/>
      <c r="F16" s="534"/>
      <c r="G16" s="534"/>
      <c r="H16" s="534"/>
      <c r="I16" s="534"/>
      <c r="J16" s="534"/>
      <c r="K16" s="534"/>
      <c r="L16" s="534"/>
      <c r="M16" s="534"/>
      <c r="N16" s="534"/>
      <c r="O16" s="534"/>
    </row>
    <row r="17" spans="1:15" ht="25.2" customHeight="1" thickBot="1" x14ac:dyDescent="0.35">
      <c r="A17" s="519" t="s">
        <v>491</v>
      </c>
      <c r="B17" s="520"/>
      <c r="C17" s="520"/>
      <c r="D17" s="520"/>
      <c r="E17" s="520"/>
      <c r="F17" s="520"/>
      <c r="G17" s="520"/>
      <c r="H17" s="520"/>
      <c r="I17" s="520"/>
      <c r="J17" s="520"/>
      <c r="K17" s="520"/>
      <c r="L17" s="520"/>
      <c r="M17" s="520"/>
      <c r="N17" s="520"/>
      <c r="O17" s="521"/>
    </row>
    <row r="18" spans="1:15" ht="25.2" customHeight="1" thickBot="1" x14ac:dyDescent="0.35">
      <c r="A18" s="173" t="s">
        <v>53</v>
      </c>
      <c r="B18" s="174" t="s">
        <v>54</v>
      </c>
      <c r="C18" s="174" t="s">
        <v>422</v>
      </c>
      <c r="D18" s="174" t="s">
        <v>43</v>
      </c>
      <c r="E18" s="174" t="s">
        <v>0</v>
      </c>
      <c r="F18" s="174" t="s">
        <v>55</v>
      </c>
      <c r="G18" s="174" t="s">
        <v>280</v>
      </c>
      <c r="H18" s="174" t="s">
        <v>107</v>
      </c>
      <c r="I18" s="174" t="s">
        <v>2415</v>
      </c>
      <c r="J18" s="174" t="s">
        <v>418</v>
      </c>
      <c r="K18" s="174" t="s">
        <v>419</v>
      </c>
      <c r="L18" s="174" t="s">
        <v>31</v>
      </c>
      <c r="M18" s="174" t="s">
        <v>420</v>
      </c>
      <c r="N18" s="174" t="s">
        <v>421</v>
      </c>
      <c r="O18" s="175" t="s">
        <v>58</v>
      </c>
    </row>
    <row r="19" spans="1:15" s="45" customFormat="1" ht="11.25" customHeight="1" x14ac:dyDescent="0.3">
      <c r="A19" s="319" t="s">
        <v>2362</v>
      </c>
      <c r="B19" s="320" t="s">
        <v>2360</v>
      </c>
      <c r="C19" s="321" t="s">
        <v>2361</v>
      </c>
      <c r="D19" s="321" t="s">
        <v>380</v>
      </c>
      <c r="E19" s="320" t="s">
        <v>105</v>
      </c>
      <c r="F19" s="320" t="s">
        <v>9</v>
      </c>
      <c r="G19" s="320" t="s">
        <v>373</v>
      </c>
      <c r="H19" s="321" t="s">
        <v>376</v>
      </c>
      <c r="I19" s="320" t="s">
        <v>2361</v>
      </c>
      <c r="J19" s="320" t="s">
        <v>285</v>
      </c>
      <c r="K19" s="322">
        <v>2.48</v>
      </c>
      <c r="L19" s="322">
        <v>0</v>
      </c>
      <c r="M19" s="323">
        <f t="shared" ref="M19:M82" si="0">$N19/12</f>
        <v>0</v>
      </c>
      <c r="N19" s="323">
        <f t="shared" ref="N19:N82" si="1">SUMPRODUCT(($K19)*($L19)*(J19="Ja")*(I19="Unterhalt"))</f>
        <v>0</v>
      </c>
      <c r="O19" s="319" t="s">
        <v>286</v>
      </c>
    </row>
    <row r="20" spans="1:15" s="45" customFormat="1" ht="11.25" customHeight="1" x14ac:dyDescent="0.3">
      <c r="A20" s="319" t="s">
        <v>2362</v>
      </c>
      <c r="B20" s="320" t="s">
        <v>372</v>
      </c>
      <c r="C20" s="321" t="s">
        <v>2366</v>
      </c>
      <c r="D20" s="321" t="s">
        <v>380</v>
      </c>
      <c r="E20" s="320" t="s">
        <v>105</v>
      </c>
      <c r="F20" s="320" t="s">
        <v>9</v>
      </c>
      <c r="G20" s="320" t="s">
        <v>373</v>
      </c>
      <c r="H20" s="321" t="s">
        <v>376</v>
      </c>
      <c r="I20" s="320" t="s">
        <v>2366</v>
      </c>
      <c r="J20" s="320" t="s">
        <v>285</v>
      </c>
      <c r="K20" s="322">
        <v>2.4500000000000002</v>
      </c>
      <c r="L20" s="322">
        <v>0</v>
      </c>
      <c r="M20" s="323">
        <f t="shared" si="0"/>
        <v>0</v>
      </c>
      <c r="N20" s="323">
        <f t="shared" si="1"/>
        <v>0</v>
      </c>
      <c r="O20" s="319" t="s">
        <v>286</v>
      </c>
    </row>
    <row r="21" spans="1:15" s="45" customFormat="1" ht="11.25" customHeight="1" x14ac:dyDescent="0.3">
      <c r="A21" s="319" t="s">
        <v>2362</v>
      </c>
      <c r="B21" s="320" t="s">
        <v>372</v>
      </c>
      <c r="C21" s="321" t="s">
        <v>2368</v>
      </c>
      <c r="D21" s="321" t="s">
        <v>380</v>
      </c>
      <c r="E21" s="320" t="s">
        <v>105</v>
      </c>
      <c r="F21" s="320" t="s">
        <v>9</v>
      </c>
      <c r="G21" s="320" t="s">
        <v>373</v>
      </c>
      <c r="H21" s="321" t="s">
        <v>376</v>
      </c>
      <c r="I21" s="320" t="s">
        <v>2368</v>
      </c>
      <c r="J21" s="320" t="s">
        <v>285</v>
      </c>
      <c r="K21" s="322">
        <v>2.4500000000000002</v>
      </c>
      <c r="L21" s="322">
        <v>0</v>
      </c>
      <c r="M21" s="323">
        <f t="shared" si="0"/>
        <v>0</v>
      </c>
      <c r="N21" s="323">
        <f t="shared" si="1"/>
        <v>0</v>
      </c>
      <c r="O21" s="319" t="s">
        <v>286</v>
      </c>
    </row>
    <row r="22" spans="1:15" s="45" customFormat="1" ht="11.25" customHeight="1" x14ac:dyDescent="0.3">
      <c r="A22" s="319" t="s">
        <v>2362</v>
      </c>
      <c r="B22" s="320" t="s">
        <v>372</v>
      </c>
      <c r="C22" s="250" t="s">
        <v>2369</v>
      </c>
      <c r="D22" s="321" t="s">
        <v>380</v>
      </c>
      <c r="E22" s="320" t="s">
        <v>105</v>
      </c>
      <c r="F22" s="320" t="s">
        <v>9</v>
      </c>
      <c r="G22" s="320" t="s">
        <v>373</v>
      </c>
      <c r="H22" s="321" t="s">
        <v>376</v>
      </c>
      <c r="I22" s="320" t="s">
        <v>2369</v>
      </c>
      <c r="J22" s="320" t="s">
        <v>285</v>
      </c>
      <c r="K22" s="322">
        <v>2.4500000000000002</v>
      </c>
      <c r="L22" s="322">
        <v>0</v>
      </c>
      <c r="M22" s="323">
        <f t="shared" si="0"/>
        <v>0</v>
      </c>
      <c r="N22" s="323">
        <f t="shared" si="1"/>
        <v>0</v>
      </c>
      <c r="O22" s="319" t="s">
        <v>286</v>
      </c>
    </row>
    <row r="23" spans="1:15" s="45" customFormat="1" ht="11.25" customHeight="1" x14ac:dyDescent="0.3">
      <c r="A23" s="319" t="s">
        <v>2362</v>
      </c>
      <c r="B23" s="320" t="s">
        <v>379</v>
      </c>
      <c r="C23" s="321" t="s">
        <v>2379</v>
      </c>
      <c r="D23" s="321" t="s">
        <v>380</v>
      </c>
      <c r="E23" s="320" t="s">
        <v>105</v>
      </c>
      <c r="F23" s="320" t="s">
        <v>9</v>
      </c>
      <c r="G23" s="320" t="s">
        <v>373</v>
      </c>
      <c r="H23" s="321" t="s">
        <v>376</v>
      </c>
      <c r="I23" s="320" t="s">
        <v>2379</v>
      </c>
      <c r="J23" s="320" t="s">
        <v>285</v>
      </c>
      <c r="K23" s="322">
        <v>4</v>
      </c>
      <c r="L23" s="322">
        <v>0</v>
      </c>
      <c r="M23" s="323">
        <f t="shared" si="0"/>
        <v>0</v>
      </c>
      <c r="N23" s="323">
        <f t="shared" si="1"/>
        <v>0</v>
      </c>
      <c r="O23" s="319" t="s">
        <v>286</v>
      </c>
    </row>
    <row r="24" spans="1:15" s="45" customFormat="1" ht="11.25" customHeight="1" x14ac:dyDescent="0.3">
      <c r="A24" s="319" t="s">
        <v>2362</v>
      </c>
      <c r="B24" s="320" t="s">
        <v>379</v>
      </c>
      <c r="C24" s="321" t="s">
        <v>2380</v>
      </c>
      <c r="D24" s="321" t="s">
        <v>380</v>
      </c>
      <c r="E24" s="320" t="s">
        <v>105</v>
      </c>
      <c r="F24" s="320" t="s">
        <v>9</v>
      </c>
      <c r="G24" s="320" t="s">
        <v>373</v>
      </c>
      <c r="H24" s="321" t="s">
        <v>376</v>
      </c>
      <c r="I24" s="320" t="s">
        <v>2380</v>
      </c>
      <c r="J24" s="320" t="s">
        <v>285</v>
      </c>
      <c r="K24" s="322">
        <v>3.5</v>
      </c>
      <c r="L24" s="322">
        <v>0</v>
      </c>
      <c r="M24" s="323">
        <f t="shared" si="0"/>
        <v>0</v>
      </c>
      <c r="N24" s="323">
        <f t="shared" si="1"/>
        <v>0</v>
      </c>
      <c r="O24" s="319" t="s">
        <v>286</v>
      </c>
    </row>
    <row r="25" spans="1:15" s="45" customFormat="1" ht="11.25" customHeight="1" x14ac:dyDescent="0.3">
      <c r="A25" s="319" t="s">
        <v>2362</v>
      </c>
      <c r="B25" s="320" t="s">
        <v>379</v>
      </c>
      <c r="C25" s="321" t="s">
        <v>2381</v>
      </c>
      <c r="D25" s="321" t="s">
        <v>380</v>
      </c>
      <c r="E25" s="320" t="s">
        <v>105</v>
      </c>
      <c r="F25" s="320" t="s">
        <v>9</v>
      </c>
      <c r="G25" s="320" t="s">
        <v>373</v>
      </c>
      <c r="H25" s="321" t="s">
        <v>376</v>
      </c>
      <c r="I25" s="320" t="s">
        <v>2381</v>
      </c>
      <c r="J25" s="320" t="s">
        <v>285</v>
      </c>
      <c r="K25" s="322">
        <v>4.4000000000000004</v>
      </c>
      <c r="L25" s="322">
        <v>0</v>
      </c>
      <c r="M25" s="323">
        <f t="shared" si="0"/>
        <v>0</v>
      </c>
      <c r="N25" s="323">
        <f t="shared" si="1"/>
        <v>0</v>
      </c>
      <c r="O25" s="319" t="s">
        <v>286</v>
      </c>
    </row>
    <row r="26" spans="1:15" s="45" customFormat="1" ht="11.25" customHeight="1" x14ac:dyDescent="0.3">
      <c r="A26" s="319" t="s">
        <v>2362</v>
      </c>
      <c r="B26" s="320" t="s">
        <v>2365</v>
      </c>
      <c r="C26" s="321" t="s">
        <v>2370</v>
      </c>
      <c r="D26" s="321" t="s">
        <v>380</v>
      </c>
      <c r="E26" s="320" t="s">
        <v>105</v>
      </c>
      <c r="F26" s="320" t="s">
        <v>9</v>
      </c>
      <c r="G26" s="320" t="s">
        <v>373</v>
      </c>
      <c r="H26" s="321" t="s">
        <v>376</v>
      </c>
      <c r="I26" s="320" t="s">
        <v>2370</v>
      </c>
      <c r="J26" s="320" t="s">
        <v>285</v>
      </c>
      <c r="K26" s="322">
        <v>2.8</v>
      </c>
      <c r="L26" s="322">
        <v>0</v>
      </c>
      <c r="M26" s="323">
        <f t="shared" si="0"/>
        <v>0</v>
      </c>
      <c r="N26" s="323">
        <f t="shared" si="1"/>
        <v>0</v>
      </c>
      <c r="O26" s="319" t="s">
        <v>286</v>
      </c>
    </row>
    <row r="27" spans="1:15" s="45" customFormat="1" ht="11.25" customHeight="1" x14ac:dyDescent="0.3">
      <c r="A27" s="319" t="s">
        <v>2362</v>
      </c>
      <c r="B27" s="320" t="s">
        <v>2365</v>
      </c>
      <c r="C27" s="250" t="s">
        <v>2371</v>
      </c>
      <c r="D27" s="321" t="s">
        <v>380</v>
      </c>
      <c r="E27" s="320" t="s">
        <v>105</v>
      </c>
      <c r="F27" s="320" t="s">
        <v>9</v>
      </c>
      <c r="G27" s="320" t="s">
        <v>373</v>
      </c>
      <c r="H27" s="321" t="s">
        <v>376</v>
      </c>
      <c r="I27" s="320" t="s">
        <v>2371</v>
      </c>
      <c r="J27" s="320" t="s">
        <v>285</v>
      </c>
      <c r="K27" s="322">
        <v>2.68</v>
      </c>
      <c r="L27" s="322">
        <v>0</v>
      </c>
      <c r="M27" s="323">
        <f t="shared" si="0"/>
        <v>0</v>
      </c>
      <c r="N27" s="323">
        <f t="shared" si="1"/>
        <v>0</v>
      </c>
      <c r="O27" s="319" t="s">
        <v>286</v>
      </c>
    </row>
    <row r="28" spans="1:15" s="45" customFormat="1" ht="11.25" customHeight="1" x14ac:dyDescent="0.3">
      <c r="A28" s="319" t="s">
        <v>2362</v>
      </c>
      <c r="B28" s="320" t="s">
        <v>2367</v>
      </c>
      <c r="C28" s="321" t="s">
        <v>2372</v>
      </c>
      <c r="D28" s="321" t="s">
        <v>380</v>
      </c>
      <c r="E28" s="320" t="s">
        <v>105</v>
      </c>
      <c r="F28" s="320" t="s">
        <v>9</v>
      </c>
      <c r="G28" s="320" t="s">
        <v>373</v>
      </c>
      <c r="H28" s="321" t="s">
        <v>376</v>
      </c>
      <c r="I28" s="320" t="s">
        <v>2372</v>
      </c>
      <c r="J28" s="320" t="s">
        <v>285</v>
      </c>
      <c r="K28" s="322">
        <v>2.4900000000000002</v>
      </c>
      <c r="L28" s="322">
        <v>0</v>
      </c>
      <c r="M28" s="323">
        <f t="shared" si="0"/>
        <v>0</v>
      </c>
      <c r="N28" s="323">
        <f t="shared" si="1"/>
        <v>0</v>
      </c>
      <c r="O28" s="319" t="s">
        <v>286</v>
      </c>
    </row>
    <row r="29" spans="1:15" s="45" customFormat="1" ht="11.25" customHeight="1" x14ac:dyDescent="0.3">
      <c r="A29" s="319" t="s">
        <v>2362</v>
      </c>
      <c r="B29" s="320" t="s">
        <v>2367</v>
      </c>
      <c r="C29" s="324" t="s">
        <v>2373</v>
      </c>
      <c r="D29" s="321" t="s">
        <v>380</v>
      </c>
      <c r="E29" s="320" t="s">
        <v>105</v>
      </c>
      <c r="F29" s="320" t="s">
        <v>9</v>
      </c>
      <c r="G29" s="320" t="s">
        <v>373</v>
      </c>
      <c r="H29" s="321" t="s">
        <v>376</v>
      </c>
      <c r="I29" s="320" t="s">
        <v>2373</v>
      </c>
      <c r="J29" s="320" t="s">
        <v>285</v>
      </c>
      <c r="K29" s="322">
        <v>2.48</v>
      </c>
      <c r="L29" s="322">
        <v>0</v>
      </c>
      <c r="M29" s="323">
        <f t="shared" si="0"/>
        <v>0</v>
      </c>
      <c r="N29" s="323">
        <f t="shared" si="1"/>
        <v>0</v>
      </c>
      <c r="O29" s="319" t="s">
        <v>286</v>
      </c>
    </row>
    <row r="30" spans="1:15" s="45" customFormat="1" ht="11.25" customHeight="1" x14ac:dyDescent="0.3">
      <c r="A30" s="319" t="s">
        <v>2362</v>
      </c>
      <c r="B30" s="320" t="s">
        <v>2367</v>
      </c>
      <c r="C30" s="321" t="s">
        <v>2374</v>
      </c>
      <c r="D30" s="321" t="s">
        <v>380</v>
      </c>
      <c r="E30" s="320" t="s">
        <v>105</v>
      </c>
      <c r="F30" s="320" t="s">
        <v>9</v>
      </c>
      <c r="G30" s="320" t="s">
        <v>373</v>
      </c>
      <c r="H30" s="321" t="s">
        <v>376</v>
      </c>
      <c r="I30" s="320" t="s">
        <v>2374</v>
      </c>
      <c r="J30" s="320" t="s">
        <v>285</v>
      </c>
      <c r="K30" s="322">
        <v>2.48</v>
      </c>
      <c r="L30" s="322">
        <v>0</v>
      </c>
      <c r="M30" s="323">
        <f t="shared" si="0"/>
        <v>0</v>
      </c>
      <c r="N30" s="323">
        <f t="shared" si="1"/>
        <v>0</v>
      </c>
      <c r="O30" s="319" t="s">
        <v>286</v>
      </c>
    </row>
    <row r="31" spans="1:15" s="45" customFormat="1" ht="11.25" customHeight="1" x14ac:dyDescent="0.3">
      <c r="A31" s="319" t="s">
        <v>2388</v>
      </c>
      <c r="B31" s="320" t="s">
        <v>2375</v>
      </c>
      <c r="C31" s="321" t="s">
        <v>2361</v>
      </c>
      <c r="D31" s="321" t="s">
        <v>380</v>
      </c>
      <c r="E31" s="320" t="s">
        <v>105</v>
      </c>
      <c r="F31" s="320" t="s">
        <v>9</v>
      </c>
      <c r="G31" s="320" t="s">
        <v>373</v>
      </c>
      <c r="H31" s="321" t="s">
        <v>376</v>
      </c>
      <c r="I31" s="320" t="s">
        <v>2361</v>
      </c>
      <c r="J31" s="320" t="s">
        <v>285</v>
      </c>
      <c r="K31" s="322">
        <v>3.9</v>
      </c>
      <c r="L31" s="322">
        <v>0</v>
      </c>
      <c r="M31" s="323">
        <f t="shared" si="0"/>
        <v>0</v>
      </c>
      <c r="N31" s="323">
        <f t="shared" si="1"/>
        <v>0</v>
      </c>
      <c r="O31" s="319" t="s">
        <v>286</v>
      </c>
    </row>
    <row r="32" spans="1:15" s="45" customFormat="1" ht="11.25" customHeight="1" x14ac:dyDescent="0.3">
      <c r="A32" s="319" t="s">
        <v>2388</v>
      </c>
      <c r="B32" s="320" t="s">
        <v>2375</v>
      </c>
      <c r="C32" s="321" t="s">
        <v>2377</v>
      </c>
      <c r="D32" s="321" t="s">
        <v>380</v>
      </c>
      <c r="E32" s="320" t="s">
        <v>105</v>
      </c>
      <c r="F32" s="320" t="s">
        <v>9</v>
      </c>
      <c r="G32" s="320" t="s">
        <v>373</v>
      </c>
      <c r="H32" s="321" t="s">
        <v>376</v>
      </c>
      <c r="I32" s="320" t="s">
        <v>2377</v>
      </c>
      <c r="J32" s="320" t="s">
        <v>285</v>
      </c>
      <c r="K32" s="322">
        <v>4.37</v>
      </c>
      <c r="L32" s="322">
        <v>0</v>
      </c>
      <c r="M32" s="323">
        <f t="shared" si="0"/>
        <v>0</v>
      </c>
      <c r="N32" s="323">
        <f t="shared" si="1"/>
        <v>0</v>
      </c>
      <c r="O32" s="319" t="s">
        <v>286</v>
      </c>
    </row>
    <row r="33" spans="1:15" s="45" customFormat="1" ht="11.25" customHeight="1" x14ac:dyDescent="0.3">
      <c r="A33" s="319" t="s">
        <v>2388</v>
      </c>
      <c r="B33" s="320" t="s">
        <v>2375</v>
      </c>
      <c r="C33" s="321" t="s">
        <v>2378</v>
      </c>
      <c r="D33" s="321" t="s">
        <v>380</v>
      </c>
      <c r="E33" s="320" t="s">
        <v>105</v>
      </c>
      <c r="F33" s="320" t="s">
        <v>9</v>
      </c>
      <c r="G33" s="320" t="s">
        <v>373</v>
      </c>
      <c r="H33" s="321" t="s">
        <v>376</v>
      </c>
      <c r="I33" s="320" t="s">
        <v>2378</v>
      </c>
      <c r="J33" s="320" t="s">
        <v>285</v>
      </c>
      <c r="K33" s="322">
        <v>4.08</v>
      </c>
      <c r="L33" s="322">
        <v>0</v>
      </c>
      <c r="M33" s="323">
        <f t="shared" si="0"/>
        <v>0</v>
      </c>
      <c r="N33" s="323">
        <f t="shared" si="1"/>
        <v>0</v>
      </c>
      <c r="O33" s="319" t="s">
        <v>286</v>
      </c>
    </row>
    <row r="34" spans="1:15" s="45" customFormat="1" ht="11.25" customHeight="1" x14ac:dyDescent="0.3">
      <c r="A34" s="319" t="s">
        <v>2388</v>
      </c>
      <c r="B34" s="320" t="s">
        <v>2360</v>
      </c>
      <c r="C34" s="321" t="s">
        <v>2363</v>
      </c>
      <c r="D34" s="321" t="s">
        <v>380</v>
      </c>
      <c r="E34" s="320" t="s">
        <v>105</v>
      </c>
      <c r="F34" s="320" t="s">
        <v>9</v>
      </c>
      <c r="G34" s="320" t="s">
        <v>373</v>
      </c>
      <c r="H34" s="321" t="s">
        <v>376</v>
      </c>
      <c r="I34" s="320" t="s">
        <v>2363</v>
      </c>
      <c r="J34" s="320" t="s">
        <v>285</v>
      </c>
      <c r="K34" s="322">
        <v>4.1100000000000003</v>
      </c>
      <c r="L34" s="322">
        <v>0</v>
      </c>
      <c r="M34" s="323">
        <f t="shared" si="0"/>
        <v>0</v>
      </c>
      <c r="N34" s="323">
        <f t="shared" si="1"/>
        <v>0</v>
      </c>
      <c r="O34" s="319" t="s">
        <v>286</v>
      </c>
    </row>
    <row r="35" spans="1:15" s="45" customFormat="1" ht="11.25" customHeight="1" x14ac:dyDescent="0.3">
      <c r="A35" s="319" t="s">
        <v>2388</v>
      </c>
      <c r="B35" s="320" t="s">
        <v>2360</v>
      </c>
      <c r="C35" s="321" t="s">
        <v>2364</v>
      </c>
      <c r="D35" s="321" t="s">
        <v>380</v>
      </c>
      <c r="E35" s="320" t="s">
        <v>105</v>
      </c>
      <c r="F35" s="320" t="s">
        <v>9</v>
      </c>
      <c r="G35" s="320" t="s">
        <v>373</v>
      </c>
      <c r="H35" s="321" t="s">
        <v>376</v>
      </c>
      <c r="I35" s="320" t="s">
        <v>2364</v>
      </c>
      <c r="J35" s="320" t="s">
        <v>285</v>
      </c>
      <c r="K35" s="322">
        <v>4.29</v>
      </c>
      <c r="L35" s="322">
        <v>0</v>
      </c>
      <c r="M35" s="323">
        <f t="shared" si="0"/>
        <v>0</v>
      </c>
      <c r="N35" s="323">
        <f t="shared" si="1"/>
        <v>0</v>
      </c>
      <c r="O35" s="319" t="s">
        <v>286</v>
      </c>
    </row>
    <row r="36" spans="1:15" s="45" customFormat="1" ht="11.25" customHeight="1" x14ac:dyDescent="0.3">
      <c r="A36" s="319" t="s">
        <v>2388</v>
      </c>
      <c r="B36" s="320" t="s">
        <v>2360</v>
      </c>
      <c r="C36" s="321" t="s">
        <v>2366</v>
      </c>
      <c r="D36" s="321" t="s">
        <v>380</v>
      </c>
      <c r="E36" s="320" t="s">
        <v>105</v>
      </c>
      <c r="F36" s="320" t="s">
        <v>9</v>
      </c>
      <c r="G36" s="320" t="s">
        <v>373</v>
      </c>
      <c r="H36" s="321" t="s">
        <v>376</v>
      </c>
      <c r="I36" s="320" t="s">
        <v>2366</v>
      </c>
      <c r="J36" s="320" t="s">
        <v>285</v>
      </c>
      <c r="K36" s="322">
        <v>4.03</v>
      </c>
      <c r="L36" s="322">
        <v>0</v>
      </c>
      <c r="M36" s="323">
        <f t="shared" si="0"/>
        <v>0</v>
      </c>
      <c r="N36" s="323">
        <f t="shared" si="1"/>
        <v>0</v>
      </c>
      <c r="O36" s="319" t="s">
        <v>286</v>
      </c>
    </row>
    <row r="37" spans="1:15" s="45" customFormat="1" ht="11.25" customHeight="1" x14ac:dyDescent="0.3">
      <c r="A37" s="319" t="s">
        <v>2388</v>
      </c>
      <c r="B37" s="320" t="s">
        <v>2375</v>
      </c>
      <c r="C37" s="321" t="s">
        <v>2361</v>
      </c>
      <c r="D37" s="321" t="s">
        <v>2376</v>
      </c>
      <c r="E37" s="320" t="s">
        <v>26</v>
      </c>
      <c r="F37" s="320" t="s">
        <v>38</v>
      </c>
      <c r="G37" s="320" t="s">
        <v>373</v>
      </c>
      <c r="H37" s="321" t="s">
        <v>376</v>
      </c>
      <c r="I37" s="320" t="s">
        <v>2361</v>
      </c>
      <c r="J37" s="320" t="s">
        <v>285</v>
      </c>
      <c r="K37" s="322">
        <v>0.77</v>
      </c>
      <c r="L37" s="322">
        <v>0</v>
      </c>
      <c r="M37" s="323">
        <f t="shared" si="0"/>
        <v>0</v>
      </c>
      <c r="N37" s="323">
        <f t="shared" si="1"/>
        <v>0</v>
      </c>
      <c r="O37" s="319" t="s">
        <v>286</v>
      </c>
    </row>
    <row r="38" spans="1:15" s="45" customFormat="1" ht="11.25" customHeight="1" x14ac:dyDescent="0.3">
      <c r="A38" s="319" t="s">
        <v>2388</v>
      </c>
      <c r="B38" s="320" t="s">
        <v>2375</v>
      </c>
      <c r="C38" s="321" t="s">
        <v>2377</v>
      </c>
      <c r="D38" s="321" t="s">
        <v>2376</v>
      </c>
      <c r="E38" s="320" t="s">
        <v>26</v>
      </c>
      <c r="F38" s="320" t="s">
        <v>38</v>
      </c>
      <c r="G38" s="320" t="s">
        <v>373</v>
      </c>
      <c r="H38" s="321" t="s">
        <v>376</v>
      </c>
      <c r="I38" s="320" t="s">
        <v>2377</v>
      </c>
      <c r="J38" s="320" t="s">
        <v>285</v>
      </c>
      <c r="K38" s="322">
        <v>0.76</v>
      </c>
      <c r="L38" s="322">
        <v>0</v>
      </c>
      <c r="M38" s="323">
        <f t="shared" si="0"/>
        <v>0</v>
      </c>
      <c r="N38" s="323">
        <f t="shared" si="1"/>
        <v>0</v>
      </c>
      <c r="O38" s="319" t="s">
        <v>286</v>
      </c>
    </row>
    <row r="39" spans="1:15" s="45" customFormat="1" ht="11.25" customHeight="1" x14ac:dyDescent="0.3">
      <c r="A39" s="319" t="s">
        <v>2388</v>
      </c>
      <c r="B39" s="320" t="s">
        <v>2375</v>
      </c>
      <c r="C39" s="321" t="s">
        <v>2378</v>
      </c>
      <c r="D39" s="321" t="s">
        <v>2376</v>
      </c>
      <c r="E39" s="320" t="s">
        <v>26</v>
      </c>
      <c r="F39" s="320" t="s">
        <v>38</v>
      </c>
      <c r="G39" s="320" t="s">
        <v>373</v>
      </c>
      <c r="H39" s="321" t="s">
        <v>376</v>
      </c>
      <c r="I39" s="320" t="s">
        <v>2378</v>
      </c>
      <c r="J39" s="320" t="s">
        <v>285</v>
      </c>
      <c r="K39" s="322">
        <v>0.78</v>
      </c>
      <c r="L39" s="322">
        <v>0</v>
      </c>
      <c r="M39" s="323">
        <f t="shared" si="0"/>
        <v>0</v>
      </c>
      <c r="N39" s="323">
        <f t="shared" si="1"/>
        <v>0</v>
      </c>
      <c r="O39" s="319" t="s">
        <v>286</v>
      </c>
    </row>
    <row r="40" spans="1:15" s="45" customFormat="1" ht="11.25" customHeight="1" x14ac:dyDescent="0.3">
      <c r="A40" s="319" t="s">
        <v>2388</v>
      </c>
      <c r="B40" s="320" t="s">
        <v>2360</v>
      </c>
      <c r="C40" s="321" t="s">
        <v>2363</v>
      </c>
      <c r="D40" s="321" t="s">
        <v>2376</v>
      </c>
      <c r="E40" s="320" t="s">
        <v>26</v>
      </c>
      <c r="F40" s="320" t="s">
        <v>38</v>
      </c>
      <c r="G40" s="320" t="s">
        <v>373</v>
      </c>
      <c r="H40" s="321" t="s">
        <v>376</v>
      </c>
      <c r="I40" s="320" t="s">
        <v>2363</v>
      </c>
      <c r="J40" s="320" t="s">
        <v>285</v>
      </c>
      <c r="K40" s="322">
        <v>0.76</v>
      </c>
      <c r="L40" s="322">
        <v>0</v>
      </c>
      <c r="M40" s="323">
        <f t="shared" si="0"/>
        <v>0</v>
      </c>
      <c r="N40" s="323">
        <f t="shared" si="1"/>
        <v>0</v>
      </c>
      <c r="O40" s="319" t="s">
        <v>286</v>
      </c>
    </row>
    <row r="41" spans="1:15" s="45" customFormat="1" ht="11.25" customHeight="1" x14ac:dyDescent="0.3">
      <c r="A41" s="319" t="s">
        <v>2388</v>
      </c>
      <c r="B41" s="320" t="s">
        <v>2360</v>
      </c>
      <c r="C41" s="321" t="s">
        <v>2364</v>
      </c>
      <c r="D41" s="321" t="s">
        <v>2376</v>
      </c>
      <c r="E41" s="320" t="s">
        <v>26</v>
      </c>
      <c r="F41" s="320" t="s">
        <v>38</v>
      </c>
      <c r="G41" s="320" t="s">
        <v>373</v>
      </c>
      <c r="H41" s="321" t="s">
        <v>376</v>
      </c>
      <c r="I41" s="320" t="s">
        <v>2364</v>
      </c>
      <c r="J41" s="320" t="s">
        <v>285</v>
      </c>
      <c r="K41" s="322">
        <v>0.77</v>
      </c>
      <c r="L41" s="322">
        <v>0</v>
      </c>
      <c r="M41" s="323">
        <f t="shared" si="0"/>
        <v>0</v>
      </c>
      <c r="N41" s="323">
        <f t="shared" si="1"/>
        <v>0</v>
      </c>
      <c r="O41" s="319" t="s">
        <v>286</v>
      </c>
    </row>
    <row r="42" spans="1:15" s="45" customFormat="1" ht="11.25" customHeight="1" x14ac:dyDescent="0.3">
      <c r="A42" s="319" t="s">
        <v>2388</v>
      </c>
      <c r="B42" s="320" t="s">
        <v>2360</v>
      </c>
      <c r="C42" s="321" t="s">
        <v>2366</v>
      </c>
      <c r="D42" s="321" t="s">
        <v>2376</v>
      </c>
      <c r="E42" s="320" t="s">
        <v>26</v>
      </c>
      <c r="F42" s="320" t="s">
        <v>38</v>
      </c>
      <c r="G42" s="320" t="s">
        <v>373</v>
      </c>
      <c r="H42" s="321" t="s">
        <v>376</v>
      </c>
      <c r="I42" s="320" t="s">
        <v>2366</v>
      </c>
      <c r="J42" s="320" t="s">
        <v>285</v>
      </c>
      <c r="K42" s="322">
        <v>0.77</v>
      </c>
      <c r="L42" s="322">
        <v>0</v>
      </c>
      <c r="M42" s="323">
        <f t="shared" si="0"/>
        <v>0</v>
      </c>
      <c r="N42" s="323">
        <f t="shared" si="1"/>
        <v>0</v>
      </c>
      <c r="O42" s="319" t="s">
        <v>286</v>
      </c>
    </row>
    <row r="43" spans="1:15" s="45" customFormat="1" ht="11.25" customHeight="1" x14ac:dyDescent="0.3">
      <c r="A43" s="319" t="s">
        <v>2362</v>
      </c>
      <c r="B43" s="320" t="s">
        <v>2360</v>
      </c>
      <c r="C43" s="321" t="s">
        <v>2361</v>
      </c>
      <c r="D43" s="321" t="s">
        <v>377</v>
      </c>
      <c r="E43" s="320" t="s">
        <v>5</v>
      </c>
      <c r="F43" s="320" t="s">
        <v>39</v>
      </c>
      <c r="G43" s="320" t="s">
        <v>378</v>
      </c>
      <c r="H43" s="320" t="s">
        <v>378</v>
      </c>
      <c r="I43" s="320" t="s">
        <v>2361</v>
      </c>
      <c r="J43" s="320" t="s">
        <v>285</v>
      </c>
      <c r="K43" s="322">
        <v>4.04</v>
      </c>
      <c r="L43" s="322">
        <v>0</v>
      </c>
      <c r="M43" s="323">
        <f t="shared" si="0"/>
        <v>0</v>
      </c>
      <c r="N43" s="323">
        <f t="shared" si="1"/>
        <v>0</v>
      </c>
      <c r="O43" s="319" t="s">
        <v>286</v>
      </c>
    </row>
    <row r="44" spans="1:15" s="45" customFormat="1" ht="11.25" customHeight="1" x14ac:dyDescent="0.3">
      <c r="A44" s="319" t="s">
        <v>2362</v>
      </c>
      <c r="B44" s="320" t="s">
        <v>372</v>
      </c>
      <c r="C44" s="324" t="s">
        <v>2366</v>
      </c>
      <c r="D44" s="321" t="s">
        <v>377</v>
      </c>
      <c r="E44" s="320" t="s">
        <v>5</v>
      </c>
      <c r="F44" s="320" t="s">
        <v>39</v>
      </c>
      <c r="G44" s="320" t="s">
        <v>378</v>
      </c>
      <c r="H44" s="320" t="s">
        <v>378</v>
      </c>
      <c r="I44" s="320" t="s">
        <v>2366</v>
      </c>
      <c r="J44" s="320" t="s">
        <v>285</v>
      </c>
      <c r="K44" s="322">
        <v>4.04</v>
      </c>
      <c r="L44" s="322">
        <v>0</v>
      </c>
      <c r="M44" s="323">
        <f t="shared" si="0"/>
        <v>0</v>
      </c>
      <c r="N44" s="323">
        <f t="shared" si="1"/>
        <v>0</v>
      </c>
      <c r="O44" s="319" t="s">
        <v>286</v>
      </c>
    </row>
    <row r="45" spans="1:15" s="45" customFormat="1" ht="11.25" customHeight="1" x14ac:dyDescent="0.3">
      <c r="A45" s="319" t="s">
        <v>2362</v>
      </c>
      <c r="B45" s="320" t="s">
        <v>372</v>
      </c>
      <c r="C45" s="321" t="s">
        <v>2368</v>
      </c>
      <c r="D45" s="321" t="s">
        <v>377</v>
      </c>
      <c r="E45" s="320" t="s">
        <v>5</v>
      </c>
      <c r="F45" s="320" t="s">
        <v>39</v>
      </c>
      <c r="G45" s="320" t="s">
        <v>378</v>
      </c>
      <c r="H45" s="320" t="s">
        <v>378</v>
      </c>
      <c r="I45" s="320" t="s">
        <v>2368</v>
      </c>
      <c r="J45" s="320" t="s">
        <v>285</v>
      </c>
      <c r="K45" s="322">
        <v>4.09</v>
      </c>
      <c r="L45" s="322">
        <v>0</v>
      </c>
      <c r="M45" s="323">
        <f t="shared" si="0"/>
        <v>0</v>
      </c>
      <c r="N45" s="323">
        <f t="shared" si="1"/>
        <v>0</v>
      </c>
      <c r="O45" s="319" t="s">
        <v>286</v>
      </c>
    </row>
    <row r="46" spans="1:15" s="45" customFormat="1" ht="11.25" customHeight="1" x14ac:dyDescent="0.3">
      <c r="A46" s="319" t="s">
        <v>2362</v>
      </c>
      <c r="B46" s="320" t="s">
        <v>372</v>
      </c>
      <c r="C46" s="324" t="s">
        <v>2369</v>
      </c>
      <c r="D46" s="321" t="s">
        <v>377</v>
      </c>
      <c r="E46" s="320" t="s">
        <v>5</v>
      </c>
      <c r="F46" s="320" t="s">
        <v>39</v>
      </c>
      <c r="G46" s="320" t="s">
        <v>378</v>
      </c>
      <c r="H46" s="320" t="s">
        <v>378</v>
      </c>
      <c r="I46" s="320" t="s">
        <v>2369</v>
      </c>
      <c r="J46" s="320" t="s">
        <v>285</v>
      </c>
      <c r="K46" s="322">
        <v>4.1100000000000003</v>
      </c>
      <c r="L46" s="322">
        <v>0</v>
      </c>
      <c r="M46" s="323">
        <f t="shared" si="0"/>
        <v>0</v>
      </c>
      <c r="N46" s="323">
        <f t="shared" si="1"/>
        <v>0</v>
      </c>
      <c r="O46" s="319" t="s">
        <v>286</v>
      </c>
    </row>
    <row r="47" spans="1:15" s="45" customFormat="1" ht="11.25" customHeight="1" x14ac:dyDescent="0.3">
      <c r="A47" s="319" t="s">
        <v>2362</v>
      </c>
      <c r="B47" s="320" t="s">
        <v>379</v>
      </c>
      <c r="C47" s="321" t="s">
        <v>2382</v>
      </c>
      <c r="D47" s="321" t="s">
        <v>377</v>
      </c>
      <c r="E47" s="320" t="s">
        <v>5</v>
      </c>
      <c r="F47" s="320" t="s">
        <v>13</v>
      </c>
      <c r="G47" s="320" t="s">
        <v>378</v>
      </c>
      <c r="H47" s="320" t="s">
        <v>378</v>
      </c>
      <c r="I47" s="320" t="s">
        <v>2416</v>
      </c>
      <c r="J47" s="320" t="s">
        <v>285</v>
      </c>
      <c r="K47" s="322">
        <v>11.8</v>
      </c>
      <c r="L47" s="322">
        <v>0</v>
      </c>
      <c r="M47" s="323">
        <f t="shared" si="0"/>
        <v>0</v>
      </c>
      <c r="N47" s="323">
        <f t="shared" si="1"/>
        <v>0</v>
      </c>
      <c r="O47" s="319" t="s">
        <v>286</v>
      </c>
    </row>
    <row r="48" spans="1:15" s="45" customFormat="1" ht="11.25" customHeight="1" x14ac:dyDescent="0.3">
      <c r="A48" s="319" t="s">
        <v>2362</v>
      </c>
      <c r="B48" s="320" t="s">
        <v>379</v>
      </c>
      <c r="C48" s="321" t="s">
        <v>2379</v>
      </c>
      <c r="D48" s="321" t="s">
        <v>377</v>
      </c>
      <c r="E48" s="320" t="s">
        <v>5</v>
      </c>
      <c r="F48" s="320" t="s">
        <v>13</v>
      </c>
      <c r="G48" s="320" t="s">
        <v>378</v>
      </c>
      <c r="H48" s="320" t="s">
        <v>378</v>
      </c>
      <c r="I48" s="320" t="s">
        <v>2379</v>
      </c>
      <c r="J48" s="320" t="s">
        <v>285</v>
      </c>
      <c r="K48" s="322">
        <v>1.4</v>
      </c>
      <c r="L48" s="322">
        <v>0</v>
      </c>
      <c r="M48" s="323">
        <f t="shared" si="0"/>
        <v>0</v>
      </c>
      <c r="N48" s="323">
        <f t="shared" si="1"/>
        <v>0</v>
      </c>
      <c r="O48" s="319" t="s">
        <v>286</v>
      </c>
    </row>
    <row r="49" spans="1:15" s="45" customFormat="1" ht="11.25" customHeight="1" x14ac:dyDescent="0.3">
      <c r="A49" s="319" t="s">
        <v>2362</v>
      </c>
      <c r="B49" s="320" t="s">
        <v>379</v>
      </c>
      <c r="C49" s="321" t="s">
        <v>2380</v>
      </c>
      <c r="D49" s="321" t="s">
        <v>377</v>
      </c>
      <c r="E49" s="320" t="s">
        <v>5</v>
      </c>
      <c r="F49" s="320" t="s">
        <v>13</v>
      </c>
      <c r="G49" s="320" t="s">
        <v>378</v>
      </c>
      <c r="H49" s="320" t="s">
        <v>378</v>
      </c>
      <c r="I49" s="320" t="s">
        <v>2380</v>
      </c>
      <c r="J49" s="320" t="s">
        <v>285</v>
      </c>
      <c r="K49" s="322">
        <v>2.4</v>
      </c>
      <c r="L49" s="322">
        <v>0</v>
      </c>
      <c r="M49" s="323">
        <f t="shared" si="0"/>
        <v>0</v>
      </c>
      <c r="N49" s="323">
        <f t="shared" si="1"/>
        <v>0</v>
      </c>
      <c r="O49" s="319" t="s">
        <v>286</v>
      </c>
    </row>
    <row r="50" spans="1:15" s="45" customFormat="1" ht="11.25" customHeight="1" x14ac:dyDescent="0.3">
      <c r="A50" s="319" t="s">
        <v>2362</v>
      </c>
      <c r="B50" s="320" t="s">
        <v>379</v>
      </c>
      <c r="C50" s="321" t="s">
        <v>2381</v>
      </c>
      <c r="D50" s="321" t="s">
        <v>377</v>
      </c>
      <c r="E50" s="320" t="s">
        <v>5</v>
      </c>
      <c r="F50" s="320" t="s">
        <v>13</v>
      </c>
      <c r="G50" s="320" t="s">
        <v>378</v>
      </c>
      <c r="H50" s="320" t="s">
        <v>378</v>
      </c>
      <c r="I50" s="320" t="s">
        <v>2381</v>
      </c>
      <c r="J50" s="320" t="s">
        <v>285</v>
      </c>
      <c r="K50" s="322">
        <v>3.6</v>
      </c>
      <c r="L50" s="322">
        <v>0</v>
      </c>
      <c r="M50" s="323">
        <f t="shared" si="0"/>
        <v>0</v>
      </c>
      <c r="N50" s="323">
        <f t="shared" si="1"/>
        <v>0</v>
      </c>
      <c r="O50" s="319" t="s">
        <v>286</v>
      </c>
    </row>
    <row r="51" spans="1:15" s="45" customFormat="1" ht="11.25" customHeight="1" x14ac:dyDescent="0.3">
      <c r="A51" s="319" t="s">
        <v>2362</v>
      </c>
      <c r="B51" s="320" t="s">
        <v>2365</v>
      </c>
      <c r="C51" s="250" t="s">
        <v>2370</v>
      </c>
      <c r="D51" s="321" t="s">
        <v>377</v>
      </c>
      <c r="E51" s="320" t="s">
        <v>5</v>
      </c>
      <c r="F51" s="320" t="s">
        <v>39</v>
      </c>
      <c r="G51" s="320" t="s">
        <v>378</v>
      </c>
      <c r="H51" s="320" t="s">
        <v>378</v>
      </c>
      <c r="I51" s="320" t="s">
        <v>2370</v>
      </c>
      <c r="J51" s="320" t="s">
        <v>285</v>
      </c>
      <c r="K51" s="322">
        <v>4.0199999999999996</v>
      </c>
      <c r="L51" s="322">
        <v>0</v>
      </c>
      <c r="M51" s="323">
        <f t="shared" si="0"/>
        <v>0</v>
      </c>
      <c r="N51" s="323">
        <f t="shared" si="1"/>
        <v>0</v>
      </c>
      <c r="O51" s="319" t="s">
        <v>286</v>
      </c>
    </row>
    <row r="52" spans="1:15" s="45" customFormat="1" ht="11.25" customHeight="1" x14ac:dyDescent="0.3">
      <c r="A52" s="319" t="s">
        <v>2362</v>
      </c>
      <c r="B52" s="320" t="s">
        <v>2365</v>
      </c>
      <c r="C52" s="321" t="s">
        <v>2371</v>
      </c>
      <c r="D52" s="321" t="s">
        <v>377</v>
      </c>
      <c r="E52" s="320" t="s">
        <v>5</v>
      </c>
      <c r="F52" s="320" t="s">
        <v>39</v>
      </c>
      <c r="G52" s="320" t="s">
        <v>378</v>
      </c>
      <c r="H52" s="320" t="s">
        <v>378</v>
      </c>
      <c r="I52" s="320" t="s">
        <v>2371</v>
      </c>
      <c r="J52" s="320" t="s">
        <v>285</v>
      </c>
      <c r="K52" s="322">
        <v>4.3899999999999997</v>
      </c>
      <c r="L52" s="322">
        <v>0</v>
      </c>
      <c r="M52" s="323">
        <f t="shared" si="0"/>
        <v>0</v>
      </c>
      <c r="N52" s="323">
        <f t="shared" si="1"/>
        <v>0</v>
      </c>
      <c r="O52" s="319" t="s">
        <v>286</v>
      </c>
    </row>
    <row r="53" spans="1:15" s="45" customFormat="1" ht="11.25" customHeight="1" x14ac:dyDescent="0.3">
      <c r="A53" s="319" t="s">
        <v>2362</v>
      </c>
      <c r="B53" s="320" t="s">
        <v>2367</v>
      </c>
      <c r="C53" s="321" t="s">
        <v>2372</v>
      </c>
      <c r="D53" s="321" t="s">
        <v>377</v>
      </c>
      <c r="E53" s="320" t="s">
        <v>5</v>
      </c>
      <c r="F53" s="320" t="s">
        <v>39</v>
      </c>
      <c r="G53" s="320" t="s">
        <v>378</v>
      </c>
      <c r="H53" s="320" t="s">
        <v>378</v>
      </c>
      <c r="I53" s="320" t="s">
        <v>2372</v>
      </c>
      <c r="J53" s="320" t="s">
        <v>285</v>
      </c>
      <c r="K53" s="322">
        <v>2.12</v>
      </c>
      <c r="L53" s="322">
        <v>0</v>
      </c>
      <c r="M53" s="323">
        <f t="shared" si="0"/>
        <v>0</v>
      </c>
      <c r="N53" s="323">
        <f t="shared" si="1"/>
        <v>0</v>
      </c>
      <c r="O53" s="319" t="s">
        <v>286</v>
      </c>
    </row>
    <row r="54" spans="1:15" s="45" customFormat="1" ht="11.25" customHeight="1" x14ac:dyDescent="0.3">
      <c r="A54" s="319" t="s">
        <v>2362</v>
      </c>
      <c r="B54" s="320" t="s">
        <v>2367</v>
      </c>
      <c r="C54" s="321" t="s">
        <v>2373</v>
      </c>
      <c r="D54" s="321" t="s">
        <v>377</v>
      </c>
      <c r="E54" s="320" t="s">
        <v>5</v>
      </c>
      <c r="F54" s="320" t="s">
        <v>39</v>
      </c>
      <c r="G54" s="320" t="s">
        <v>378</v>
      </c>
      <c r="H54" s="320" t="s">
        <v>378</v>
      </c>
      <c r="I54" s="320" t="s">
        <v>2373</v>
      </c>
      <c r="J54" s="320" t="s">
        <v>285</v>
      </c>
      <c r="K54" s="322">
        <v>5.13</v>
      </c>
      <c r="L54" s="322">
        <v>0</v>
      </c>
      <c r="M54" s="323">
        <f t="shared" si="0"/>
        <v>0</v>
      </c>
      <c r="N54" s="323">
        <f t="shared" si="1"/>
        <v>0</v>
      </c>
      <c r="O54" s="319" t="s">
        <v>286</v>
      </c>
    </row>
    <row r="55" spans="1:15" s="45" customFormat="1" ht="11.25" customHeight="1" x14ac:dyDescent="0.3">
      <c r="A55" s="319" t="s">
        <v>2362</v>
      </c>
      <c r="B55" s="320" t="s">
        <v>2367</v>
      </c>
      <c r="C55" s="321" t="s">
        <v>2374</v>
      </c>
      <c r="D55" s="321" t="s">
        <v>377</v>
      </c>
      <c r="E55" s="320" t="s">
        <v>5</v>
      </c>
      <c r="F55" s="320" t="s">
        <v>39</v>
      </c>
      <c r="G55" s="320" t="s">
        <v>378</v>
      </c>
      <c r="H55" s="320" t="s">
        <v>378</v>
      </c>
      <c r="I55" s="320" t="s">
        <v>2374</v>
      </c>
      <c r="J55" s="320" t="s">
        <v>285</v>
      </c>
      <c r="K55" s="322">
        <v>4.28</v>
      </c>
      <c r="L55" s="322">
        <v>0</v>
      </c>
      <c r="M55" s="323">
        <f t="shared" si="0"/>
        <v>0</v>
      </c>
      <c r="N55" s="323">
        <f t="shared" si="1"/>
        <v>0</v>
      </c>
      <c r="O55" s="319" t="s">
        <v>286</v>
      </c>
    </row>
    <row r="56" spans="1:15" s="45" customFormat="1" ht="11.25" customHeight="1" x14ac:dyDescent="0.3">
      <c r="A56" s="319" t="s">
        <v>2388</v>
      </c>
      <c r="B56" s="320" t="s">
        <v>2375</v>
      </c>
      <c r="C56" s="321" t="s">
        <v>2361</v>
      </c>
      <c r="D56" s="321" t="s">
        <v>377</v>
      </c>
      <c r="E56" s="320" t="s">
        <v>5</v>
      </c>
      <c r="F56" s="320" t="s">
        <v>9</v>
      </c>
      <c r="G56" s="320" t="s">
        <v>378</v>
      </c>
      <c r="H56" s="320" t="s">
        <v>378</v>
      </c>
      <c r="I56" s="320" t="s">
        <v>2361</v>
      </c>
      <c r="J56" s="320" t="s">
        <v>285</v>
      </c>
      <c r="K56" s="322">
        <v>2.72</v>
      </c>
      <c r="L56" s="322">
        <v>0</v>
      </c>
      <c r="M56" s="323">
        <f t="shared" si="0"/>
        <v>0</v>
      </c>
      <c r="N56" s="323">
        <f t="shared" si="1"/>
        <v>0</v>
      </c>
      <c r="O56" s="319" t="s">
        <v>286</v>
      </c>
    </row>
    <row r="57" spans="1:15" s="45" customFormat="1" ht="11.25" customHeight="1" x14ac:dyDescent="0.3">
      <c r="A57" s="319" t="s">
        <v>2388</v>
      </c>
      <c r="B57" s="320" t="s">
        <v>2375</v>
      </c>
      <c r="C57" s="321" t="s">
        <v>2377</v>
      </c>
      <c r="D57" s="321" t="s">
        <v>377</v>
      </c>
      <c r="E57" s="320" t="s">
        <v>5</v>
      </c>
      <c r="F57" s="320" t="s">
        <v>9</v>
      </c>
      <c r="G57" s="320" t="s">
        <v>378</v>
      </c>
      <c r="H57" s="320" t="s">
        <v>378</v>
      </c>
      <c r="I57" s="320" t="s">
        <v>2377</v>
      </c>
      <c r="J57" s="320" t="s">
        <v>285</v>
      </c>
      <c r="K57" s="322">
        <v>2.65</v>
      </c>
      <c r="L57" s="322">
        <v>0</v>
      </c>
      <c r="M57" s="323">
        <f t="shared" si="0"/>
        <v>0</v>
      </c>
      <c r="N57" s="323">
        <f t="shared" si="1"/>
        <v>0</v>
      </c>
      <c r="O57" s="319" t="s">
        <v>286</v>
      </c>
    </row>
    <row r="58" spans="1:15" s="45" customFormat="1" ht="11.25" customHeight="1" x14ac:dyDescent="0.3">
      <c r="A58" s="319" t="s">
        <v>2388</v>
      </c>
      <c r="B58" s="320" t="s">
        <v>2375</v>
      </c>
      <c r="C58" s="321" t="s">
        <v>2378</v>
      </c>
      <c r="D58" s="321" t="s">
        <v>377</v>
      </c>
      <c r="E58" s="320" t="s">
        <v>5</v>
      </c>
      <c r="F58" s="320" t="s">
        <v>9</v>
      </c>
      <c r="G58" s="320" t="s">
        <v>378</v>
      </c>
      <c r="H58" s="320" t="s">
        <v>378</v>
      </c>
      <c r="I58" s="320" t="s">
        <v>2378</v>
      </c>
      <c r="J58" s="320" t="s">
        <v>285</v>
      </c>
      <c r="K58" s="322">
        <v>2.65</v>
      </c>
      <c r="L58" s="322">
        <v>0</v>
      </c>
      <c r="M58" s="323">
        <f t="shared" si="0"/>
        <v>0</v>
      </c>
      <c r="N58" s="323">
        <f t="shared" si="1"/>
        <v>0</v>
      </c>
      <c r="O58" s="319" t="s">
        <v>286</v>
      </c>
    </row>
    <row r="59" spans="1:15" s="45" customFormat="1" ht="11.25" customHeight="1" x14ac:dyDescent="0.3">
      <c r="A59" s="319" t="s">
        <v>2388</v>
      </c>
      <c r="B59" s="320" t="s">
        <v>2360</v>
      </c>
      <c r="C59" s="321" t="s">
        <v>2363</v>
      </c>
      <c r="D59" s="321" t="s">
        <v>377</v>
      </c>
      <c r="E59" s="320" t="s">
        <v>5</v>
      </c>
      <c r="F59" s="320" t="s">
        <v>9</v>
      </c>
      <c r="G59" s="320" t="s">
        <v>378</v>
      </c>
      <c r="H59" s="320" t="s">
        <v>378</v>
      </c>
      <c r="I59" s="320" t="s">
        <v>2363</v>
      </c>
      <c r="J59" s="320" t="s">
        <v>285</v>
      </c>
      <c r="K59" s="322">
        <v>2.74</v>
      </c>
      <c r="L59" s="322">
        <v>0</v>
      </c>
      <c r="M59" s="323">
        <f t="shared" si="0"/>
        <v>0</v>
      </c>
      <c r="N59" s="323">
        <f t="shared" si="1"/>
        <v>0</v>
      </c>
      <c r="O59" s="319" t="s">
        <v>286</v>
      </c>
    </row>
    <row r="60" spans="1:15" s="45" customFormat="1" ht="11.25" customHeight="1" x14ac:dyDescent="0.3">
      <c r="A60" s="319" t="s">
        <v>2388</v>
      </c>
      <c r="B60" s="320" t="s">
        <v>2360</v>
      </c>
      <c r="C60" s="321" t="s">
        <v>2364</v>
      </c>
      <c r="D60" s="321" t="s">
        <v>377</v>
      </c>
      <c r="E60" s="320" t="s">
        <v>5</v>
      </c>
      <c r="F60" s="320" t="s">
        <v>9</v>
      </c>
      <c r="G60" s="320" t="s">
        <v>378</v>
      </c>
      <c r="H60" s="320" t="s">
        <v>378</v>
      </c>
      <c r="I60" s="320" t="s">
        <v>2364</v>
      </c>
      <c r="J60" s="320" t="s">
        <v>285</v>
      </c>
      <c r="K60" s="322">
        <v>2.76</v>
      </c>
      <c r="L60" s="322">
        <v>0</v>
      </c>
      <c r="M60" s="323">
        <f t="shared" si="0"/>
        <v>0</v>
      </c>
      <c r="N60" s="323">
        <f t="shared" si="1"/>
        <v>0</v>
      </c>
      <c r="O60" s="319" t="s">
        <v>286</v>
      </c>
    </row>
    <row r="61" spans="1:15" s="45" customFormat="1" ht="11.25" customHeight="1" x14ac:dyDescent="0.3">
      <c r="A61" s="319" t="s">
        <v>2388</v>
      </c>
      <c r="B61" s="320" t="s">
        <v>2360</v>
      </c>
      <c r="C61" s="321" t="s">
        <v>2366</v>
      </c>
      <c r="D61" s="321" t="s">
        <v>377</v>
      </c>
      <c r="E61" s="320" t="s">
        <v>5</v>
      </c>
      <c r="F61" s="320" t="s">
        <v>9</v>
      </c>
      <c r="G61" s="320" t="s">
        <v>378</v>
      </c>
      <c r="H61" s="320" t="s">
        <v>378</v>
      </c>
      <c r="I61" s="320" t="s">
        <v>2366</v>
      </c>
      <c r="J61" s="320" t="s">
        <v>285</v>
      </c>
      <c r="K61" s="322">
        <v>2.67</v>
      </c>
      <c r="L61" s="322">
        <v>0</v>
      </c>
      <c r="M61" s="323">
        <f t="shared" si="0"/>
        <v>0</v>
      </c>
      <c r="N61" s="323">
        <f t="shared" si="1"/>
        <v>0</v>
      </c>
      <c r="O61" s="319" t="s">
        <v>286</v>
      </c>
    </row>
    <row r="62" spans="1:15" s="45" customFormat="1" ht="11.25" customHeight="1" x14ac:dyDescent="0.3">
      <c r="A62" s="319" t="s">
        <v>2362</v>
      </c>
      <c r="B62" s="320" t="s">
        <v>379</v>
      </c>
      <c r="C62" s="321" t="s">
        <v>2383</v>
      </c>
      <c r="D62" s="321" t="s">
        <v>375</v>
      </c>
      <c r="E62" s="320" t="s">
        <v>13</v>
      </c>
      <c r="F62" s="320" t="s">
        <v>9</v>
      </c>
      <c r="G62" s="320" t="s">
        <v>373</v>
      </c>
      <c r="H62" s="321" t="s">
        <v>376</v>
      </c>
      <c r="I62" s="320" t="s">
        <v>2417</v>
      </c>
      <c r="J62" s="320" t="s">
        <v>285</v>
      </c>
      <c r="K62" s="322">
        <v>15.4</v>
      </c>
      <c r="L62" s="322">
        <v>0</v>
      </c>
      <c r="M62" s="323">
        <f t="shared" si="0"/>
        <v>0</v>
      </c>
      <c r="N62" s="323">
        <f t="shared" si="1"/>
        <v>0</v>
      </c>
      <c r="O62" s="319" t="s">
        <v>286</v>
      </c>
    </row>
    <row r="63" spans="1:15" s="45" customFormat="1" ht="11.25" customHeight="1" x14ac:dyDescent="0.3">
      <c r="A63" s="319" t="s">
        <v>2388</v>
      </c>
      <c r="B63" s="320" t="s">
        <v>2375</v>
      </c>
      <c r="C63" s="321" t="s">
        <v>2361</v>
      </c>
      <c r="D63" s="321" t="s">
        <v>375</v>
      </c>
      <c r="E63" s="320" t="s">
        <v>13</v>
      </c>
      <c r="F63" s="320" t="s">
        <v>9</v>
      </c>
      <c r="G63" s="320" t="s">
        <v>373</v>
      </c>
      <c r="H63" s="321" t="s">
        <v>376</v>
      </c>
      <c r="I63" s="320" t="s">
        <v>2361</v>
      </c>
      <c r="J63" s="320" t="s">
        <v>285</v>
      </c>
      <c r="K63" s="322">
        <v>3.93</v>
      </c>
      <c r="L63" s="322">
        <v>0</v>
      </c>
      <c r="M63" s="323">
        <f t="shared" si="0"/>
        <v>0</v>
      </c>
      <c r="N63" s="323">
        <f t="shared" si="1"/>
        <v>0</v>
      </c>
      <c r="O63" s="319" t="s">
        <v>286</v>
      </c>
    </row>
    <row r="64" spans="1:15" s="45" customFormat="1" ht="11.25" customHeight="1" x14ac:dyDescent="0.3">
      <c r="A64" s="319" t="s">
        <v>2388</v>
      </c>
      <c r="B64" s="320" t="s">
        <v>2375</v>
      </c>
      <c r="C64" s="321" t="s">
        <v>2377</v>
      </c>
      <c r="D64" s="321" t="s">
        <v>375</v>
      </c>
      <c r="E64" s="320" t="s">
        <v>13</v>
      </c>
      <c r="F64" s="320" t="s">
        <v>9</v>
      </c>
      <c r="G64" s="320" t="s">
        <v>373</v>
      </c>
      <c r="H64" s="321" t="s">
        <v>376</v>
      </c>
      <c r="I64" s="320" t="s">
        <v>2377</v>
      </c>
      <c r="J64" s="320" t="s">
        <v>285</v>
      </c>
      <c r="K64" s="322">
        <v>3.93</v>
      </c>
      <c r="L64" s="322">
        <v>0</v>
      </c>
      <c r="M64" s="323">
        <f t="shared" si="0"/>
        <v>0</v>
      </c>
      <c r="N64" s="323">
        <f t="shared" si="1"/>
        <v>0</v>
      </c>
      <c r="O64" s="319" t="s">
        <v>286</v>
      </c>
    </row>
    <row r="65" spans="1:15" s="45" customFormat="1" ht="11.25" customHeight="1" x14ac:dyDescent="0.3">
      <c r="A65" s="319" t="s">
        <v>2388</v>
      </c>
      <c r="B65" s="320" t="s">
        <v>2375</v>
      </c>
      <c r="C65" s="321" t="s">
        <v>2378</v>
      </c>
      <c r="D65" s="321" t="s">
        <v>375</v>
      </c>
      <c r="E65" s="320" t="s">
        <v>13</v>
      </c>
      <c r="F65" s="320" t="s">
        <v>9</v>
      </c>
      <c r="G65" s="320" t="s">
        <v>373</v>
      </c>
      <c r="H65" s="321" t="s">
        <v>376</v>
      </c>
      <c r="I65" s="320" t="s">
        <v>2378</v>
      </c>
      <c r="J65" s="320" t="s">
        <v>285</v>
      </c>
      <c r="K65" s="322">
        <v>3.81</v>
      </c>
      <c r="L65" s="322">
        <v>0</v>
      </c>
      <c r="M65" s="323">
        <f t="shared" si="0"/>
        <v>0</v>
      </c>
      <c r="N65" s="323">
        <f t="shared" si="1"/>
        <v>0</v>
      </c>
      <c r="O65" s="319" t="s">
        <v>286</v>
      </c>
    </row>
    <row r="66" spans="1:15" s="45" customFormat="1" ht="11.25" customHeight="1" x14ac:dyDescent="0.3">
      <c r="A66" s="319" t="s">
        <v>2388</v>
      </c>
      <c r="B66" s="320" t="s">
        <v>2360</v>
      </c>
      <c r="C66" s="321" t="s">
        <v>2363</v>
      </c>
      <c r="D66" s="321" t="s">
        <v>375</v>
      </c>
      <c r="E66" s="320" t="s">
        <v>13</v>
      </c>
      <c r="F66" s="320" t="s">
        <v>9</v>
      </c>
      <c r="G66" s="320" t="s">
        <v>373</v>
      </c>
      <c r="H66" s="321" t="s">
        <v>376</v>
      </c>
      <c r="I66" s="320" t="s">
        <v>2363</v>
      </c>
      <c r="J66" s="320" t="s">
        <v>285</v>
      </c>
      <c r="K66" s="322">
        <v>3.93</v>
      </c>
      <c r="L66" s="322">
        <v>0</v>
      </c>
      <c r="M66" s="323">
        <f t="shared" si="0"/>
        <v>0</v>
      </c>
      <c r="N66" s="323">
        <f t="shared" si="1"/>
        <v>0</v>
      </c>
      <c r="O66" s="319" t="s">
        <v>286</v>
      </c>
    </row>
    <row r="67" spans="1:15" s="45" customFormat="1" ht="11.25" customHeight="1" x14ac:dyDescent="0.3">
      <c r="A67" s="319" t="s">
        <v>2388</v>
      </c>
      <c r="B67" s="320" t="s">
        <v>2360</v>
      </c>
      <c r="C67" s="321" t="s">
        <v>2364</v>
      </c>
      <c r="D67" s="321" t="s">
        <v>375</v>
      </c>
      <c r="E67" s="320" t="s">
        <v>13</v>
      </c>
      <c r="F67" s="320" t="s">
        <v>9</v>
      </c>
      <c r="G67" s="320" t="s">
        <v>373</v>
      </c>
      <c r="H67" s="321" t="s">
        <v>376</v>
      </c>
      <c r="I67" s="320" t="s">
        <v>2364</v>
      </c>
      <c r="J67" s="320" t="s">
        <v>285</v>
      </c>
      <c r="K67" s="322">
        <v>3.93</v>
      </c>
      <c r="L67" s="322">
        <v>0</v>
      </c>
      <c r="M67" s="323">
        <f t="shared" si="0"/>
        <v>0</v>
      </c>
      <c r="N67" s="323">
        <f t="shared" si="1"/>
        <v>0</v>
      </c>
      <c r="O67" s="319" t="s">
        <v>286</v>
      </c>
    </row>
    <row r="68" spans="1:15" s="45" customFormat="1" ht="11.25" customHeight="1" x14ac:dyDescent="0.3">
      <c r="A68" s="319" t="s">
        <v>2388</v>
      </c>
      <c r="B68" s="320" t="s">
        <v>2360</v>
      </c>
      <c r="C68" s="321" t="s">
        <v>2366</v>
      </c>
      <c r="D68" s="321" t="s">
        <v>375</v>
      </c>
      <c r="E68" s="320" t="s">
        <v>13</v>
      </c>
      <c r="F68" s="320" t="s">
        <v>9</v>
      </c>
      <c r="G68" s="320" t="s">
        <v>373</v>
      </c>
      <c r="H68" s="321" t="s">
        <v>376</v>
      </c>
      <c r="I68" s="320" t="s">
        <v>2366</v>
      </c>
      <c r="J68" s="320" t="s">
        <v>285</v>
      </c>
      <c r="K68" s="322">
        <v>3.81</v>
      </c>
      <c r="L68" s="322">
        <v>0</v>
      </c>
      <c r="M68" s="323">
        <f t="shared" si="0"/>
        <v>0</v>
      </c>
      <c r="N68" s="323">
        <f t="shared" si="1"/>
        <v>0</v>
      </c>
      <c r="O68" s="319" t="s">
        <v>286</v>
      </c>
    </row>
    <row r="69" spans="1:15" s="45" customFormat="1" ht="11.25" customHeight="1" x14ac:dyDescent="0.3">
      <c r="A69" s="319" t="s">
        <v>2362</v>
      </c>
      <c r="B69" s="320" t="s">
        <v>2360</v>
      </c>
      <c r="C69" s="321" t="s">
        <v>2361</v>
      </c>
      <c r="D69" s="321" t="s">
        <v>288</v>
      </c>
      <c r="E69" s="320" t="s">
        <v>13</v>
      </c>
      <c r="F69" s="320" t="s">
        <v>39</v>
      </c>
      <c r="G69" s="320" t="s">
        <v>373</v>
      </c>
      <c r="H69" s="321" t="s">
        <v>374</v>
      </c>
      <c r="I69" s="320" t="s">
        <v>2361</v>
      </c>
      <c r="J69" s="320" t="s">
        <v>285</v>
      </c>
      <c r="K69" s="322">
        <v>18.47</v>
      </c>
      <c r="L69" s="322">
        <v>0</v>
      </c>
      <c r="M69" s="323">
        <f t="shared" si="0"/>
        <v>0</v>
      </c>
      <c r="N69" s="323">
        <f t="shared" si="1"/>
        <v>0</v>
      </c>
      <c r="O69" s="319" t="s">
        <v>286</v>
      </c>
    </row>
    <row r="70" spans="1:15" s="45" customFormat="1" ht="11.25" customHeight="1" x14ac:dyDescent="0.3">
      <c r="A70" s="319" t="s">
        <v>2362</v>
      </c>
      <c r="B70" s="320" t="s">
        <v>372</v>
      </c>
      <c r="C70" s="321" t="s">
        <v>2366</v>
      </c>
      <c r="D70" s="321" t="s">
        <v>288</v>
      </c>
      <c r="E70" s="320" t="s">
        <v>13</v>
      </c>
      <c r="F70" s="320" t="s">
        <v>39</v>
      </c>
      <c r="G70" s="320" t="s">
        <v>373</v>
      </c>
      <c r="H70" s="321" t="s">
        <v>374</v>
      </c>
      <c r="I70" s="320" t="s">
        <v>2366</v>
      </c>
      <c r="J70" s="320" t="s">
        <v>285</v>
      </c>
      <c r="K70" s="322">
        <v>15.74</v>
      </c>
      <c r="L70" s="322">
        <v>0</v>
      </c>
      <c r="M70" s="323">
        <f t="shared" si="0"/>
        <v>0</v>
      </c>
      <c r="N70" s="323">
        <f t="shared" si="1"/>
        <v>0</v>
      </c>
      <c r="O70" s="319" t="s">
        <v>286</v>
      </c>
    </row>
    <row r="71" spans="1:15" s="45" customFormat="1" ht="11.25" customHeight="1" x14ac:dyDescent="0.3">
      <c r="A71" s="319" t="s">
        <v>2362</v>
      </c>
      <c r="B71" s="320" t="s">
        <v>372</v>
      </c>
      <c r="C71" s="321" t="s">
        <v>2368</v>
      </c>
      <c r="D71" s="321" t="s">
        <v>288</v>
      </c>
      <c r="E71" s="320" t="s">
        <v>13</v>
      </c>
      <c r="F71" s="320" t="s">
        <v>39</v>
      </c>
      <c r="G71" s="320" t="s">
        <v>373</v>
      </c>
      <c r="H71" s="321" t="s">
        <v>374</v>
      </c>
      <c r="I71" s="320" t="s">
        <v>2368</v>
      </c>
      <c r="J71" s="320" t="s">
        <v>285</v>
      </c>
      <c r="K71" s="322">
        <v>15.76</v>
      </c>
      <c r="L71" s="322">
        <v>0</v>
      </c>
      <c r="M71" s="323">
        <f t="shared" si="0"/>
        <v>0</v>
      </c>
      <c r="N71" s="323">
        <f t="shared" si="1"/>
        <v>0</v>
      </c>
      <c r="O71" s="319" t="s">
        <v>286</v>
      </c>
    </row>
    <row r="72" spans="1:15" s="45" customFormat="1" ht="11.25" customHeight="1" x14ac:dyDescent="0.3">
      <c r="A72" s="319" t="s">
        <v>2362</v>
      </c>
      <c r="B72" s="320" t="s">
        <v>372</v>
      </c>
      <c r="C72" s="321" t="s">
        <v>2369</v>
      </c>
      <c r="D72" s="321" t="s">
        <v>288</v>
      </c>
      <c r="E72" s="320" t="s">
        <v>13</v>
      </c>
      <c r="F72" s="320" t="s">
        <v>39</v>
      </c>
      <c r="G72" s="320" t="s">
        <v>373</v>
      </c>
      <c r="H72" s="321" t="s">
        <v>374</v>
      </c>
      <c r="I72" s="320" t="s">
        <v>2369</v>
      </c>
      <c r="J72" s="320" t="s">
        <v>285</v>
      </c>
      <c r="K72" s="322">
        <v>19.73</v>
      </c>
      <c r="L72" s="322">
        <v>0</v>
      </c>
      <c r="M72" s="323">
        <f t="shared" si="0"/>
        <v>0</v>
      </c>
      <c r="N72" s="323">
        <f t="shared" si="1"/>
        <v>0</v>
      </c>
      <c r="O72" s="319" t="s">
        <v>286</v>
      </c>
    </row>
    <row r="73" spans="1:15" s="45" customFormat="1" ht="11.25" customHeight="1" x14ac:dyDescent="0.3">
      <c r="A73" s="319" t="s">
        <v>2362</v>
      </c>
      <c r="B73" s="320" t="s">
        <v>379</v>
      </c>
      <c r="C73" s="321" t="s">
        <v>2379</v>
      </c>
      <c r="D73" s="321" t="s">
        <v>288</v>
      </c>
      <c r="E73" s="320" t="s">
        <v>13</v>
      </c>
      <c r="F73" s="320" t="s">
        <v>13</v>
      </c>
      <c r="G73" s="320" t="s">
        <v>373</v>
      </c>
      <c r="H73" s="321" t="s">
        <v>374</v>
      </c>
      <c r="I73" s="320" t="s">
        <v>2379</v>
      </c>
      <c r="J73" s="320" t="s">
        <v>285</v>
      </c>
      <c r="K73" s="322">
        <v>14.8</v>
      </c>
      <c r="L73" s="322">
        <v>0</v>
      </c>
      <c r="M73" s="323">
        <f t="shared" si="0"/>
        <v>0</v>
      </c>
      <c r="N73" s="323">
        <f t="shared" si="1"/>
        <v>0</v>
      </c>
      <c r="O73" s="319" t="s">
        <v>286</v>
      </c>
    </row>
    <row r="74" spans="1:15" s="45" customFormat="1" ht="11.25" customHeight="1" x14ac:dyDescent="0.3">
      <c r="A74" s="319" t="s">
        <v>2362</v>
      </c>
      <c r="B74" s="320" t="s">
        <v>379</v>
      </c>
      <c r="C74" s="321" t="s">
        <v>2380</v>
      </c>
      <c r="D74" s="321" t="s">
        <v>288</v>
      </c>
      <c r="E74" s="320" t="s">
        <v>13</v>
      </c>
      <c r="F74" s="320" t="s">
        <v>13</v>
      </c>
      <c r="G74" s="320" t="s">
        <v>373</v>
      </c>
      <c r="H74" s="321" t="s">
        <v>374</v>
      </c>
      <c r="I74" s="320" t="s">
        <v>2380</v>
      </c>
      <c r="J74" s="320" t="s">
        <v>285</v>
      </c>
      <c r="K74" s="322">
        <v>20.2</v>
      </c>
      <c r="L74" s="322">
        <v>0</v>
      </c>
      <c r="M74" s="323">
        <f t="shared" si="0"/>
        <v>0</v>
      </c>
      <c r="N74" s="323">
        <f t="shared" si="1"/>
        <v>0</v>
      </c>
      <c r="O74" s="319" t="s">
        <v>286</v>
      </c>
    </row>
    <row r="75" spans="1:15" s="45" customFormat="1" ht="11.25" customHeight="1" x14ac:dyDescent="0.3">
      <c r="A75" s="319" t="s">
        <v>2362</v>
      </c>
      <c r="B75" s="320" t="s">
        <v>379</v>
      </c>
      <c r="C75" s="321" t="s">
        <v>2381</v>
      </c>
      <c r="D75" s="321" t="s">
        <v>288</v>
      </c>
      <c r="E75" s="320" t="s">
        <v>13</v>
      </c>
      <c r="F75" s="320" t="s">
        <v>13</v>
      </c>
      <c r="G75" s="320" t="s">
        <v>373</v>
      </c>
      <c r="H75" s="321" t="s">
        <v>374</v>
      </c>
      <c r="I75" s="320" t="s">
        <v>2381</v>
      </c>
      <c r="J75" s="320" t="s">
        <v>285</v>
      </c>
      <c r="K75" s="322">
        <v>17.8</v>
      </c>
      <c r="L75" s="322">
        <v>0</v>
      </c>
      <c r="M75" s="323">
        <f t="shared" si="0"/>
        <v>0</v>
      </c>
      <c r="N75" s="323">
        <f t="shared" si="1"/>
        <v>0</v>
      </c>
      <c r="O75" s="319" t="s">
        <v>286</v>
      </c>
    </row>
    <row r="76" spans="1:15" s="45" customFormat="1" ht="11.25" customHeight="1" x14ac:dyDescent="0.3">
      <c r="A76" s="319" t="s">
        <v>2362</v>
      </c>
      <c r="B76" s="320" t="s">
        <v>2365</v>
      </c>
      <c r="C76" s="250" t="s">
        <v>2370</v>
      </c>
      <c r="D76" s="321" t="s">
        <v>288</v>
      </c>
      <c r="E76" s="320" t="s">
        <v>13</v>
      </c>
      <c r="F76" s="320" t="s">
        <v>39</v>
      </c>
      <c r="G76" s="320" t="s">
        <v>373</v>
      </c>
      <c r="H76" s="321" t="s">
        <v>374</v>
      </c>
      <c r="I76" s="320" t="s">
        <v>2370</v>
      </c>
      <c r="J76" s="320" t="s">
        <v>285</v>
      </c>
      <c r="K76" s="322">
        <v>16.05</v>
      </c>
      <c r="L76" s="322">
        <v>0</v>
      </c>
      <c r="M76" s="323">
        <f t="shared" si="0"/>
        <v>0</v>
      </c>
      <c r="N76" s="323">
        <f t="shared" si="1"/>
        <v>0</v>
      </c>
      <c r="O76" s="319" t="s">
        <v>286</v>
      </c>
    </row>
    <row r="77" spans="1:15" s="45" customFormat="1" ht="11.25" customHeight="1" x14ac:dyDescent="0.3">
      <c r="A77" s="319" t="s">
        <v>2362</v>
      </c>
      <c r="B77" s="320" t="s">
        <v>2365</v>
      </c>
      <c r="C77" s="321" t="s">
        <v>2371</v>
      </c>
      <c r="D77" s="321" t="s">
        <v>288</v>
      </c>
      <c r="E77" s="320" t="s">
        <v>13</v>
      </c>
      <c r="F77" s="320" t="s">
        <v>39</v>
      </c>
      <c r="G77" s="320" t="s">
        <v>373</v>
      </c>
      <c r="H77" s="321" t="s">
        <v>374</v>
      </c>
      <c r="I77" s="320" t="s">
        <v>2371</v>
      </c>
      <c r="J77" s="320" t="s">
        <v>285</v>
      </c>
      <c r="K77" s="322">
        <v>33.28</v>
      </c>
      <c r="L77" s="322">
        <v>0</v>
      </c>
      <c r="M77" s="323">
        <f t="shared" si="0"/>
        <v>0</v>
      </c>
      <c r="N77" s="323">
        <f t="shared" si="1"/>
        <v>0</v>
      </c>
      <c r="O77" s="319" t="s">
        <v>286</v>
      </c>
    </row>
    <row r="78" spans="1:15" s="45" customFormat="1" ht="11.25" customHeight="1" x14ac:dyDescent="0.3">
      <c r="A78" s="319" t="s">
        <v>2362</v>
      </c>
      <c r="B78" s="320" t="s">
        <v>2367</v>
      </c>
      <c r="C78" s="321" t="s">
        <v>2372</v>
      </c>
      <c r="D78" s="321" t="s">
        <v>288</v>
      </c>
      <c r="E78" s="320" t="s">
        <v>13</v>
      </c>
      <c r="F78" s="320" t="s">
        <v>39</v>
      </c>
      <c r="G78" s="320" t="s">
        <v>373</v>
      </c>
      <c r="H78" s="321" t="s">
        <v>374</v>
      </c>
      <c r="I78" s="320" t="s">
        <v>2372</v>
      </c>
      <c r="J78" s="320" t="s">
        <v>285</v>
      </c>
      <c r="K78" s="322">
        <v>15.43</v>
      </c>
      <c r="L78" s="322">
        <v>0</v>
      </c>
      <c r="M78" s="323">
        <f t="shared" si="0"/>
        <v>0</v>
      </c>
      <c r="N78" s="323">
        <f t="shared" si="1"/>
        <v>0</v>
      </c>
      <c r="O78" s="319" t="s">
        <v>286</v>
      </c>
    </row>
    <row r="79" spans="1:15" s="45" customFormat="1" ht="11.25" customHeight="1" x14ac:dyDescent="0.3">
      <c r="A79" s="319" t="s">
        <v>2362</v>
      </c>
      <c r="B79" s="320" t="s">
        <v>2367</v>
      </c>
      <c r="C79" s="321" t="s">
        <v>2373</v>
      </c>
      <c r="D79" s="321" t="s">
        <v>288</v>
      </c>
      <c r="E79" s="320" t="s">
        <v>13</v>
      </c>
      <c r="F79" s="320" t="s">
        <v>39</v>
      </c>
      <c r="G79" s="320" t="s">
        <v>373</v>
      </c>
      <c r="H79" s="321" t="s">
        <v>374</v>
      </c>
      <c r="I79" s="320" t="s">
        <v>2373</v>
      </c>
      <c r="J79" s="320" t="s">
        <v>285</v>
      </c>
      <c r="K79" s="322">
        <v>30.36</v>
      </c>
      <c r="L79" s="322">
        <v>0</v>
      </c>
      <c r="M79" s="323">
        <f t="shared" si="0"/>
        <v>0</v>
      </c>
      <c r="N79" s="323">
        <f t="shared" si="1"/>
        <v>0</v>
      </c>
      <c r="O79" s="319" t="s">
        <v>286</v>
      </c>
    </row>
    <row r="80" spans="1:15" s="45" customFormat="1" ht="11.25" customHeight="1" x14ac:dyDescent="0.3">
      <c r="A80" s="319" t="s">
        <v>2362</v>
      </c>
      <c r="B80" s="320" t="s">
        <v>2367</v>
      </c>
      <c r="C80" s="321" t="s">
        <v>2374</v>
      </c>
      <c r="D80" s="321" t="s">
        <v>288</v>
      </c>
      <c r="E80" s="320" t="s">
        <v>13</v>
      </c>
      <c r="F80" s="320" t="s">
        <v>39</v>
      </c>
      <c r="G80" s="320" t="s">
        <v>373</v>
      </c>
      <c r="H80" s="321" t="s">
        <v>374</v>
      </c>
      <c r="I80" s="320" t="s">
        <v>2374</v>
      </c>
      <c r="J80" s="320" t="s">
        <v>285</v>
      </c>
      <c r="K80" s="322">
        <v>17.809999999999999</v>
      </c>
      <c r="L80" s="322">
        <v>0</v>
      </c>
      <c r="M80" s="323">
        <f t="shared" si="0"/>
        <v>0</v>
      </c>
      <c r="N80" s="323">
        <f t="shared" si="1"/>
        <v>0</v>
      </c>
      <c r="O80" s="319" t="s">
        <v>286</v>
      </c>
    </row>
    <row r="81" spans="1:15" s="45" customFormat="1" ht="11.25" customHeight="1" x14ac:dyDescent="0.3">
      <c r="A81" s="319" t="s">
        <v>2388</v>
      </c>
      <c r="B81" s="320" t="s">
        <v>2375</v>
      </c>
      <c r="C81" s="321" t="s">
        <v>2361</v>
      </c>
      <c r="D81" s="321" t="s">
        <v>288</v>
      </c>
      <c r="E81" s="320" t="s">
        <v>13</v>
      </c>
      <c r="F81" s="320" t="s">
        <v>28</v>
      </c>
      <c r="G81" s="320" t="s">
        <v>373</v>
      </c>
      <c r="H81" s="321" t="s">
        <v>374</v>
      </c>
      <c r="I81" s="320" t="s">
        <v>2361</v>
      </c>
      <c r="J81" s="320" t="s">
        <v>285</v>
      </c>
      <c r="K81" s="322">
        <v>15.53</v>
      </c>
      <c r="L81" s="322">
        <v>0</v>
      </c>
      <c r="M81" s="323">
        <f t="shared" si="0"/>
        <v>0</v>
      </c>
      <c r="N81" s="323">
        <f t="shared" si="1"/>
        <v>0</v>
      </c>
      <c r="O81" s="319" t="s">
        <v>286</v>
      </c>
    </row>
    <row r="82" spans="1:15" s="45" customFormat="1" ht="11.25" customHeight="1" x14ac:dyDescent="0.3">
      <c r="A82" s="319" t="s">
        <v>2388</v>
      </c>
      <c r="B82" s="320" t="s">
        <v>2375</v>
      </c>
      <c r="C82" s="321" t="s">
        <v>2361</v>
      </c>
      <c r="D82" s="321" t="s">
        <v>288</v>
      </c>
      <c r="E82" s="320" t="s">
        <v>13</v>
      </c>
      <c r="F82" s="320" t="s">
        <v>28</v>
      </c>
      <c r="G82" s="320" t="s">
        <v>373</v>
      </c>
      <c r="H82" s="321" t="s">
        <v>374</v>
      </c>
      <c r="I82" s="320" t="s">
        <v>2361</v>
      </c>
      <c r="J82" s="320" t="s">
        <v>285</v>
      </c>
      <c r="K82" s="322">
        <v>6.19</v>
      </c>
      <c r="L82" s="322">
        <v>0</v>
      </c>
      <c r="M82" s="323">
        <f t="shared" si="0"/>
        <v>0</v>
      </c>
      <c r="N82" s="323">
        <f t="shared" si="1"/>
        <v>0</v>
      </c>
      <c r="O82" s="319" t="s">
        <v>286</v>
      </c>
    </row>
    <row r="83" spans="1:15" s="45" customFormat="1" ht="11.25" customHeight="1" x14ac:dyDescent="0.3">
      <c r="A83" s="319" t="s">
        <v>2388</v>
      </c>
      <c r="B83" s="320" t="s">
        <v>2375</v>
      </c>
      <c r="C83" s="321" t="s">
        <v>2377</v>
      </c>
      <c r="D83" s="321" t="s">
        <v>288</v>
      </c>
      <c r="E83" s="320" t="s">
        <v>13</v>
      </c>
      <c r="F83" s="320" t="s">
        <v>28</v>
      </c>
      <c r="G83" s="320" t="s">
        <v>373</v>
      </c>
      <c r="H83" s="321" t="s">
        <v>374</v>
      </c>
      <c r="I83" s="320" t="s">
        <v>2377</v>
      </c>
      <c r="J83" s="320" t="s">
        <v>285</v>
      </c>
      <c r="K83" s="322">
        <v>15.46</v>
      </c>
      <c r="L83" s="322">
        <v>0</v>
      </c>
      <c r="M83" s="323">
        <f t="shared" ref="M83:M146" si="2">$N83/12</f>
        <v>0</v>
      </c>
      <c r="N83" s="323">
        <f t="shared" ref="N83:N146" si="3">SUMPRODUCT(($K83)*($L83)*(J83="Ja")*(I83="Unterhalt"))</f>
        <v>0</v>
      </c>
      <c r="O83" s="319" t="s">
        <v>286</v>
      </c>
    </row>
    <row r="84" spans="1:15" s="45" customFormat="1" ht="11.25" customHeight="1" x14ac:dyDescent="0.3">
      <c r="A84" s="319" t="s">
        <v>2388</v>
      </c>
      <c r="B84" s="320" t="s">
        <v>2375</v>
      </c>
      <c r="C84" s="321" t="s">
        <v>2377</v>
      </c>
      <c r="D84" s="321" t="s">
        <v>288</v>
      </c>
      <c r="E84" s="320" t="s">
        <v>13</v>
      </c>
      <c r="F84" s="320" t="s">
        <v>28</v>
      </c>
      <c r="G84" s="320" t="s">
        <v>373</v>
      </c>
      <c r="H84" s="321" t="s">
        <v>374</v>
      </c>
      <c r="I84" s="320" t="s">
        <v>2377</v>
      </c>
      <c r="J84" s="320" t="s">
        <v>285</v>
      </c>
      <c r="K84" s="322">
        <v>6.19</v>
      </c>
      <c r="L84" s="322">
        <v>0</v>
      </c>
      <c r="M84" s="323">
        <f t="shared" si="2"/>
        <v>0</v>
      </c>
      <c r="N84" s="323">
        <f t="shared" si="3"/>
        <v>0</v>
      </c>
      <c r="O84" s="319" t="s">
        <v>286</v>
      </c>
    </row>
    <row r="85" spans="1:15" s="45" customFormat="1" ht="11.25" customHeight="1" x14ac:dyDescent="0.3">
      <c r="A85" s="319" t="s">
        <v>2388</v>
      </c>
      <c r="B85" s="320" t="s">
        <v>2375</v>
      </c>
      <c r="C85" s="321" t="s">
        <v>2378</v>
      </c>
      <c r="D85" s="321" t="s">
        <v>288</v>
      </c>
      <c r="E85" s="320" t="s">
        <v>13</v>
      </c>
      <c r="F85" s="320" t="s">
        <v>28</v>
      </c>
      <c r="G85" s="320" t="s">
        <v>373</v>
      </c>
      <c r="H85" s="321" t="s">
        <v>374</v>
      </c>
      <c r="I85" s="320" t="s">
        <v>2378</v>
      </c>
      <c r="J85" s="320" t="s">
        <v>285</v>
      </c>
      <c r="K85" s="322">
        <v>15.46</v>
      </c>
      <c r="L85" s="322">
        <v>0</v>
      </c>
      <c r="M85" s="323">
        <f t="shared" si="2"/>
        <v>0</v>
      </c>
      <c r="N85" s="323">
        <f t="shared" si="3"/>
        <v>0</v>
      </c>
      <c r="O85" s="319" t="s">
        <v>286</v>
      </c>
    </row>
    <row r="86" spans="1:15" s="45" customFormat="1" ht="11.25" customHeight="1" x14ac:dyDescent="0.3">
      <c r="A86" s="319" t="s">
        <v>2388</v>
      </c>
      <c r="B86" s="320" t="s">
        <v>2375</v>
      </c>
      <c r="C86" s="321" t="s">
        <v>2378</v>
      </c>
      <c r="D86" s="321" t="s">
        <v>288</v>
      </c>
      <c r="E86" s="320" t="s">
        <v>13</v>
      </c>
      <c r="F86" s="320" t="s">
        <v>28</v>
      </c>
      <c r="G86" s="320" t="s">
        <v>373</v>
      </c>
      <c r="H86" s="321" t="s">
        <v>374</v>
      </c>
      <c r="I86" s="320" t="s">
        <v>2378</v>
      </c>
      <c r="J86" s="320" t="s">
        <v>285</v>
      </c>
      <c r="K86" s="322">
        <v>6.01</v>
      </c>
      <c r="L86" s="322">
        <v>0</v>
      </c>
      <c r="M86" s="323">
        <f t="shared" si="2"/>
        <v>0</v>
      </c>
      <c r="N86" s="323">
        <f t="shared" si="3"/>
        <v>0</v>
      </c>
      <c r="O86" s="319" t="s">
        <v>286</v>
      </c>
    </row>
    <row r="87" spans="1:15" s="45" customFormat="1" ht="11.25" customHeight="1" x14ac:dyDescent="0.3">
      <c r="A87" s="319" t="s">
        <v>2388</v>
      </c>
      <c r="B87" s="320" t="s">
        <v>2360</v>
      </c>
      <c r="C87" s="321" t="s">
        <v>2363</v>
      </c>
      <c r="D87" s="321" t="s">
        <v>288</v>
      </c>
      <c r="E87" s="320" t="s">
        <v>13</v>
      </c>
      <c r="F87" s="320" t="s">
        <v>28</v>
      </c>
      <c r="G87" s="320" t="s">
        <v>373</v>
      </c>
      <c r="H87" s="321" t="s">
        <v>374</v>
      </c>
      <c r="I87" s="320" t="s">
        <v>2363</v>
      </c>
      <c r="J87" s="320" t="s">
        <v>285</v>
      </c>
      <c r="K87" s="322">
        <v>15.53</v>
      </c>
      <c r="L87" s="322">
        <v>0</v>
      </c>
      <c r="M87" s="323">
        <f t="shared" si="2"/>
        <v>0</v>
      </c>
      <c r="N87" s="323">
        <f t="shared" si="3"/>
        <v>0</v>
      </c>
      <c r="O87" s="319" t="s">
        <v>286</v>
      </c>
    </row>
    <row r="88" spans="1:15" s="45" customFormat="1" ht="11.25" customHeight="1" x14ac:dyDescent="0.3">
      <c r="A88" s="319" t="s">
        <v>2388</v>
      </c>
      <c r="B88" s="320" t="s">
        <v>2360</v>
      </c>
      <c r="C88" s="321" t="s">
        <v>2363</v>
      </c>
      <c r="D88" s="321" t="s">
        <v>288</v>
      </c>
      <c r="E88" s="320" t="s">
        <v>13</v>
      </c>
      <c r="F88" s="320" t="s">
        <v>28</v>
      </c>
      <c r="G88" s="320" t="s">
        <v>373</v>
      </c>
      <c r="H88" s="321" t="s">
        <v>374</v>
      </c>
      <c r="I88" s="320" t="s">
        <v>2363</v>
      </c>
      <c r="J88" s="320" t="s">
        <v>285</v>
      </c>
      <c r="K88" s="322">
        <v>6.19</v>
      </c>
      <c r="L88" s="322">
        <v>0</v>
      </c>
      <c r="M88" s="323">
        <f t="shared" si="2"/>
        <v>0</v>
      </c>
      <c r="N88" s="323">
        <f t="shared" si="3"/>
        <v>0</v>
      </c>
      <c r="O88" s="319" t="s">
        <v>286</v>
      </c>
    </row>
    <row r="89" spans="1:15" s="45" customFormat="1" ht="11.25" customHeight="1" x14ac:dyDescent="0.3">
      <c r="A89" s="319" t="s">
        <v>2388</v>
      </c>
      <c r="B89" s="320" t="s">
        <v>2360</v>
      </c>
      <c r="C89" s="321" t="s">
        <v>2364</v>
      </c>
      <c r="D89" s="321" t="s">
        <v>288</v>
      </c>
      <c r="E89" s="320" t="s">
        <v>13</v>
      </c>
      <c r="F89" s="320" t="s">
        <v>28</v>
      </c>
      <c r="G89" s="320" t="s">
        <v>373</v>
      </c>
      <c r="H89" s="321" t="s">
        <v>374</v>
      </c>
      <c r="I89" s="320" t="s">
        <v>2364</v>
      </c>
      <c r="J89" s="320" t="s">
        <v>285</v>
      </c>
      <c r="K89" s="322">
        <v>15.46</v>
      </c>
      <c r="L89" s="322">
        <v>0</v>
      </c>
      <c r="M89" s="323">
        <f t="shared" si="2"/>
        <v>0</v>
      </c>
      <c r="N89" s="323">
        <f t="shared" si="3"/>
        <v>0</v>
      </c>
      <c r="O89" s="319" t="s">
        <v>286</v>
      </c>
    </row>
    <row r="90" spans="1:15" s="45" customFormat="1" ht="11.25" customHeight="1" x14ac:dyDescent="0.3">
      <c r="A90" s="319" t="s">
        <v>2388</v>
      </c>
      <c r="B90" s="320" t="s">
        <v>2360</v>
      </c>
      <c r="C90" s="321" t="s">
        <v>2364</v>
      </c>
      <c r="D90" s="321" t="s">
        <v>288</v>
      </c>
      <c r="E90" s="320" t="s">
        <v>13</v>
      </c>
      <c r="F90" s="320" t="s">
        <v>28</v>
      </c>
      <c r="G90" s="320" t="s">
        <v>373</v>
      </c>
      <c r="H90" s="321" t="s">
        <v>374</v>
      </c>
      <c r="I90" s="320" t="s">
        <v>2364</v>
      </c>
      <c r="J90" s="320" t="s">
        <v>285</v>
      </c>
      <c r="K90" s="322">
        <v>6.19</v>
      </c>
      <c r="L90" s="322">
        <v>0</v>
      </c>
      <c r="M90" s="323">
        <f t="shared" si="2"/>
        <v>0</v>
      </c>
      <c r="N90" s="323">
        <f t="shared" si="3"/>
        <v>0</v>
      </c>
      <c r="O90" s="319" t="s">
        <v>286</v>
      </c>
    </row>
    <row r="91" spans="1:15" s="45" customFormat="1" ht="11.25" customHeight="1" x14ac:dyDescent="0.3">
      <c r="A91" s="319" t="s">
        <v>2388</v>
      </c>
      <c r="B91" s="320" t="s">
        <v>2360</v>
      </c>
      <c r="C91" s="321" t="s">
        <v>2366</v>
      </c>
      <c r="D91" s="321" t="s">
        <v>288</v>
      </c>
      <c r="E91" s="320" t="s">
        <v>13</v>
      </c>
      <c r="F91" s="320" t="s">
        <v>28</v>
      </c>
      <c r="G91" s="320" t="s">
        <v>373</v>
      </c>
      <c r="H91" s="321" t="s">
        <v>374</v>
      </c>
      <c r="I91" s="320" t="s">
        <v>2366</v>
      </c>
      <c r="J91" s="320" t="s">
        <v>285</v>
      </c>
      <c r="K91" s="322">
        <v>15.46</v>
      </c>
      <c r="L91" s="322">
        <v>0</v>
      </c>
      <c r="M91" s="323">
        <f t="shared" si="2"/>
        <v>0</v>
      </c>
      <c r="N91" s="323">
        <f t="shared" si="3"/>
        <v>0</v>
      </c>
      <c r="O91" s="319" t="s">
        <v>286</v>
      </c>
    </row>
    <row r="92" spans="1:15" s="45" customFormat="1" ht="11.25" customHeight="1" x14ac:dyDescent="0.3">
      <c r="A92" s="319" t="s">
        <v>2388</v>
      </c>
      <c r="B92" s="320" t="s">
        <v>2360</v>
      </c>
      <c r="C92" s="321" t="s">
        <v>2366</v>
      </c>
      <c r="D92" s="321" t="s">
        <v>288</v>
      </c>
      <c r="E92" s="320" t="s">
        <v>13</v>
      </c>
      <c r="F92" s="320" t="s">
        <v>28</v>
      </c>
      <c r="G92" s="320" t="s">
        <v>373</v>
      </c>
      <c r="H92" s="321" t="s">
        <v>374</v>
      </c>
      <c r="I92" s="320" t="s">
        <v>2366</v>
      </c>
      <c r="J92" s="320" t="s">
        <v>285</v>
      </c>
      <c r="K92" s="322">
        <v>6.01</v>
      </c>
      <c r="L92" s="322">
        <v>0</v>
      </c>
      <c r="M92" s="323">
        <f t="shared" si="2"/>
        <v>0</v>
      </c>
      <c r="N92" s="323">
        <f t="shared" si="3"/>
        <v>0</v>
      </c>
      <c r="O92" s="319" t="s">
        <v>286</v>
      </c>
    </row>
    <row r="93" spans="1:15" s="45" customFormat="1" ht="10.199999999999999" customHeight="1" x14ac:dyDescent="0.3">
      <c r="A93" s="147"/>
      <c r="B93" s="148"/>
      <c r="C93" s="149"/>
      <c r="D93" s="150"/>
      <c r="E93" s="148"/>
      <c r="F93" s="148"/>
      <c r="G93" s="148"/>
      <c r="H93" s="151"/>
      <c r="I93" s="148"/>
      <c r="J93" s="148"/>
      <c r="K93" s="152"/>
      <c r="L93" s="153">
        <v>0</v>
      </c>
      <c r="M93" s="145">
        <f t="shared" si="2"/>
        <v>0</v>
      </c>
      <c r="N93" s="145">
        <f t="shared" si="3"/>
        <v>0</v>
      </c>
      <c r="O93" s="159"/>
    </row>
    <row r="94" spans="1:15" s="45" customFormat="1" ht="10.199999999999999" customHeight="1" x14ac:dyDescent="0.3">
      <c r="A94" s="147"/>
      <c r="B94" s="148"/>
      <c r="C94" s="149"/>
      <c r="D94" s="150"/>
      <c r="E94" s="148"/>
      <c r="F94" s="148"/>
      <c r="G94" s="148"/>
      <c r="H94" s="151"/>
      <c r="I94" s="148"/>
      <c r="J94" s="148"/>
      <c r="K94" s="152"/>
      <c r="L94" s="153">
        <v>0</v>
      </c>
      <c r="M94" s="145">
        <f t="shared" si="2"/>
        <v>0</v>
      </c>
      <c r="N94" s="145">
        <f t="shared" si="3"/>
        <v>0</v>
      </c>
      <c r="O94" s="159"/>
    </row>
    <row r="95" spans="1:15" s="45" customFormat="1" ht="10.199999999999999" customHeight="1" x14ac:dyDescent="0.3">
      <c r="A95" s="147"/>
      <c r="B95" s="148"/>
      <c r="C95" s="149"/>
      <c r="D95" s="150"/>
      <c r="E95" s="148"/>
      <c r="F95" s="148"/>
      <c r="G95" s="148"/>
      <c r="H95" s="151"/>
      <c r="I95" s="148"/>
      <c r="J95" s="148"/>
      <c r="K95" s="152"/>
      <c r="L95" s="153">
        <v>0</v>
      </c>
      <c r="M95" s="145">
        <f t="shared" si="2"/>
        <v>0</v>
      </c>
      <c r="N95" s="145">
        <f t="shared" si="3"/>
        <v>0</v>
      </c>
      <c r="O95" s="159"/>
    </row>
    <row r="96" spans="1:15" s="45" customFormat="1" ht="10.199999999999999" customHeight="1" x14ac:dyDescent="0.3">
      <c r="A96" s="147"/>
      <c r="B96" s="148"/>
      <c r="C96" s="149"/>
      <c r="D96" s="150"/>
      <c r="E96" s="148"/>
      <c r="F96" s="148"/>
      <c r="G96" s="148"/>
      <c r="H96" s="151"/>
      <c r="I96" s="148"/>
      <c r="J96" s="148"/>
      <c r="K96" s="152"/>
      <c r="L96" s="153">
        <v>0</v>
      </c>
      <c r="M96" s="145">
        <f t="shared" si="2"/>
        <v>0</v>
      </c>
      <c r="N96" s="145">
        <f t="shared" si="3"/>
        <v>0</v>
      </c>
      <c r="O96" s="159"/>
    </row>
    <row r="97" spans="1:15" s="45" customFormat="1" ht="10.199999999999999" customHeight="1" x14ac:dyDescent="0.3">
      <c r="A97" s="147"/>
      <c r="B97" s="148"/>
      <c r="C97" s="149"/>
      <c r="D97" s="150"/>
      <c r="E97" s="148"/>
      <c r="F97" s="148"/>
      <c r="G97" s="148"/>
      <c r="H97" s="151"/>
      <c r="I97" s="148"/>
      <c r="J97" s="148"/>
      <c r="K97" s="152"/>
      <c r="L97" s="153">
        <v>0</v>
      </c>
      <c r="M97" s="145">
        <f t="shared" si="2"/>
        <v>0</v>
      </c>
      <c r="N97" s="145">
        <f t="shared" si="3"/>
        <v>0</v>
      </c>
      <c r="O97" s="159"/>
    </row>
    <row r="98" spans="1:15" s="45" customFormat="1" ht="10.199999999999999" customHeight="1" x14ac:dyDescent="0.3">
      <c r="A98" s="147"/>
      <c r="B98" s="148"/>
      <c r="C98" s="149"/>
      <c r="D98" s="150"/>
      <c r="E98" s="148"/>
      <c r="F98" s="148"/>
      <c r="G98" s="148"/>
      <c r="H98" s="151"/>
      <c r="I98" s="148"/>
      <c r="J98" s="148"/>
      <c r="K98" s="152"/>
      <c r="L98" s="153">
        <v>0</v>
      </c>
      <c r="M98" s="145">
        <f t="shared" si="2"/>
        <v>0</v>
      </c>
      <c r="N98" s="145">
        <f t="shared" si="3"/>
        <v>0</v>
      </c>
      <c r="O98" s="159"/>
    </row>
    <row r="99" spans="1:15" s="45" customFormat="1" ht="10.199999999999999" customHeight="1" x14ac:dyDescent="0.3">
      <c r="A99" s="147"/>
      <c r="B99" s="148"/>
      <c r="C99" s="149"/>
      <c r="D99" s="150"/>
      <c r="E99" s="148"/>
      <c r="F99" s="148"/>
      <c r="G99" s="148"/>
      <c r="H99" s="151"/>
      <c r="I99" s="148"/>
      <c r="J99" s="148"/>
      <c r="K99" s="152"/>
      <c r="L99" s="153">
        <v>0</v>
      </c>
      <c r="M99" s="145">
        <f t="shared" si="2"/>
        <v>0</v>
      </c>
      <c r="N99" s="145">
        <f t="shared" si="3"/>
        <v>0</v>
      </c>
      <c r="O99" s="159"/>
    </row>
    <row r="100" spans="1:15" s="45" customFormat="1" ht="10.199999999999999" customHeight="1" x14ac:dyDescent="0.3">
      <c r="A100" s="147"/>
      <c r="B100" s="148"/>
      <c r="C100" s="149"/>
      <c r="D100" s="150"/>
      <c r="E100" s="148"/>
      <c r="F100" s="148"/>
      <c r="G100" s="148"/>
      <c r="H100" s="151"/>
      <c r="I100" s="148"/>
      <c r="J100" s="148"/>
      <c r="K100" s="152"/>
      <c r="L100" s="153">
        <v>0</v>
      </c>
      <c r="M100" s="145">
        <f t="shared" si="2"/>
        <v>0</v>
      </c>
      <c r="N100" s="145">
        <f t="shared" si="3"/>
        <v>0</v>
      </c>
      <c r="O100" s="159"/>
    </row>
    <row r="101" spans="1:15" s="45" customFormat="1" ht="10.199999999999999" customHeight="1" x14ac:dyDescent="0.3">
      <c r="A101" s="147"/>
      <c r="B101" s="148"/>
      <c r="C101" s="149"/>
      <c r="D101" s="150"/>
      <c r="E101" s="148"/>
      <c r="F101" s="148"/>
      <c r="G101" s="148"/>
      <c r="H101" s="151"/>
      <c r="I101" s="148"/>
      <c r="J101" s="148"/>
      <c r="K101" s="152"/>
      <c r="L101" s="153">
        <v>0</v>
      </c>
      <c r="M101" s="145">
        <f t="shared" si="2"/>
        <v>0</v>
      </c>
      <c r="N101" s="145">
        <f t="shared" si="3"/>
        <v>0</v>
      </c>
      <c r="O101" s="159"/>
    </row>
    <row r="102" spans="1:15" s="45" customFormat="1" ht="10.199999999999999" customHeight="1" x14ac:dyDescent="0.3">
      <c r="A102" s="147"/>
      <c r="B102" s="148"/>
      <c r="C102" s="149"/>
      <c r="D102" s="150"/>
      <c r="E102" s="148"/>
      <c r="F102" s="148"/>
      <c r="G102" s="148"/>
      <c r="H102" s="151"/>
      <c r="I102" s="148"/>
      <c r="J102" s="148"/>
      <c r="K102" s="152"/>
      <c r="L102" s="153">
        <v>0</v>
      </c>
      <c r="M102" s="145">
        <f t="shared" si="2"/>
        <v>0</v>
      </c>
      <c r="N102" s="145">
        <f t="shared" si="3"/>
        <v>0</v>
      </c>
      <c r="O102" s="159"/>
    </row>
    <row r="103" spans="1:15" s="45" customFormat="1" ht="10.199999999999999" customHeight="1" x14ac:dyDescent="0.3">
      <c r="A103" s="147"/>
      <c r="B103" s="148"/>
      <c r="C103" s="149"/>
      <c r="D103" s="150"/>
      <c r="E103" s="148"/>
      <c r="F103" s="148"/>
      <c r="G103" s="148"/>
      <c r="H103" s="151"/>
      <c r="I103" s="148"/>
      <c r="J103" s="148"/>
      <c r="K103" s="152"/>
      <c r="L103" s="153">
        <v>0</v>
      </c>
      <c r="M103" s="145">
        <f t="shared" si="2"/>
        <v>0</v>
      </c>
      <c r="N103" s="145">
        <f t="shared" si="3"/>
        <v>0</v>
      </c>
      <c r="O103" s="159"/>
    </row>
    <row r="104" spans="1:15" s="45" customFormat="1" ht="10.199999999999999" customHeight="1" x14ac:dyDescent="0.3">
      <c r="A104" s="147"/>
      <c r="B104" s="148"/>
      <c r="C104" s="149"/>
      <c r="D104" s="150"/>
      <c r="E104" s="148"/>
      <c r="F104" s="148"/>
      <c r="G104" s="148"/>
      <c r="H104" s="151"/>
      <c r="I104" s="148"/>
      <c r="J104" s="148"/>
      <c r="K104" s="152"/>
      <c r="L104" s="153">
        <v>0</v>
      </c>
      <c r="M104" s="145">
        <f t="shared" si="2"/>
        <v>0</v>
      </c>
      <c r="N104" s="145">
        <f t="shared" si="3"/>
        <v>0</v>
      </c>
      <c r="O104" s="159"/>
    </row>
    <row r="105" spans="1:15" s="45" customFormat="1" ht="10.199999999999999" customHeight="1" x14ac:dyDescent="0.3">
      <c r="A105" s="147"/>
      <c r="B105" s="148"/>
      <c r="C105" s="149"/>
      <c r="D105" s="150"/>
      <c r="E105" s="148"/>
      <c r="F105" s="148"/>
      <c r="G105" s="148"/>
      <c r="H105" s="151"/>
      <c r="I105" s="148"/>
      <c r="J105" s="148"/>
      <c r="K105" s="152"/>
      <c r="L105" s="153">
        <v>0</v>
      </c>
      <c r="M105" s="145">
        <f t="shared" si="2"/>
        <v>0</v>
      </c>
      <c r="N105" s="145">
        <f t="shared" si="3"/>
        <v>0</v>
      </c>
      <c r="O105" s="159"/>
    </row>
    <row r="106" spans="1:15" s="45" customFormat="1" ht="10.199999999999999" customHeight="1" x14ac:dyDescent="0.3">
      <c r="A106" s="147"/>
      <c r="B106" s="148"/>
      <c r="C106" s="149"/>
      <c r="D106" s="150"/>
      <c r="E106" s="148"/>
      <c r="F106" s="148"/>
      <c r="G106" s="148"/>
      <c r="H106" s="151"/>
      <c r="I106" s="148"/>
      <c r="J106" s="148"/>
      <c r="K106" s="152"/>
      <c r="L106" s="153">
        <v>0</v>
      </c>
      <c r="M106" s="145">
        <f t="shared" si="2"/>
        <v>0</v>
      </c>
      <c r="N106" s="145">
        <f t="shared" si="3"/>
        <v>0</v>
      </c>
      <c r="O106" s="159"/>
    </row>
    <row r="107" spans="1:15" s="45" customFormat="1" ht="10.199999999999999" customHeight="1" x14ac:dyDescent="0.3">
      <c r="A107" s="147"/>
      <c r="B107" s="148"/>
      <c r="C107" s="149"/>
      <c r="D107" s="150"/>
      <c r="E107" s="148"/>
      <c r="F107" s="148"/>
      <c r="G107" s="148"/>
      <c r="H107" s="151"/>
      <c r="I107" s="148"/>
      <c r="J107" s="148"/>
      <c r="K107" s="152"/>
      <c r="L107" s="153">
        <v>0</v>
      </c>
      <c r="M107" s="145">
        <f t="shared" si="2"/>
        <v>0</v>
      </c>
      <c r="N107" s="145">
        <f t="shared" si="3"/>
        <v>0</v>
      </c>
      <c r="O107" s="159"/>
    </row>
    <row r="108" spans="1:15" s="45" customFormat="1" ht="10.199999999999999" customHeight="1" x14ac:dyDescent="0.3">
      <c r="A108" s="147"/>
      <c r="B108" s="148"/>
      <c r="C108" s="149"/>
      <c r="D108" s="150"/>
      <c r="E108" s="148"/>
      <c r="F108" s="148"/>
      <c r="G108" s="148"/>
      <c r="H108" s="151"/>
      <c r="I108" s="148"/>
      <c r="J108" s="148"/>
      <c r="K108" s="152"/>
      <c r="L108" s="153">
        <v>0</v>
      </c>
      <c r="M108" s="145">
        <f t="shared" si="2"/>
        <v>0</v>
      </c>
      <c r="N108" s="145">
        <f t="shared" si="3"/>
        <v>0</v>
      </c>
      <c r="O108" s="159"/>
    </row>
    <row r="109" spans="1:15" s="45" customFormat="1" ht="10.199999999999999" customHeight="1" x14ac:dyDescent="0.3">
      <c r="A109" s="147"/>
      <c r="B109" s="148"/>
      <c r="C109" s="149"/>
      <c r="D109" s="150"/>
      <c r="E109" s="148"/>
      <c r="F109" s="148"/>
      <c r="G109" s="148"/>
      <c r="H109" s="151"/>
      <c r="I109" s="148"/>
      <c r="J109" s="148"/>
      <c r="K109" s="152"/>
      <c r="L109" s="153">
        <v>0</v>
      </c>
      <c r="M109" s="145">
        <f t="shared" si="2"/>
        <v>0</v>
      </c>
      <c r="N109" s="145">
        <f t="shared" si="3"/>
        <v>0</v>
      </c>
      <c r="O109" s="159"/>
    </row>
    <row r="110" spans="1:15" s="45" customFormat="1" ht="10.199999999999999" customHeight="1" x14ac:dyDescent="0.3">
      <c r="A110" s="147"/>
      <c r="B110" s="148"/>
      <c r="C110" s="149"/>
      <c r="D110" s="150"/>
      <c r="E110" s="148"/>
      <c r="F110" s="148"/>
      <c r="G110" s="148"/>
      <c r="H110" s="151"/>
      <c r="I110" s="148"/>
      <c r="J110" s="148"/>
      <c r="K110" s="152"/>
      <c r="L110" s="153">
        <v>0</v>
      </c>
      <c r="M110" s="145">
        <f t="shared" si="2"/>
        <v>0</v>
      </c>
      <c r="N110" s="145">
        <f t="shared" si="3"/>
        <v>0</v>
      </c>
      <c r="O110" s="159"/>
    </row>
    <row r="111" spans="1:15" s="45" customFormat="1" ht="10.199999999999999" customHeight="1" x14ac:dyDescent="0.3">
      <c r="A111" s="147"/>
      <c r="B111" s="148"/>
      <c r="C111" s="149"/>
      <c r="D111" s="150"/>
      <c r="E111" s="148"/>
      <c r="F111" s="148"/>
      <c r="G111" s="148"/>
      <c r="H111" s="151"/>
      <c r="I111" s="148"/>
      <c r="J111" s="148"/>
      <c r="K111" s="152"/>
      <c r="L111" s="153">
        <v>0</v>
      </c>
      <c r="M111" s="145">
        <f t="shared" si="2"/>
        <v>0</v>
      </c>
      <c r="N111" s="145">
        <f t="shared" si="3"/>
        <v>0</v>
      </c>
      <c r="O111" s="159"/>
    </row>
    <row r="112" spans="1:15" s="45" customFormat="1" ht="10.199999999999999" customHeight="1" x14ac:dyDescent="0.3">
      <c r="A112" s="147"/>
      <c r="B112" s="148"/>
      <c r="C112" s="149"/>
      <c r="D112" s="150"/>
      <c r="E112" s="148"/>
      <c r="F112" s="148"/>
      <c r="G112" s="148"/>
      <c r="H112" s="151"/>
      <c r="I112" s="148"/>
      <c r="J112" s="148"/>
      <c r="K112" s="152"/>
      <c r="L112" s="153">
        <v>0</v>
      </c>
      <c r="M112" s="145">
        <f t="shared" si="2"/>
        <v>0</v>
      </c>
      <c r="N112" s="145">
        <f t="shared" si="3"/>
        <v>0</v>
      </c>
      <c r="O112" s="159"/>
    </row>
    <row r="113" spans="1:15" s="45" customFormat="1" ht="10.199999999999999" customHeight="1" x14ac:dyDescent="0.3">
      <c r="A113" s="147"/>
      <c r="B113" s="148"/>
      <c r="C113" s="149"/>
      <c r="D113" s="150"/>
      <c r="E113" s="148"/>
      <c r="F113" s="148"/>
      <c r="G113" s="148"/>
      <c r="H113" s="151"/>
      <c r="I113" s="148"/>
      <c r="J113" s="148"/>
      <c r="K113" s="152"/>
      <c r="L113" s="153">
        <v>0</v>
      </c>
      <c r="M113" s="145">
        <f t="shared" si="2"/>
        <v>0</v>
      </c>
      <c r="N113" s="145">
        <f t="shared" si="3"/>
        <v>0</v>
      </c>
      <c r="O113" s="159"/>
    </row>
    <row r="114" spans="1:15" s="45" customFormat="1" ht="10.199999999999999" customHeight="1" x14ac:dyDescent="0.3">
      <c r="A114" s="147"/>
      <c r="B114" s="148"/>
      <c r="C114" s="149"/>
      <c r="D114" s="150"/>
      <c r="E114" s="148"/>
      <c r="F114" s="148"/>
      <c r="G114" s="148"/>
      <c r="H114" s="151"/>
      <c r="I114" s="148"/>
      <c r="J114" s="148"/>
      <c r="K114" s="152"/>
      <c r="L114" s="153">
        <v>0</v>
      </c>
      <c r="M114" s="145">
        <f t="shared" si="2"/>
        <v>0</v>
      </c>
      <c r="N114" s="145">
        <f t="shared" si="3"/>
        <v>0</v>
      </c>
      <c r="O114" s="159"/>
    </row>
    <row r="115" spans="1:15" s="45" customFormat="1" ht="10.199999999999999" customHeight="1" x14ac:dyDescent="0.3">
      <c r="A115" s="147"/>
      <c r="B115" s="148"/>
      <c r="C115" s="149"/>
      <c r="D115" s="150"/>
      <c r="E115" s="148"/>
      <c r="F115" s="148"/>
      <c r="G115" s="148"/>
      <c r="H115" s="151"/>
      <c r="I115" s="148"/>
      <c r="J115" s="148"/>
      <c r="K115" s="152"/>
      <c r="L115" s="153">
        <v>0</v>
      </c>
      <c r="M115" s="145">
        <f t="shared" si="2"/>
        <v>0</v>
      </c>
      <c r="N115" s="145">
        <f t="shared" si="3"/>
        <v>0</v>
      </c>
      <c r="O115" s="159"/>
    </row>
    <row r="116" spans="1:15" s="45" customFormat="1" ht="10.199999999999999" customHeight="1" x14ac:dyDescent="0.3">
      <c r="A116" s="147"/>
      <c r="B116" s="148"/>
      <c r="C116" s="149"/>
      <c r="D116" s="150"/>
      <c r="E116" s="148"/>
      <c r="F116" s="148"/>
      <c r="G116" s="148"/>
      <c r="H116" s="151"/>
      <c r="I116" s="148"/>
      <c r="J116" s="148"/>
      <c r="K116" s="152"/>
      <c r="L116" s="153">
        <v>0</v>
      </c>
      <c r="M116" s="145">
        <f t="shared" si="2"/>
        <v>0</v>
      </c>
      <c r="N116" s="145">
        <f t="shared" si="3"/>
        <v>0</v>
      </c>
      <c r="O116" s="159"/>
    </row>
    <row r="117" spans="1:15" s="45" customFormat="1" ht="10.199999999999999" customHeight="1" x14ac:dyDescent="0.3">
      <c r="A117" s="147"/>
      <c r="B117" s="148"/>
      <c r="C117" s="149"/>
      <c r="D117" s="150"/>
      <c r="E117" s="148"/>
      <c r="F117" s="148"/>
      <c r="G117" s="148"/>
      <c r="H117" s="151"/>
      <c r="I117" s="148"/>
      <c r="J117" s="148"/>
      <c r="K117" s="152"/>
      <c r="L117" s="153">
        <v>0</v>
      </c>
      <c r="M117" s="145">
        <f t="shared" si="2"/>
        <v>0</v>
      </c>
      <c r="N117" s="145">
        <f t="shared" si="3"/>
        <v>0</v>
      </c>
      <c r="O117" s="159"/>
    </row>
    <row r="118" spans="1:15" s="45" customFormat="1" ht="10.199999999999999" customHeight="1" x14ac:dyDescent="0.3">
      <c r="A118" s="147"/>
      <c r="B118" s="148"/>
      <c r="C118" s="149"/>
      <c r="D118" s="150"/>
      <c r="E118" s="148"/>
      <c r="F118" s="148"/>
      <c r="G118" s="148"/>
      <c r="H118" s="151"/>
      <c r="I118" s="148"/>
      <c r="J118" s="148"/>
      <c r="K118" s="152"/>
      <c r="L118" s="153">
        <v>0</v>
      </c>
      <c r="M118" s="145">
        <f t="shared" si="2"/>
        <v>0</v>
      </c>
      <c r="N118" s="145">
        <f t="shared" si="3"/>
        <v>0</v>
      </c>
      <c r="O118" s="159"/>
    </row>
    <row r="119" spans="1:15" s="45" customFormat="1" ht="10.199999999999999" customHeight="1" x14ac:dyDescent="0.3">
      <c r="A119" s="147"/>
      <c r="B119" s="148"/>
      <c r="C119" s="149"/>
      <c r="D119" s="150"/>
      <c r="E119" s="148"/>
      <c r="F119" s="148"/>
      <c r="G119" s="148"/>
      <c r="H119" s="151"/>
      <c r="I119" s="148"/>
      <c r="J119" s="148"/>
      <c r="K119" s="152"/>
      <c r="L119" s="153">
        <v>0</v>
      </c>
      <c r="M119" s="145">
        <f t="shared" si="2"/>
        <v>0</v>
      </c>
      <c r="N119" s="145">
        <f t="shared" si="3"/>
        <v>0</v>
      </c>
      <c r="O119" s="159"/>
    </row>
    <row r="120" spans="1:15" s="45" customFormat="1" ht="10.199999999999999" customHeight="1" x14ac:dyDescent="0.3">
      <c r="A120" s="147"/>
      <c r="B120" s="148"/>
      <c r="C120" s="149"/>
      <c r="D120" s="150"/>
      <c r="E120" s="148"/>
      <c r="F120" s="148"/>
      <c r="G120" s="148"/>
      <c r="H120" s="151"/>
      <c r="I120" s="148"/>
      <c r="J120" s="148"/>
      <c r="K120" s="152"/>
      <c r="L120" s="153">
        <v>0</v>
      </c>
      <c r="M120" s="145">
        <f t="shared" si="2"/>
        <v>0</v>
      </c>
      <c r="N120" s="145">
        <f t="shared" si="3"/>
        <v>0</v>
      </c>
      <c r="O120" s="159"/>
    </row>
    <row r="121" spans="1:15" s="45" customFormat="1" ht="10.199999999999999" customHeight="1" x14ac:dyDescent="0.3">
      <c r="A121" s="147"/>
      <c r="B121" s="148"/>
      <c r="C121" s="149"/>
      <c r="D121" s="150"/>
      <c r="E121" s="148"/>
      <c r="F121" s="148"/>
      <c r="G121" s="148"/>
      <c r="H121" s="151"/>
      <c r="I121" s="148"/>
      <c r="J121" s="148"/>
      <c r="K121" s="152"/>
      <c r="L121" s="153">
        <v>0</v>
      </c>
      <c r="M121" s="145">
        <f t="shared" si="2"/>
        <v>0</v>
      </c>
      <c r="N121" s="145">
        <f t="shared" si="3"/>
        <v>0</v>
      </c>
      <c r="O121" s="159"/>
    </row>
    <row r="122" spans="1:15" s="45" customFormat="1" ht="10.199999999999999" customHeight="1" x14ac:dyDescent="0.3">
      <c r="A122" s="147"/>
      <c r="B122" s="148"/>
      <c r="C122" s="149"/>
      <c r="D122" s="150"/>
      <c r="E122" s="148"/>
      <c r="F122" s="148"/>
      <c r="G122" s="148"/>
      <c r="H122" s="151"/>
      <c r="I122" s="148"/>
      <c r="J122" s="148"/>
      <c r="K122" s="152"/>
      <c r="L122" s="153">
        <v>0</v>
      </c>
      <c r="M122" s="145">
        <f t="shared" si="2"/>
        <v>0</v>
      </c>
      <c r="N122" s="145">
        <f t="shared" si="3"/>
        <v>0</v>
      </c>
      <c r="O122" s="159"/>
    </row>
    <row r="123" spans="1:15" s="45" customFormat="1" ht="10.199999999999999" customHeight="1" x14ac:dyDescent="0.3">
      <c r="A123" s="147"/>
      <c r="B123" s="148"/>
      <c r="C123" s="149"/>
      <c r="D123" s="150"/>
      <c r="E123" s="148"/>
      <c r="F123" s="148"/>
      <c r="G123" s="148"/>
      <c r="H123" s="151"/>
      <c r="I123" s="148"/>
      <c r="J123" s="148"/>
      <c r="K123" s="152"/>
      <c r="L123" s="153">
        <v>0</v>
      </c>
      <c r="M123" s="145">
        <f t="shared" si="2"/>
        <v>0</v>
      </c>
      <c r="N123" s="145">
        <f t="shared" si="3"/>
        <v>0</v>
      </c>
      <c r="O123" s="159"/>
    </row>
    <row r="124" spans="1:15" s="45" customFormat="1" ht="10.199999999999999" customHeight="1" x14ac:dyDescent="0.3">
      <c r="A124" s="147"/>
      <c r="B124" s="148"/>
      <c r="C124" s="149"/>
      <c r="D124" s="150"/>
      <c r="E124" s="148"/>
      <c r="F124" s="148"/>
      <c r="G124" s="148"/>
      <c r="H124" s="151"/>
      <c r="I124" s="148"/>
      <c r="J124" s="148"/>
      <c r="K124" s="152"/>
      <c r="L124" s="153">
        <v>0</v>
      </c>
      <c r="M124" s="145">
        <f t="shared" si="2"/>
        <v>0</v>
      </c>
      <c r="N124" s="145">
        <f t="shared" si="3"/>
        <v>0</v>
      </c>
      <c r="O124" s="159"/>
    </row>
    <row r="125" spans="1:15" s="45" customFormat="1" ht="10.199999999999999" customHeight="1" x14ac:dyDescent="0.3">
      <c r="A125" s="147"/>
      <c r="B125" s="148"/>
      <c r="C125" s="149"/>
      <c r="D125" s="150"/>
      <c r="E125" s="148"/>
      <c r="F125" s="148"/>
      <c r="G125" s="148"/>
      <c r="H125" s="151"/>
      <c r="I125" s="148"/>
      <c r="J125" s="148"/>
      <c r="K125" s="152"/>
      <c r="L125" s="153">
        <v>0</v>
      </c>
      <c r="M125" s="145">
        <f t="shared" si="2"/>
        <v>0</v>
      </c>
      <c r="N125" s="145">
        <f t="shared" si="3"/>
        <v>0</v>
      </c>
      <c r="O125" s="159"/>
    </row>
    <row r="126" spans="1:15" s="45" customFormat="1" ht="10.199999999999999" customHeight="1" x14ac:dyDescent="0.3">
      <c r="A126" s="147"/>
      <c r="B126" s="148"/>
      <c r="C126" s="149"/>
      <c r="D126" s="150"/>
      <c r="E126" s="148"/>
      <c r="F126" s="148"/>
      <c r="G126" s="148"/>
      <c r="H126" s="151"/>
      <c r="I126" s="148"/>
      <c r="J126" s="148"/>
      <c r="K126" s="152"/>
      <c r="L126" s="153">
        <v>0</v>
      </c>
      <c r="M126" s="145">
        <f t="shared" si="2"/>
        <v>0</v>
      </c>
      <c r="N126" s="145">
        <f t="shared" si="3"/>
        <v>0</v>
      </c>
      <c r="O126" s="159"/>
    </row>
    <row r="127" spans="1:15" s="45" customFormat="1" ht="10.199999999999999" customHeight="1" x14ac:dyDescent="0.3">
      <c r="A127" s="147"/>
      <c r="B127" s="148"/>
      <c r="C127" s="149"/>
      <c r="D127" s="150"/>
      <c r="E127" s="148"/>
      <c r="F127" s="148"/>
      <c r="G127" s="148"/>
      <c r="H127" s="151"/>
      <c r="I127" s="148"/>
      <c r="J127" s="148"/>
      <c r="K127" s="152"/>
      <c r="L127" s="153">
        <v>0</v>
      </c>
      <c r="M127" s="145">
        <f t="shared" si="2"/>
        <v>0</v>
      </c>
      <c r="N127" s="145">
        <f t="shared" si="3"/>
        <v>0</v>
      </c>
      <c r="O127" s="159"/>
    </row>
    <row r="128" spans="1:15" s="45" customFormat="1" ht="10.199999999999999" customHeight="1" x14ac:dyDescent="0.3">
      <c r="A128" s="147"/>
      <c r="B128" s="148"/>
      <c r="C128" s="149"/>
      <c r="D128" s="150"/>
      <c r="E128" s="148"/>
      <c r="F128" s="148"/>
      <c r="G128" s="148"/>
      <c r="H128" s="151"/>
      <c r="I128" s="148"/>
      <c r="J128" s="148"/>
      <c r="K128" s="152"/>
      <c r="L128" s="153">
        <v>0</v>
      </c>
      <c r="M128" s="145">
        <f t="shared" si="2"/>
        <v>0</v>
      </c>
      <c r="N128" s="145">
        <f t="shared" si="3"/>
        <v>0</v>
      </c>
      <c r="O128" s="159"/>
    </row>
    <row r="129" spans="1:15" s="45" customFormat="1" ht="10.199999999999999" customHeight="1" x14ac:dyDescent="0.3">
      <c r="A129" s="147"/>
      <c r="B129" s="148"/>
      <c r="C129" s="149"/>
      <c r="D129" s="150"/>
      <c r="E129" s="148"/>
      <c r="F129" s="148"/>
      <c r="G129" s="148"/>
      <c r="H129" s="151"/>
      <c r="I129" s="148"/>
      <c r="J129" s="148"/>
      <c r="K129" s="152"/>
      <c r="L129" s="153">
        <v>0</v>
      </c>
      <c r="M129" s="145">
        <f t="shared" si="2"/>
        <v>0</v>
      </c>
      <c r="N129" s="145">
        <f t="shared" si="3"/>
        <v>0</v>
      </c>
      <c r="O129" s="159"/>
    </row>
    <row r="130" spans="1:15" s="45" customFormat="1" ht="10.199999999999999" customHeight="1" x14ac:dyDescent="0.3">
      <c r="A130" s="147"/>
      <c r="B130" s="148"/>
      <c r="C130" s="149"/>
      <c r="D130" s="150"/>
      <c r="E130" s="148"/>
      <c r="F130" s="148"/>
      <c r="G130" s="148"/>
      <c r="H130" s="151"/>
      <c r="I130" s="148"/>
      <c r="J130" s="148"/>
      <c r="K130" s="152"/>
      <c r="L130" s="153">
        <v>0</v>
      </c>
      <c r="M130" s="145">
        <f t="shared" si="2"/>
        <v>0</v>
      </c>
      <c r="N130" s="145">
        <f t="shared" si="3"/>
        <v>0</v>
      </c>
      <c r="O130" s="159"/>
    </row>
    <row r="131" spans="1:15" s="45" customFormat="1" ht="10.199999999999999" customHeight="1" x14ac:dyDescent="0.3">
      <c r="A131" s="147"/>
      <c r="B131" s="148"/>
      <c r="C131" s="149"/>
      <c r="D131" s="150"/>
      <c r="E131" s="148"/>
      <c r="F131" s="148"/>
      <c r="G131" s="148"/>
      <c r="H131" s="151"/>
      <c r="I131" s="148"/>
      <c r="J131" s="148"/>
      <c r="K131" s="152"/>
      <c r="L131" s="153">
        <v>0</v>
      </c>
      <c r="M131" s="145">
        <f t="shared" si="2"/>
        <v>0</v>
      </c>
      <c r="N131" s="145">
        <f t="shared" si="3"/>
        <v>0</v>
      </c>
      <c r="O131" s="159"/>
    </row>
    <row r="132" spans="1:15" s="45" customFormat="1" ht="10.199999999999999" customHeight="1" x14ac:dyDescent="0.3">
      <c r="A132" s="147"/>
      <c r="B132" s="148"/>
      <c r="C132" s="149"/>
      <c r="D132" s="150"/>
      <c r="E132" s="148"/>
      <c r="F132" s="148"/>
      <c r="G132" s="148"/>
      <c r="H132" s="151"/>
      <c r="I132" s="148"/>
      <c r="J132" s="148"/>
      <c r="K132" s="152"/>
      <c r="L132" s="153">
        <v>0</v>
      </c>
      <c r="M132" s="145">
        <f t="shared" si="2"/>
        <v>0</v>
      </c>
      <c r="N132" s="145">
        <f t="shared" si="3"/>
        <v>0</v>
      </c>
      <c r="O132" s="159"/>
    </row>
    <row r="133" spans="1:15" s="45" customFormat="1" ht="10.199999999999999" customHeight="1" x14ac:dyDescent="0.3">
      <c r="A133" s="147"/>
      <c r="B133" s="148"/>
      <c r="C133" s="149"/>
      <c r="D133" s="150"/>
      <c r="E133" s="148"/>
      <c r="F133" s="148"/>
      <c r="G133" s="148"/>
      <c r="H133" s="151"/>
      <c r="I133" s="148"/>
      <c r="J133" s="148"/>
      <c r="K133" s="152"/>
      <c r="L133" s="153">
        <v>0</v>
      </c>
      <c r="M133" s="145">
        <f t="shared" si="2"/>
        <v>0</v>
      </c>
      <c r="N133" s="145">
        <f t="shared" si="3"/>
        <v>0</v>
      </c>
      <c r="O133" s="159"/>
    </row>
    <row r="134" spans="1:15" s="45" customFormat="1" ht="10.199999999999999" customHeight="1" x14ac:dyDescent="0.3">
      <c r="A134" s="147"/>
      <c r="B134" s="148"/>
      <c r="C134" s="149"/>
      <c r="D134" s="150"/>
      <c r="E134" s="148"/>
      <c r="F134" s="148"/>
      <c r="G134" s="148"/>
      <c r="H134" s="151"/>
      <c r="I134" s="148"/>
      <c r="J134" s="148"/>
      <c r="K134" s="152"/>
      <c r="L134" s="153">
        <v>0</v>
      </c>
      <c r="M134" s="145">
        <f t="shared" si="2"/>
        <v>0</v>
      </c>
      <c r="N134" s="145">
        <f t="shared" si="3"/>
        <v>0</v>
      </c>
      <c r="O134" s="159"/>
    </row>
    <row r="135" spans="1:15" s="45" customFormat="1" ht="10.199999999999999" customHeight="1" x14ac:dyDescent="0.3">
      <c r="A135" s="147"/>
      <c r="B135" s="148"/>
      <c r="C135" s="149"/>
      <c r="D135" s="150"/>
      <c r="E135" s="148"/>
      <c r="F135" s="148"/>
      <c r="G135" s="148"/>
      <c r="H135" s="151"/>
      <c r="I135" s="148"/>
      <c r="J135" s="148"/>
      <c r="K135" s="152"/>
      <c r="L135" s="153">
        <v>0</v>
      </c>
      <c r="M135" s="145">
        <f t="shared" si="2"/>
        <v>0</v>
      </c>
      <c r="N135" s="145">
        <f t="shared" si="3"/>
        <v>0</v>
      </c>
      <c r="O135" s="159"/>
    </row>
    <row r="136" spans="1:15" s="45" customFormat="1" ht="10.199999999999999" customHeight="1" x14ac:dyDescent="0.3">
      <c r="A136" s="147"/>
      <c r="B136" s="148"/>
      <c r="C136" s="149"/>
      <c r="D136" s="150"/>
      <c r="E136" s="148"/>
      <c r="F136" s="148"/>
      <c r="G136" s="148"/>
      <c r="H136" s="151"/>
      <c r="I136" s="148"/>
      <c r="J136" s="148"/>
      <c r="K136" s="152"/>
      <c r="L136" s="153">
        <v>0</v>
      </c>
      <c r="M136" s="145">
        <f t="shared" si="2"/>
        <v>0</v>
      </c>
      <c r="N136" s="145">
        <f t="shared" si="3"/>
        <v>0</v>
      </c>
      <c r="O136" s="159"/>
    </row>
    <row r="137" spans="1:15" s="45" customFormat="1" ht="10.199999999999999" customHeight="1" x14ac:dyDescent="0.3">
      <c r="A137" s="147"/>
      <c r="B137" s="148"/>
      <c r="C137" s="149"/>
      <c r="D137" s="150"/>
      <c r="E137" s="148"/>
      <c r="F137" s="148"/>
      <c r="G137" s="148"/>
      <c r="H137" s="151"/>
      <c r="I137" s="148"/>
      <c r="J137" s="148"/>
      <c r="K137" s="152"/>
      <c r="L137" s="153">
        <v>0</v>
      </c>
      <c r="M137" s="145">
        <f t="shared" si="2"/>
        <v>0</v>
      </c>
      <c r="N137" s="145">
        <f t="shared" si="3"/>
        <v>0</v>
      </c>
      <c r="O137" s="159"/>
    </row>
    <row r="138" spans="1:15" s="45" customFormat="1" ht="10.199999999999999" customHeight="1" x14ac:dyDescent="0.3">
      <c r="A138" s="147"/>
      <c r="B138" s="148"/>
      <c r="C138" s="149"/>
      <c r="D138" s="150"/>
      <c r="E138" s="148"/>
      <c r="F138" s="148"/>
      <c r="G138" s="148"/>
      <c r="H138" s="151"/>
      <c r="I138" s="148"/>
      <c r="J138" s="148"/>
      <c r="K138" s="152"/>
      <c r="L138" s="153">
        <v>0</v>
      </c>
      <c r="M138" s="145">
        <f t="shared" si="2"/>
        <v>0</v>
      </c>
      <c r="N138" s="145">
        <f t="shared" si="3"/>
        <v>0</v>
      </c>
      <c r="O138" s="159"/>
    </row>
    <row r="139" spans="1:15" s="45" customFormat="1" ht="10.199999999999999" customHeight="1" x14ac:dyDescent="0.3">
      <c r="A139" s="147"/>
      <c r="B139" s="148"/>
      <c r="C139" s="149"/>
      <c r="D139" s="150"/>
      <c r="E139" s="148"/>
      <c r="F139" s="148"/>
      <c r="G139" s="148"/>
      <c r="H139" s="151"/>
      <c r="I139" s="148"/>
      <c r="J139" s="148"/>
      <c r="K139" s="152"/>
      <c r="L139" s="153">
        <v>0</v>
      </c>
      <c r="M139" s="145">
        <f t="shared" si="2"/>
        <v>0</v>
      </c>
      <c r="N139" s="145">
        <f t="shared" si="3"/>
        <v>0</v>
      </c>
      <c r="O139" s="159"/>
    </row>
    <row r="140" spans="1:15" s="45" customFormat="1" ht="10.199999999999999" customHeight="1" x14ac:dyDescent="0.3">
      <c r="A140" s="147"/>
      <c r="B140" s="148"/>
      <c r="C140" s="149"/>
      <c r="D140" s="150"/>
      <c r="E140" s="148"/>
      <c r="F140" s="148"/>
      <c r="G140" s="148"/>
      <c r="H140" s="151"/>
      <c r="I140" s="148"/>
      <c r="J140" s="148"/>
      <c r="K140" s="152"/>
      <c r="L140" s="153">
        <v>0</v>
      </c>
      <c r="M140" s="145">
        <f t="shared" si="2"/>
        <v>0</v>
      </c>
      <c r="N140" s="145">
        <f t="shared" si="3"/>
        <v>0</v>
      </c>
      <c r="O140" s="159"/>
    </row>
    <row r="141" spans="1:15" s="45" customFormat="1" ht="10.199999999999999" customHeight="1" x14ac:dyDescent="0.3">
      <c r="A141" s="147"/>
      <c r="B141" s="148"/>
      <c r="C141" s="149"/>
      <c r="D141" s="150"/>
      <c r="E141" s="148"/>
      <c r="F141" s="148"/>
      <c r="G141" s="148"/>
      <c r="H141" s="151"/>
      <c r="I141" s="148"/>
      <c r="J141" s="148"/>
      <c r="K141" s="152"/>
      <c r="L141" s="153">
        <v>0</v>
      </c>
      <c r="M141" s="145">
        <f t="shared" si="2"/>
        <v>0</v>
      </c>
      <c r="N141" s="145">
        <f t="shared" si="3"/>
        <v>0</v>
      </c>
      <c r="O141" s="159"/>
    </row>
    <row r="142" spans="1:15" s="45" customFormat="1" ht="10.199999999999999" customHeight="1" x14ac:dyDescent="0.3">
      <c r="A142" s="147"/>
      <c r="B142" s="148"/>
      <c r="C142" s="149"/>
      <c r="D142" s="150"/>
      <c r="E142" s="148"/>
      <c r="F142" s="148"/>
      <c r="G142" s="148"/>
      <c r="H142" s="151"/>
      <c r="I142" s="148"/>
      <c r="J142" s="148"/>
      <c r="K142" s="152"/>
      <c r="L142" s="153">
        <v>0</v>
      </c>
      <c r="M142" s="145">
        <f t="shared" si="2"/>
        <v>0</v>
      </c>
      <c r="N142" s="145">
        <f t="shared" si="3"/>
        <v>0</v>
      </c>
      <c r="O142" s="159"/>
    </row>
    <row r="143" spans="1:15" s="45" customFormat="1" ht="10.199999999999999" customHeight="1" x14ac:dyDescent="0.3">
      <c r="A143" s="147"/>
      <c r="B143" s="148"/>
      <c r="C143" s="149"/>
      <c r="D143" s="150"/>
      <c r="E143" s="148"/>
      <c r="F143" s="148"/>
      <c r="G143" s="148"/>
      <c r="H143" s="151"/>
      <c r="I143" s="148"/>
      <c r="J143" s="148"/>
      <c r="K143" s="152"/>
      <c r="L143" s="153">
        <v>0</v>
      </c>
      <c r="M143" s="145">
        <f t="shared" si="2"/>
        <v>0</v>
      </c>
      <c r="N143" s="145">
        <f t="shared" si="3"/>
        <v>0</v>
      </c>
      <c r="O143" s="159"/>
    </row>
    <row r="144" spans="1:15" s="45" customFormat="1" ht="10.199999999999999" customHeight="1" x14ac:dyDescent="0.3">
      <c r="A144" s="147"/>
      <c r="B144" s="148"/>
      <c r="C144" s="149"/>
      <c r="D144" s="150"/>
      <c r="E144" s="148"/>
      <c r="F144" s="148"/>
      <c r="G144" s="148"/>
      <c r="H144" s="151"/>
      <c r="I144" s="148"/>
      <c r="J144" s="148"/>
      <c r="K144" s="152"/>
      <c r="L144" s="153">
        <v>0</v>
      </c>
      <c r="M144" s="145">
        <f t="shared" si="2"/>
        <v>0</v>
      </c>
      <c r="N144" s="145">
        <f t="shared" si="3"/>
        <v>0</v>
      </c>
      <c r="O144" s="159"/>
    </row>
    <row r="145" spans="1:15" s="45" customFormat="1" ht="10.199999999999999" customHeight="1" x14ac:dyDescent="0.3">
      <c r="A145" s="147"/>
      <c r="B145" s="148"/>
      <c r="C145" s="149"/>
      <c r="D145" s="150"/>
      <c r="E145" s="148"/>
      <c r="F145" s="148"/>
      <c r="G145" s="148"/>
      <c r="H145" s="151"/>
      <c r="I145" s="148"/>
      <c r="J145" s="148"/>
      <c r="K145" s="152"/>
      <c r="L145" s="153">
        <v>0</v>
      </c>
      <c r="M145" s="145">
        <f t="shared" si="2"/>
        <v>0</v>
      </c>
      <c r="N145" s="145">
        <f t="shared" si="3"/>
        <v>0</v>
      </c>
      <c r="O145" s="159"/>
    </row>
    <row r="146" spans="1:15" s="45" customFormat="1" ht="10.199999999999999" customHeight="1" x14ac:dyDescent="0.3">
      <c r="A146" s="147"/>
      <c r="B146" s="148"/>
      <c r="C146" s="149"/>
      <c r="D146" s="150"/>
      <c r="E146" s="148"/>
      <c r="F146" s="148"/>
      <c r="G146" s="148"/>
      <c r="H146" s="151"/>
      <c r="I146" s="148"/>
      <c r="J146" s="148"/>
      <c r="K146" s="152"/>
      <c r="L146" s="153">
        <v>0</v>
      </c>
      <c r="M146" s="145">
        <f t="shared" si="2"/>
        <v>0</v>
      </c>
      <c r="N146" s="145">
        <f t="shared" si="3"/>
        <v>0</v>
      </c>
      <c r="O146" s="159"/>
    </row>
    <row r="147" spans="1:15" s="45" customFormat="1" ht="10.199999999999999" customHeight="1" x14ac:dyDescent="0.3">
      <c r="A147" s="147"/>
      <c r="B147" s="148"/>
      <c r="C147" s="149"/>
      <c r="D147" s="150"/>
      <c r="E147" s="148"/>
      <c r="F147" s="148"/>
      <c r="G147" s="148"/>
      <c r="H147" s="151"/>
      <c r="I147" s="148"/>
      <c r="J147" s="148"/>
      <c r="K147" s="152"/>
      <c r="L147" s="153">
        <v>0</v>
      </c>
      <c r="M147" s="145">
        <f t="shared" ref="M147:M210" si="4">$N147/12</f>
        <v>0</v>
      </c>
      <c r="N147" s="145">
        <f t="shared" ref="N147:N210" si="5">SUMPRODUCT(($K147)*($L147)*(J147="Ja")*(I147="Unterhalt"))</f>
        <v>0</v>
      </c>
      <c r="O147" s="159"/>
    </row>
    <row r="148" spans="1:15" s="45" customFormat="1" ht="10.199999999999999" customHeight="1" x14ac:dyDescent="0.3">
      <c r="A148" s="147"/>
      <c r="B148" s="148"/>
      <c r="C148" s="149"/>
      <c r="D148" s="150"/>
      <c r="E148" s="148"/>
      <c r="F148" s="148"/>
      <c r="G148" s="148"/>
      <c r="H148" s="151"/>
      <c r="I148" s="148"/>
      <c r="J148" s="148"/>
      <c r="K148" s="152"/>
      <c r="L148" s="153">
        <v>0</v>
      </c>
      <c r="M148" s="145">
        <f t="shared" si="4"/>
        <v>0</v>
      </c>
      <c r="N148" s="145">
        <f t="shared" si="5"/>
        <v>0</v>
      </c>
      <c r="O148" s="159"/>
    </row>
    <row r="149" spans="1:15" s="45" customFormat="1" ht="10.199999999999999" customHeight="1" x14ac:dyDescent="0.3">
      <c r="A149" s="147"/>
      <c r="B149" s="148"/>
      <c r="C149" s="149"/>
      <c r="D149" s="150"/>
      <c r="E149" s="148"/>
      <c r="F149" s="148"/>
      <c r="G149" s="148"/>
      <c r="H149" s="151"/>
      <c r="I149" s="148"/>
      <c r="J149" s="148"/>
      <c r="K149" s="152"/>
      <c r="L149" s="153">
        <v>0</v>
      </c>
      <c r="M149" s="145">
        <f t="shared" si="4"/>
        <v>0</v>
      </c>
      <c r="N149" s="145">
        <f t="shared" si="5"/>
        <v>0</v>
      </c>
      <c r="O149" s="159"/>
    </row>
    <row r="150" spans="1:15" s="45" customFormat="1" ht="10.199999999999999" customHeight="1" x14ac:dyDescent="0.3">
      <c r="A150" s="147"/>
      <c r="B150" s="148"/>
      <c r="C150" s="149"/>
      <c r="D150" s="150"/>
      <c r="E150" s="148"/>
      <c r="F150" s="148"/>
      <c r="G150" s="148"/>
      <c r="H150" s="151"/>
      <c r="I150" s="148"/>
      <c r="J150" s="148"/>
      <c r="K150" s="152"/>
      <c r="L150" s="153">
        <v>0</v>
      </c>
      <c r="M150" s="145">
        <f t="shared" si="4"/>
        <v>0</v>
      </c>
      <c r="N150" s="145">
        <f t="shared" si="5"/>
        <v>0</v>
      </c>
      <c r="O150" s="159"/>
    </row>
    <row r="151" spans="1:15" s="45" customFormat="1" ht="10.199999999999999" customHeight="1" x14ac:dyDescent="0.3">
      <c r="A151" s="147"/>
      <c r="B151" s="148"/>
      <c r="C151" s="149"/>
      <c r="D151" s="150"/>
      <c r="E151" s="148"/>
      <c r="F151" s="148"/>
      <c r="G151" s="148"/>
      <c r="H151" s="151"/>
      <c r="I151" s="148"/>
      <c r="J151" s="148"/>
      <c r="K151" s="152"/>
      <c r="L151" s="153">
        <v>0</v>
      </c>
      <c r="M151" s="145">
        <f t="shared" si="4"/>
        <v>0</v>
      </c>
      <c r="N151" s="145">
        <f t="shared" si="5"/>
        <v>0</v>
      </c>
      <c r="O151" s="159"/>
    </row>
    <row r="152" spans="1:15" s="45" customFormat="1" ht="10.199999999999999" customHeight="1" x14ac:dyDescent="0.3">
      <c r="A152" s="147"/>
      <c r="B152" s="148"/>
      <c r="C152" s="149"/>
      <c r="D152" s="150"/>
      <c r="E152" s="148"/>
      <c r="F152" s="148"/>
      <c r="G152" s="148"/>
      <c r="H152" s="151"/>
      <c r="I152" s="148"/>
      <c r="J152" s="148"/>
      <c r="K152" s="152"/>
      <c r="L152" s="153">
        <v>0</v>
      </c>
      <c r="M152" s="145">
        <f t="shared" si="4"/>
        <v>0</v>
      </c>
      <c r="N152" s="145">
        <f t="shared" si="5"/>
        <v>0</v>
      </c>
      <c r="O152" s="159"/>
    </row>
    <row r="153" spans="1:15" s="45" customFormat="1" ht="10.199999999999999" customHeight="1" x14ac:dyDescent="0.3">
      <c r="A153" s="147"/>
      <c r="B153" s="148"/>
      <c r="C153" s="149"/>
      <c r="D153" s="150"/>
      <c r="E153" s="148"/>
      <c r="F153" s="148"/>
      <c r="G153" s="148"/>
      <c r="H153" s="151"/>
      <c r="I153" s="148"/>
      <c r="J153" s="148"/>
      <c r="K153" s="152"/>
      <c r="L153" s="153">
        <v>0</v>
      </c>
      <c r="M153" s="145">
        <f t="shared" si="4"/>
        <v>0</v>
      </c>
      <c r="N153" s="145">
        <f t="shared" si="5"/>
        <v>0</v>
      </c>
      <c r="O153" s="159"/>
    </row>
    <row r="154" spans="1:15" s="45" customFormat="1" ht="10.199999999999999" customHeight="1" x14ac:dyDescent="0.3">
      <c r="A154" s="147"/>
      <c r="B154" s="148"/>
      <c r="C154" s="149"/>
      <c r="D154" s="150"/>
      <c r="E154" s="148"/>
      <c r="F154" s="148"/>
      <c r="G154" s="148"/>
      <c r="H154" s="151"/>
      <c r="I154" s="148"/>
      <c r="J154" s="148"/>
      <c r="K154" s="152"/>
      <c r="L154" s="153">
        <v>0</v>
      </c>
      <c r="M154" s="145">
        <f t="shared" si="4"/>
        <v>0</v>
      </c>
      <c r="N154" s="145">
        <f t="shared" si="5"/>
        <v>0</v>
      </c>
      <c r="O154" s="159"/>
    </row>
    <row r="155" spans="1:15" s="45" customFormat="1" ht="10.199999999999999" customHeight="1" x14ac:dyDescent="0.3">
      <c r="A155" s="147"/>
      <c r="B155" s="148"/>
      <c r="C155" s="149"/>
      <c r="D155" s="150"/>
      <c r="E155" s="148"/>
      <c r="F155" s="148"/>
      <c r="G155" s="148"/>
      <c r="H155" s="151"/>
      <c r="I155" s="148"/>
      <c r="J155" s="148"/>
      <c r="K155" s="152"/>
      <c r="L155" s="153">
        <v>0</v>
      </c>
      <c r="M155" s="145">
        <f t="shared" si="4"/>
        <v>0</v>
      </c>
      <c r="N155" s="145">
        <f t="shared" si="5"/>
        <v>0</v>
      </c>
      <c r="O155" s="159"/>
    </row>
    <row r="156" spans="1:15" s="45" customFormat="1" ht="10.199999999999999" customHeight="1" x14ac:dyDescent="0.3">
      <c r="A156" s="147"/>
      <c r="B156" s="148"/>
      <c r="C156" s="149"/>
      <c r="D156" s="150"/>
      <c r="E156" s="148"/>
      <c r="F156" s="148"/>
      <c r="G156" s="148"/>
      <c r="H156" s="151"/>
      <c r="I156" s="148"/>
      <c r="J156" s="148"/>
      <c r="K156" s="152"/>
      <c r="L156" s="153">
        <v>0</v>
      </c>
      <c r="M156" s="145">
        <f t="shared" si="4"/>
        <v>0</v>
      </c>
      <c r="N156" s="145">
        <f t="shared" si="5"/>
        <v>0</v>
      </c>
      <c r="O156" s="159"/>
    </row>
    <row r="157" spans="1:15" s="45" customFormat="1" ht="10.199999999999999" customHeight="1" x14ac:dyDescent="0.3">
      <c r="A157" s="147"/>
      <c r="B157" s="148"/>
      <c r="C157" s="149"/>
      <c r="D157" s="150"/>
      <c r="E157" s="148"/>
      <c r="F157" s="148"/>
      <c r="G157" s="148"/>
      <c r="H157" s="151"/>
      <c r="I157" s="148"/>
      <c r="J157" s="148"/>
      <c r="K157" s="152"/>
      <c r="L157" s="153">
        <v>0</v>
      </c>
      <c r="M157" s="145">
        <f t="shared" si="4"/>
        <v>0</v>
      </c>
      <c r="N157" s="145">
        <f t="shared" si="5"/>
        <v>0</v>
      </c>
      <c r="O157" s="159"/>
    </row>
    <row r="158" spans="1:15" s="45" customFormat="1" ht="10.199999999999999" customHeight="1" x14ac:dyDescent="0.3">
      <c r="A158" s="147"/>
      <c r="B158" s="148"/>
      <c r="C158" s="149"/>
      <c r="D158" s="150"/>
      <c r="E158" s="148"/>
      <c r="F158" s="148"/>
      <c r="G158" s="148"/>
      <c r="H158" s="151"/>
      <c r="I158" s="148"/>
      <c r="J158" s="148"/>
      <c r="K158" s="152"/>
      <c r="L158" s="153">
        <v>0</v>
      </c>
      <c r="M158" s="145">
        <f t="shared" si="4"/>
        <v>0</v>
      </c>
      <c r="N158" s="145">
        <f t="shared" si="5"/>
        <v>0</v>
      </c>
      <c r="O158" s="159"/>
    </row>
    <row r="159" spans="1:15" s="45" customFormat="1" ht="10.199999999999999" customHeight="1" x14ac:dyDescent="0.3">
      <c r="A159" s="147"/>
      <c r="B159" s="148"/>
      <c r="C159" s="149"/>
      <c r="D159" s="150"/>
      <c r="E159" s="148"/>
      <c r="F159" s="148"/>
      <c r="G159" s="148"/>
      <c r="H159" s="151"/>
      <c r="I159" s="148"/>
      <c r="J159" s="148"/>
      <c r="K159" s="152"/>
      <c r="L159" s="153">
        <v>0</v>
      </c>
      <c r="M159" s="145">
        <f t="shared" si="4"/>
        <v>0</v>
      </c>
      <c r="N159" s="145">
        <f t="shared" si="5"/>
        <v>0</v>
      </c>
      <c r="O159" s="159"/>
    </row>
    <row r="160" spans="1:15" s="45" customFormat="1" ht="10.199999999999999" customHeight="1" x14ac:dyDescent="0.3">
      <c r="A160" s="147"/>
      <c r="B160" s="148"/>
      <c r="C160" s="149"/>
      <c r="D160" s="150"/>
      <c r="E160" s="148"/>
      <c r="F160" s="148"/>
      <c r="G160" s="148"/>
      <c r="H160" s="151"/>
      <c r="I160" s="148"/>
      <c r="J160" s="148"/>
      <c r="K160" s="152"/>
      <c r="L160" s="153">
        <v>0</v>
      </c>
      <c r="M160" s="145">
        <f t="shared" si="4"/>
        <v>0</v>
      </c>
      <c r="N160" s="145">
        <f t="shared" si="5"/>
        <v>0</v>
      </c>
      <c r="O160" s="159"/>
    </row>
    <row r="161" spans="1:15" s="45" customFormat="1" ht="10.199999999999999" customHeight="1" x14ac:dyDescent="0.3">
      <c r="A161" s="147"/>
      <c r="B161" s="148"/>
      <c r="C161" s="149"/>
      <c r="D161" s="150"/>
      <c r="E161" s="148"/>
      <c r="F161" s="148"/>
      <c r="G161" s="148"/>
      <c r="H161" s="151"/>
      <c r="I161" s="148"/>
      <c r="J161" s="148"/>
      <c r="K161" s="152"/>
      <c r="L161" s="153">
        <v>0</v>
      </c>
      <c r="M161" s="145">
        <f t="shared" si="4"/>
        <v>0</v>
      </c>
      <c r="N161" s="145">
        <f t="shared" si="5"/>
        <v>0</v>
      </c>
      <c r="O161" s="159"/>
    </row>
    <row r="162" spans="1:15" s="45" customFormat="1" ht="10.199999999999999" customHeight="1" x14ac:dyDescent="0.3">
      <c r="A162" s="147"/>
      <c r="B162" s="148"/>
      <c r="C162" s="149"/>
      <c r="D162" s="150"/>
      <c r="E162" s="148"/>
      <c r="F162" s="148"/>
      <c r="G162" s="148"/>
      <c r="H162" s="151"/>
      <c r="I162" s="148"/>
      <c r="J162" s="148"/>
      <c r="K162" s="152"/>
      <c r="L162" s="153">
        <v>0</v>
      </c>
      <c r="M162" s="145">
        <f t="shared" si="4"/>
        <v>0</v>
      </c>
      <c r="N162" s="145">
        <f t="shared" si="5"/>
        <v>0</v>
      </c>
      <c r="O162" s="159"/>
    </row>
    <row r="163" spans="1:15" s="45" customFormat="1" ht="10.199999999999999" customHeight="1" x14ac:dyDescent="0.3">
      <c r="A163" s="147"/>
      <c r="B163" s="148"/>
      <c r="C163" s="149"/>
      <c r="D163" s="150"/>
      <c r="E163" s="148"/>
      <c r="F163" s="148"/>
      <c r="G163" s="148"/>
      <c r="H163" s="151"/>
      <c r="I163" s="148"/>
      <c r="J163" s="148"/>
      <c r="K163" s="152"/>
      <c r="L163" s="153">
        <v>0</v>
      </c>
      <c r="M163" s="145">
        <f t="shared" si="4"/>
        <v>0</v>
      </c>
      <c r="N163" s="145">
        <f t="shared" si="5"/>
        <v>0</v>
      </c>
      <c r="O163" s="159"/>
    </row>
    <row r="164" spans="1:15" s="45" customFormat="1" ht="10.199999999999999" customHeight="1" x14ac:dyDescent="0.3">
      <c r="A164" s="147"/>
      <c r="B164" s="148"/>
      <c r="C164" s="149"/>
      <c r="D164" s="150"/>
      <c r="E164" s="148"/>
      <c r="F164" s="148"/>
      <c r="G164" s="148"/>
      <c r="H164" s="151"/>
      <c r="I164" s="148"/>
      <c r="J164" s="148"/>
      <c r="K164" s="152"/>
      <c r="L164" s="153">
        <v>0</v>
      </c>
      <c r="M164" s="145">
        <f t="shared" si="4"/>
        <v>0</v>
      </c>
      <c r="N164" s="145">
        <f t="shared" si="5"/>
        <v>0</v>
      </c>
      <c r="O164" s="159"/>
    </row>
    <row r="165" spans="1:15" s="45" customFormat="1" ht="10.199999999999999" customHeight="1" x14ac:dyDescent="0.3">
      <c r="A165" s="147"/>
      <c r="B165" s="148"/>
      <c r="C165" s="149"/>
      <c r="D165" s="150"/>
      <c r="E165" s="148"/>
      <c r="F165" s="148"/>
      <c r="G165" s="148"/>
      <c r="H165" s="151"/>
      <c r="I165" s="148"/>
      <c r="J165" s="148"/>
      <c r="K165" s="152"/>
      <c r="L165" s="153">
        <v>0</v>
      </c>
      <c r="M165" s="145">
        <f t="shared" si="4"/>
        <v>0</v>
      </c>
      <c r="N165" s="145">
        <f t="shared" si="5"/>
        <v>0</v>
      </c>
      <c r="O165" s="159"/>
    </row>
    <row r="166" spans="1:15" s="45" customFormat="1" ht="10.199999999999999" customHeight="1" x14ac:dyDescent="0.3">
      <c r="A166" s="147"/>
      <c r="B166" s="148"/>
      <c r="C166" s="149"/>
      <c r="D166" s="150"/>
      <c r="E166" s="148"/>
      <c r="F166" s="148"/>
      <c r="G166" s="148"/>
      <c r="H166" s="151"/>
      <c r="I166" s="148"/>
      <c r="J166" s="148"/>
      <c r="K166" s="152"/>
      <c r="L166" s="153">
        <v>0</v>
      </c>
      <c r="M166" s="145">
        <f t="shared" si="4"/>
        <v>0</v>
      </c>
      <c r="N166" s="145">
        <f t="shared" si="5"/>
        <v>0</v>
      </c>
      <c r="O166" s="159"/>
    </row>
    <row r="167" spans="1:15" s="45" customFormat="1" ht="10.199999999999999" customHeight="1" x14ac:dyDescent="0.3">
      <c r="A167" s="147"/>
      <c r="B167" s="148"/>
      <c r="C167" s="149"/>
      <c r="D167" s="150"/>
      <c r="E167" s="148"/>
      <c r="F167" s="148"/>
      <c r="G167" s="148"/>
      <c r="H167" s="151"/>
      <c r="I167" s="148"/>
      <c r="J167" s="148"/>
      <c r="K167" s="152"/>
      <c r="L167" s="153">
        <v>0</v>
      </c>
      <c r="M167" s="145">
        <f t="shared" si="4"/>
        <v>0</v>
      </c>
      <c r="N167" s="145">
        <f t="shared" si="5"/>
        <v>0</v>
      </c>
      <c r="O167" s="159"/>
    </row>
    <row r="168" spans="1:15" s="45" customFormat="1" ht="10.199999999999999" customHeight="1" x14ac:dyDescent="0.3">
      <c r="A168" s="147"/>
      <c r="B168" s="148"/>
      <c r="C168" s="149"/>
      <c r="D168" s="150"/>
      <c r="E168" s="148"/>
      <c r="F168" s="148"/>
      <c r="G168" s="148"/>
      <c r="H168" s="151"/>
      <c r="I168" s="148"/>
      <c r="J168" s="148"/>
      <c r="K168" s="152"/>
      <c r="L168" s="153">
        <v>0</v>
      </c>
      <c r="M168" s="145">
        <f t="shared" si="4"/>
        <v>0</v>
      </c>
      <c r="N168" s="145">
        <f t="shared" si="5"/>
        <v>0</v>
      </c>
      <c r="O168" s="159"/>
    </row>
    <row r="169" spans="1:15" s="45" customFormat="1" ht="10.199999999999999" customHeight="1" x14ac:dyDescent="0.3">
      <c r="A169" s="147"/>
      <c r="B169" s="148"/>
      <c r="C169" s="149"/>
      <c r="D169" s="150"/>
      <c r="E169" s="148"/>
      <c r="F169" s="148"/>
      <c r="G169" s="148"/>
      <c r="H169" s="151"/>
      <c r="I169" s="148"/>
      <c r="J169" s="148"/>
      <c r="K169" s="152"/>
      <c r="L169" s="153">
        <v>0</v>
      </c>
      <c r="M169" s="145">
        <f t="shared" si="4"/>
        <v>0</v>
      </c>
      <c r="N169" s="145">
        <f t="shared" si="5"/>
        <v>0</v>
      </c>
      <c r="O169" s="159"/>
    </row>
    <row r="170" spans="1:15" s="45" customFormat="1" ht="10.199999999999999" customHeight="1" x14ac:dyDescent="0.3">
      <c r="A170" s="147"/>
      <c r="B170" s="148"/>
      <c r="C170" s="149"/>
      <c r="D170" s="150"/>
      <c r="E170" s="148"/>
      <c r="F170" s="148"/>
      <c r="G170" s="148"/>
      <c r="H170" s="151"/>
      <c r="I170" s="148"/>
      <c r="J170" s="148"/>
      <c r="K170" s="152"/>
      <c r="L170" s="153">
        <v>0</v>
      </c>
      <c r="M170" s="145">
        <f t="shared" si="4"/>
        <v>0</v>
      </c>
      <c r="N170" s="145">
        <f t="shared" si="5"/>
        <v>0</v>
      </c>
      <c r="O170" s="159"/>
    </row>
    <row r="171" spans="1:15" s="45" customFormat="1" ht="10.199999999999999" customHeight="1" x14ac:dyDescent="0.3">
      <c r="A171" s="147"/>
      <c r="B171" s="148"/>
      <c r="C171" s="149"/>
      <c r="D171" s="150"/>
      <c r="E171" s="148"/>
      <c r="F171" s="148"/>
      <c r="G171" s="148"/>
      <c r="H171" s="151"/>
      <c r="I171" s="148"/>
      <c r="J171" s="148"/>
      <c r="K171" s="152"/>
      <c r="L171" s="153">
        <v>0</v>
      </c>
      <c r="M171" s="145">
        <f t="shared" si="4"/>
        <v>0</v>
      </c>
      <c r="N171" s="145">
        <f t="shared" si="5"/>
        <v>0</v>
      </c>
      <c r="O171" s="159"/>
    </row>
    <row r="172" spans="1:15" s="45" customFormat="1" ht="10.199999999999999" customHeight="1" x14ac:dyDescent="0.3">
      <c r="A172" s="147"/>
      <c r="B172" s="148"/>
      <c r="C172" s="149"/>
      <c r="D172" s="150"/>
      <c r="E172" s="148"/>
      <c r="F172" s="148"/>
      <c r="G172" s="148"/>
      <c r="H172" s="151"/>
      <c r="I172" s="148"/>
      <c r="J172" s="148"/>
      <c r="K172" s="152"/>
      <c r="L172" s="153">
        <v>0</v>
      </c>
      <c r="M172" s="145">
        <f t="shared" si="4"/>
        <v>0</v>
      </c>
      <c r="N172" s="145">
        <f t="shared" si="5"/>
        <v>0</v>
      </c>
      <c r="O172" s="159"/>
    </row>
    <row r="173" spans="1:15" s="45" customFormat="1" ht="10.199999999999999" customHeight="1" x14ac:dyDescent="0.3">
      <c r="A173" s="147"/>
      <c r="B173" s="148"/>
      <c r="C173" s="149"/>
      <c r="D173" s="150"/>
      <c r="E173" s="148"/>
      <c r="F173" s="148"/>
      <c r="G173" s="148"/>
      <c r="H173" s="151"/>
      <c r="I173" s="148"/>
      <c r="J173" s="148"/>
      <c r="K173" s="152"/>
      <c r="L173" s="153">
        <v>0</v>
      </c>
      <c r="M173" s="145">
        <f t="shared" si="4"/>
        <v>0</v>
      </c>
      <c r="N173" s="145">
        <f t="shared" si="5"/>
        <v>0</v>
      </c>
      <c r="O173" s="159"/>
    </row>
    <row r="174" spans="1:15" s="45" customFormat="1" ht="10.199999999999999" customHeight="1" x14ac:dyDescent="0.3">
      <c r="A174" s="147"/>
      <c r="B174" s="148"/>
      <c r="C174" s="149"/>
      <c r="D174" s="150"/>
      <c r="E174" s="148"/>
      <c r="F174" s="148"/>
      <c r="G174" s="148"/>
      <c r="H174" s="151"/>
      <c r="I174" s="148"/>
      <c r="J174" s="148"/>
      <c r="K174" s="152"/>
      <c r="L174" s="153">
        <v>0</v>
      </c>
      <c r="M174" s="145">
        <f t="shared" si="4"/>
        <v>0</v>
      </c>
      <c r="N174" s="145">
        <f t="shared" si="5"/>
        <v>0</v>
      </c>
      <c r="O174" s="159"/>
    </row>
    <row r="175" spans="1:15" s="45" customFormat="1" ht="10.199999999999999" customHeight="1" x14ac:dyDescent="0.3">
      <c r="A175" s="147"/>
      <c r="B175" s="148"/>
      <c r="C175" s="149"/>
      <c r="D175" s="150"/>
      <c r="E175" s="148"/>
      <c r="F175" s="148"/>
      <c r="G175" s="148"/>
      <c r="H175" s="151"/>
      <c r="I175" s="148"/>
      <c r="J175" s="148"/>
      <c r="K175" s="152"/>
      <c r="L175" s="153">
        <v>0</v>
      </c>
      <c r="M175" s="145">
        <f t="shared" si="4"/>
        <v>0</v>
      </c>
      <c r="N175" s="145">
        <f t="shared" si="5"/>
        <v>0</v>
      </c>
      <c r="O175" s="159"/>
    </row>
    <row r="176" spans="1:15" s="45" customFormat="1" ht="10.199999999999999" customHeight="1" x14ac:dyDescent="0.3">
      <c r="A176" s="147"/>
      <c r="B176" s="148"/>
      <c r="C176" s="149"/>
      <c r="D176" s="150"/>
      <c r="E176" s="148"/>
      <c r="F176" s="148"/>
      <c r="G176" s="148"/>
      <c r="H176" s="151"/>
      <c r="I176" s="148"/>
      <c r="J176" s="148"/>
      <c r="K176" s="152"/>
      <c r="L176" s="153">
        <v>0</v>
      </c>
      <c r="M176" s="145">
        <f t="shared" si="4"/>
        <v>0</v>
      </c>
      <c r="N176" s="145">
        <f t="shared" si="5"/>
        <v>0</v>
      </c>
      <c r="O176" s="159"/>
    </row>
    <row r="177" spans="1:15" s="45" customFormat="1" ht="10.199999999999999" customHeight="1" x14ac:dyDescent="0.3">
      <c r="A177" s="147"/>
      <c r="B177" s="148"/>
      <c r="C177" s="149"/>
      <c r="D177" s="150"/>
      <c r="E177" s="148"/>
      <c r="F177" s="148"/>
      <c r="G177" s="148"/>
      <c r="H177" s="151"/>
      <c r="I177" s="148"/>
      <c r="J177" s="148"/>
      <c r="K177" s="152"/>
      <c r="L177" s="153">
        <v>0</v>
      </c>
      <c r="M177" s="145">
        <f t="shared" si="4"/>
        <v>0</v>
      </c>
      <c r="N177" s="145">
        <f t="shared" si="5"/>
        <v>0</v>
      </c>
      <c r="O177" s="159"/>
    </row>
    <row r="178" spans="1:15" s="45" customFormat="1" ht="10.199999999999999" customHeight="1" x14ac:dyDescent="0.3">
      <c r="A178" s="147"/>
      <c r="B178" s="148"/>
      <c r="C178" s="149"/>
      <c r="D178" s="150"/>
      <c r="E178" s="148"/>
      <c r="F178" s="148"/>
      <c r="G178" s="148"/>
      <c r="H178" s="151"/>
      <c r="I178" s="148"/>
      <c r="J178" s="148"/>
      <c r="K178" s="152"/>
      <c r="L178" s="153">
        <v>0</v>
      </c>
      <c r="M178" s="145">
        <f t="shared" si="4"/>
        <v>0</v>
      </c>
      <c r="N178" s="145">
        <f t="shared" si="5"/>
        <v>0</v>
      </c>
      <c r="O178" s="159"/>
    </row>
    <row r="179" spans="1:15" s="45" customFormat="1" ht="10.199999999999999" customHeight="1" x14ac:dyDescent="0.3">
      <c r="A179" s="147"/>
      <c r="B179" s="148"/>
      <c r="C179" s="149"/>
      <c r="D179" s="150"/>
      <c r="E179" s="148"/>
      <c r="F179" s="148"/>
      <c r="G179" s="148"/>
      <c r="H179" s="151"/>
      <c r="I179" s="148"/>
      <c r="J179" s="148"/>
      <c r="K179" s="152"/>
      <c r="L179" s="153">
        <v>0</v>
      </c>
      <c r="M179" s="145">
        <f t="shared" si="4"/>
        <v>0</v>
      </c>
      <c r="N179" s="145">
        <f t="shared" si="5"/>
        <v>0</v>
      </c>
      <c r="O179" s="159"/>
    </row>
    <row r="180" spans="1:15" s="45" customFormat="1" ht="10.199999999999999" customHeight="1" x14ac:dyDescent="0.3">
      <c r="A180" s="147"/>
      <c r="B180" s="148"/>
      <c r="C180" s="149"/>
      <c r="D180" s="150"/>
      <c r="E180" s="148"/>
      <c r="F180" s="148"/>
      <c r="G180" s="148"/>
      <c r="H180" s="151"/>
      <c r="I180" s="148"/>
      <c r="J180" s="148"/>
      <c r="K180" s="152"/>
      <c r="L180" s="153">
        <v>0</v>
      </c>
      <c r="M180" s="145">
        <f t="shared" si="4"/>
        <v>0</v>
      </c>
      <c r="N180" s="145">
        <f t="shared" si="5"/>
        <v>0</v>
      </c>
      <c r="O180" s="159"/>
    </row>
    <row r="181" spans="1:15" s="45" customFormat="1" ht="10.199999999999999" customHeight="1" x14ac:dyDescent="0.3">
      <c r="A181" s="147"/>
      <c r="B181" s="148"/>
      <c r="C181" s="149"/>
      <c r="D181" s="150"/>
      <c r="E181" s="148"/>
      <c r="F181" s="148"/>
      <c r="G181" s="148"/>
      <c r="H181" s="151"/>
      <c r="I181" s="148"/>
      <c r="J181" s="148"/>
      <c r="K181" s="152"/>
      <c r="L181" s="153">
        <v>0</v>
      </c>
      <c r="M181" s="145">
        <f t="shared" si="4"/>
        <v>0</v>
      </c>
      <c r="N181" s="145">
        <f t="shared" si="5"/>
        <v>0</v>
      </c>
      <c r="O181" s="159"/>
    </row>
    <row r="182" spans="1:15" s="45" customFormat="1" ht="10.199999999999999" customHeight="1" x14ac:dyDescent="0.3">
      <c r="A182" s="147"/>
      <c r="B182" s="148"/>
      <c r="C182" s="149"/>
      <c r="D182" s="150"/>
      <c r="E182" s="148"/>
      <c r="F182" s="148"/>
      <c r="G182" s="148"/>
      <c r="H182" s="151"/>
      <c r="I182" s="148"/>
      <c r="J182" s="148"/>
      <c r="K182" s="152"/>
      <c r="L182" s="153">
        <v>0</v>
      </c>
      <c r="M182" s="145">
        <f t="shared" si="4"/>
        <v>0</v>
      </c>
      <c r="N182" s="145">
        <f t="shared" si="5"/>
        <v>0</v>
      </c>
      <c r="O182" s="159"/>
    </row>
    <row r="183" spans="1:15" s="45" customFormat="1" ht="10.199999999999999" customHeight="1" x14ac:dyDescent="0.3">
      <c r="A183" s="147"/>
      <c r="B183" s="148"/>
      <c r="C183" s="149"/>
      <c r="D183" s="150"/>
      <c r="E183" s="148"/>
      <c r="F183" s="148"/>
      <c r="G183" s="148"/>
      <c r="H183" s="151"/>
      <c r="I183" s="148"/>
      <c r="J183" s="148"/>
      <c r="K183" s="152"/>
      <c r="L183" s="153">
        <v>0</v>
      </c>
      <c r="M183" s="145">
        <f t="shared" si="4"/>
        <v>0</v>
      </c>
      <c r="N183" s="145">
        <f t="shared" si="5"/>
        <v>0</v>
      </c>
      <c r="O183" s="159"/>
    </row>
    <row r="184" spans="1:15" s="45" customFormat="1" ht="10.199999999999999" customHeight="1" x14ac:dyDescent="0.3">
      <c r="A184" s="147"/>
      <c r="B184" s="148"/>
      <c r="C184" s="149"/>
      <c r="D184" s="150"/>
      <c r="E184" s="148"/>
      <c r="F184" s="148"/>
      <c r="G184" s="148"/>
      <c r="H184" s="151"/>
      <c r="I184" s="148"/>
      <c r="J184" s="148"/>
      <c r="K184" s="152"/>
      <c r="L184" s="153">
        <v>0</v>
      </c>
      <c r="M184" s="145">
        <f t="shared" si="4"/>
        <v>0</v>
      </c>
      <c r="N184" s="145">
        <f t="shared" si="5"/>
        <v>0</v>
      </c>
      <c r="O184" s="159"/>
    </row>
    <row r="185" spans="1:15" s="45" customFormat="1" ht="10.199999999999999" customHeight="1" x14ac:dyDescent="0.3">
      <c r="A185" s="147"/>
      <c r="B185" s="148"/>
      <c r="C185" s="149"/>
      <c r="D185" s="150"/>
      <c r="E185" s="148"/>
      <c r="F185" s="148"/>
      <c r="G185" s="148"/>
      <c r="H185" s="151"/>
      <c r="I185" s="148"/>
      <c r="J185" s="148"/>
      <c r="K185" s="152"/>
      <c r="L185" s="153">
        <v>0</v>
      </c>
      <c r="M185" s="145">
        <f t="shared" si="4"/>
        <v>0</v>
      </c>
      <c r="N185" s="145">
        <f t="shared" si="5"/>
        <v>0</v>
      </c>
      <c r="O185" s="159"/>
    </row>
    <row r="186" spans="1:15" s="45" customFormat="1" ht="10.199999999999999" customHeight="1" x14ac:dyDescent="0.3">
      <c r="A186" s="147"/>
      <c r="B186" s="148"/>
      <c r="C186" s="149"/>
      <c r="D186" s="150"/>
      <c r="E186" s="148"/>
      <c r="F186" s="148"/>
      <c r="G186" s="148"/>
      <c r="H186" s="151"/>
      <c r="I186" s="148"/>
      <c r="J186" s="148"/>
      <c r="K186" s="152"/>
      <c r="L186" s="153">
        <v>0</v>
      </c>
      <c r="M186" s="145">
        <f t="shared" si="4"/>
        <v>0</v>
      </c>
      <c r="N186" s="145">
        <f t="shared" si="5"/>
        <v>0</v>
      </c>
      <c r="O186" s="159"/>
    </row>
    <row r="187" spans="1:15" s="45" customFormat="1" ht="10.199999999999999" customHeight="1" x14ac:dyDescent="0.3">
      <c r="A187" s="147"/>
      <c r="B187" s="148"/>
      <c r="C187" s="149"/>
      <c r="D187" s="150"/>
      <c r="E187" s="148"/>
      <c r="F187" s="148"/>
      <c r="G187" s="148"/>
      <c r="H187" s="151"/>
      <c r="I187" s="148"/>
      <c r="J187" s="148"/>
      <c r="K187" s="152"/>
      <c r="L187" s="153">
        <v>0</v>
      </c>
      <c r="M187" s="145">
        <f t="shared" si="4"/>
        <v>0</v>
      </c>
      <c r="N187" s="145">
        <f t="shared" si="5"/>
        <v>0</v>
      </c>
      <c r="O187" s="159"/>
    </row>
    <row r="188" spans="1:15" s="45" customFormat="1" ht="10.199999999999999" customHeight="1" x14ac:dyDescent="0.3">
      <c r="A188" s="147"/>
      <c r="B188" s="148"/>
      <c r="C188" s="149"/>
      <c r="D188" s="150"/>
      <c r="E188" s="148"/>
      <c r="F188" s="148"/>
      <c r="G188" s="148"/>
      <c r="H188" s="151"/>
      <c r="I188" s="148"/>
      <c r="J188" s="148"/>
      <c r="K188" s="152"/>
      <c r="L188" s="153">
        <v>0</v>
      </c>
      <c r="M188" s="145">
        <f t="shared" si="4"/>
        <v>0</v>
      </c>
      <c r="N188" s="145">
        <f t="shared" si="5"/>
        <v>0</v>
      </c>
      <c r="O188" s="159"/>
    </row>
    <row r="189" spans="1:15" s="45" customFormat="1" ht="10.199999999999999" customHeight="1" x14ac:dyDescent="0.3">
      <c r="A189" s="147"/>
      <c r="B189" s="148"/>
      <c r="C189" s="149"/>
      <c r="D189" s="150"/>
      <c r="E189" s="148"/>
      <c r="F189" s="148"/>
      <c r="G189" s="148"/>
      <c r="H189" s="151"/>
      <c r="I189" s="148"/>
      <c r="J189" s="148"/>
      <c r="K189" s="152"/>
      <c r="L189" s="153">
        <v>0</v>
      </c>
      <c r="M189" s="145">
        <f t="shared" si="4"/>
        <v>0</v>
      </c>
      <c r="N189" s="145">
        <f t="shared" si="5"/>
        <v>0</v>
      </c>
      <c r="O189" s="159"/>
    </row>
    <row r="190" spans="1:15" s="45" customFormat="1" ht="10.199999999999999" customHeight="1" x14ac:dyDescent="0.3">
      <c r="A190" s="147"/>
      <c r="B190" s="148"/>
      <c r="C190" s="149"/>
      <c r="D190" s="150"/>
      <c r="E190" s="148"/>
      <c r="F190" s="148"/>
      <c r="G190" s="148"/>
      <c r="H190" s="151"/>
      <c r="I190" s="148"/>
      <c r="J190" s="148"/>
      <c r="K190" s="152"/>
      <c r="L190" s="153">
        <v>0</v>
      </c>
      <c r="M190" s="145">
        <f t="shared" si="4"/>
        <v>0</v>
      </c>
      <c r="N190" s="145">
        <f t="shared" si="5"/>
        <v>0</v>
      </c>
      <c r="O190" s="159"/>
    </row>
    <row r="191" spans="1:15" s="45" customFormat="1" ht="10.199999999999999" customHeight="1" x14ac:dyDescent="0.3">
      <c r="A191" s="147"/>
      <c r="B191" s="148"/>
      <c r="C191" s="149"/>
      <c r="D191" s="150"/>
      <c r="E191" s="148"/>
      <c r="F191" s="148"/>
      <c r="G191" s="148"/>
      <c r="H191" s="151"/>
      <c r="I191" s="148"/>
      <c r="J191" s="148"/>
      <c r="K191" s="152"/>
      <c r="L191" s="153">
        <v>0</v>
      </c>
      <c r="M191" s="145">
        <f t="shared" si="4"/>
        <v>0</v>
      </c>
      <c r="N191" s="145">
        <f t="shared" si="5"/>
        <v>0</v>
      </c>
      <c r="O191" s="159"/>
    </row>
    <row r="192" spans="1:15" s="45" customFormat="1" ht="10.199999999999999" customHeight="1" x14ac:dyDescent="0.3">
      <c r="A192" s="147"/>
      <c r="B192" s="148"/>
      <c r="C192" s="149"/>
      <c r="D192" s="150"/>
      <c r="E192" s="148"/>
      <c r="F192" s="148"/>
      <c r="G192" s="148"/>
      <c r="H192" s="151"/>
      <c r="I192" s="148"/>
      <c r="J192" s="148"/>
      <c r="K192" s="152"/>
      <c r="L192" s="153">
        <v>0</v>
      </c>
      <c r="M192" s="145">
        <f t="shared" si="4"/>
        <v>0</v>
      </c>
      <c r="N192" s="145">
        <f t="shared" si="5"/>
        <v>0</v>
      </c>
      <c r="O192" s="159"/>
    </row>
    <row r="193" spans="1:15" s="45" customFormat="1" ht="10.199999999999999" customHeight="1" x14ac:dyDescent="0.3">
      <c r="A193" s="147"/>
      <c r="B193" s="148"/>
      <c r="C193" s="149"/>
      <c r="D193" s="150"/>
      <c r="E193" s="148"/>
      <c r="F193" s="148"/>
      <c r="G193" s="148"/>
      <c r="H193" s="151"/>
      <c r="I193" s="148"/>
      <c r="J193" s="148"/>
      <c r="K193" s="152"/>
      <c r="L193" s="153">
        <v>0</v>
      </c>
      <c r="M193" s="145">
        <f t="shared" si="4"/>
        <v>0</v>
      </c>
      <c r="N193" s="145">
        <f t="shared" si="5"/>
        <v>0</v>
      </c>
      <c r="O193" s="159"/>
    </row>
    <row r="194" spans="1:15" s="45" customFormat="1" ht="10.199999999999999" customHeight="1" x14ac:dyDescent="0.3">
      <c r="A194" s="147"/>
      <c r="B194" s="148"/>
      <c r="C194" s="149"/>
      <c r="D194" s="150"/>
      <c r="E194" s="148"/>
      <c r="F194" s="148"/>
      <c r="G194" s="148"/>
      <c r="H194" s="151"/>
      <c r="I194" s="148"/>
      <c r="J194" s="148"/>
      <c r="K194" s="152"/>
      <c r="L194" s="153">
        <v>0</v>
      </c>
      <c r="M194" s="145">
        <f t="shared" si="4"/>
        <v>0</v>
      </c>
      <c r="N194" s="145">
        <f t="shared" si="5"/>
        <v>0</v>
      </c>
      <c r="O194" s="159"/>
    </row>
    <row r="195" spans="1:15" s="45" customFormat="1" ht="10.199999999999999" customHeight="1" x14ac:dyDescent="0.3">
      <c r="A195" s="147"/>
      <c r="B195" s="148"/>
      <c r="C195" s="149"/>
      <c r="D195" s="150"/>
      <c r="E195" s="148"/>
      <c r="F195" s="148"/>
      <c r="G195" s="148"/>
      <c r="H195" s="151"/>
      <c r="I195" s="148"/>
      <c r="J195" s="148"/>
      <c r="K195" s="152"/>
      <c r="L195" s="153">
        <v>0</v>
      </c>
      <c r="M195" s="145">
        <f t="shared" si="4"/>
        <v>0</v>
      </c>
      <c r="N195" s="145">
        <f t="shared" si="5"/>
        <v>0</v>
      </c>
      <c r="O195" s="159"/>
    </row>
    <row r="196" spans="1:15" s="45" customFormat="1" ht="10.199999999999999" customHeight="1" x14ac:dyDescent="0.3">
      <c r="A196" s="147"/>
      <c r="B196" s="148"/>
      <c r="C196" s="149"/>
      <c r="D196" s="150"/>
      <c r="E196" s="148"/>
      <c r="F196" s="148"/>
      <c r="G196" s="148"/>
      <c r="H196" s="151"/>
      <c r="I196" s="148"/>
      <c r="J196" s="148"/>
      <c r="K196" s="152"/>
      <c r="L196" s="153">
        <v>0</v>
      </c>
      <c r="M196" s="145">
        <f t="shared" si="4"/>
        <v>0</v>
      </c>
      <c r="N196" s="145">
        <f t="shared" si="5"/>
        <v>0</v>
      </c>
      <c r="O196" s="159"/>
    </row>
    <row r="197" spans="1:15" s="45" customFormat="1" ht="10.199999999999999" customHeight="1" x14ac:dyDescent="0.3">
      <c r="A197" s="147"/>
      <c r="B197" s="148"/>
      <c r="C197" s="149"/>
      <c r="D197" s="150"/>
      <c r="E197" s="148"/>
      <c r="F197" s="148"/>
      <c r="G197" s="148"/>
      <c r="H197" s="151"/>
      <c r="I197" s="148"/>
      <c r="J197" s="148"/>
      <c r="K197" s="152"/>
      <c r="L197" s="153">
        <v>0</v>
      </c>
      <c r="M197" s="145">
        <f t="shared" si="4"/>
        <v>0</v>
      </c>
      <c r="N197" s="145">
        <f t="shared" si="5"/>
        <v>0</v>
      </c>
      <c r="O197" s="159"/>
    </row>
    <row r="198" spans="1:15" s="45" customFormat="1" ht="10.199999999999999" customHeight="1" x14ac:dyDescent="0.3">
      <c r="A198" s="147"/>
      <c r="B198" s="148"/>
      <c r="C198" s="149"/>
      <c r="D198" s="150"/>
      <c r="E198" s="148"/>
      <c r="F198" s="148"/>
      <c r="G198" s="148"/>
      <c r="H198" s="151"/>
      <c r="I198" s="148"/>
      <c r="J198" s="148"/>
      <c r="K198" s="152"/>
      <c r="L198" s="153">
        <v>0</v>
      </c>
      <c r="M198" s="145">
        <f t="shared" si="4"/>
        <v>0</v>
      </c>
      <c r="N198" s="145">
        <f t="shared" si="5"/>
        <v>0</v>
      </c>
      <c r="O198" s="159"/>
    </row>
    <row r="199" spans="1:15" s="45" customFormat="1" ht="10.199999999999999" customHeight="1" x14ac:dyDescent="0.3">
      <c r="A199" s="147"/>
      <c r="B199" s="148"/>
      <c r="C199" s="149"/>
      <c r="D199" s="150"/>
      <c r="E199" s="148"/>
      <c r="F199" s="148"/>
      <c r="G199" s="148"/>
      <c r="H199" s="151"/>
      <c r="I199" s="148"/>
      <c r="J199" s="148"/>
      <c r="K199" s="152"/>
      <c r="L199" s="153">
        <v>0</v>
      </c>
      <c r="M199" s="145">
        <f t="shared" si="4"/>
        <v>0</v>
      </c>
      <c r="N199" s="145">
        <f t="shared" si="5"/>
        <v>0</v>
      </c>
      <c r="O199" s="159"/>
    </row>
    <row r="200" spans="1:15" s="45" customFormat="1" ht="10.199999999999999" customHeight="1" x14ac:dyDescent="0.3">
      <c r="A200" s="147"/>
      <c r="B200" s="148"/>
      <c r="C200" s="149"/>
      <c r="D200" s="150"/>
      <c r="E200" s="148"/>
      <c r="F200" s="148"/>
      <c r="G200" s="148"/>
      <c r="H200" s="151"/>
      <c r="I200" s="148"/>
      <c r="J200" s="148"/>
      <c r="K200" s="152"/>
      <c r="L200" s="153">
        <v>0</v>
      </c>
      <c r="M200" s="145">
        <f t="shared" si="4"/>
        <v>0</v>
      </c>
      <c r="N200" s="145">
        <f t="shared" si="5"/>
        <v>0</v>
      </c>
      <c r="O200" s="159"/>
    </row>
    <row r="201" spans="1:15" s="45" customFormat="1" ht="10.199999999999999" customHeight="1" x14ac:dyDescent="0.3">
      <c r="A201" s="147"/>
      <c r="B201" s="148"/>
      <c r="C201" s="149"/>
      <c r="D201" s="150"/>
      <c r="E201" s="148"/>
      <c r="F201" s="148"/>
      <c r="G201" s="148"/>
      <c r="H201" s="151"/>
      <c r="I201" s="148"/>
      <c r="J201" s="148"/>
      <c r="K201" s="152"/>
      <c r="L201" s="153">
        <v>0</v>
      </c>
      <c r="M201" s="145">
        <f t="shared" si="4"/>
        <v>0</v>
      </c>
      <c r="N201" s="145">
        <f t="shared" si="5"/>
        <v>0</v>
      </c>
      <c r="O201" s="159"/>
    </row>
    <row r="202" spans="1:15" s="45" customFormat="1" ht="10.199999999999999" customHeight="1" x14ac:dyDescent="0.3">
      <c r="A202" s="147"/>
      <c r="B202" s="148"/>
      <c r="C202" s="149"/>
      <c r="D202" s="150"/>
      <c r="E202" s="148"/>
      <c r="F202" s="148"/>
      <c r="G202" s="148"/>
      <c r="H202" s="151"/>
      <c r="I202" s="148"/>
      <c r="J202" s="148"/>
      <c r="K202" s="152"/>
      <c r="L202" s="153">
        <v>0</v>
      </c>
      <c r="M202" s="145">
        <f t="shared" si="4"/>
        <v>0</v>
      </c>
      <c r="N202" s="145">
        <f t="shared" si="5"/>
        <v>0</v>
      </c>
      <c r="O202" s="159"/>
    </row>
    <row r="203" spans="1:15" s="45" customFormat="1" ht="10.199999999999999" customHeight="1" x14ac:dyDescent="0.3">
      <c r="A203" s="147"/>
      <c r="B203" s="148"/>
      <c r="C203" s="149"/>
      <c r="D203" s="150"/>
      <c r="E203" s="148"/>
      <c r="F203" s="148"/>
      <c r="G203" s="148"/>
      <c r="H203" s="151"/>
      <c r="I203" s="148"/>
      <c r="J203" s="148"/>
      <c r="K203" s="152"/>
      <c r="L203" s="153">
        <v>0</v>
      </c>
      <c r="M203" s="145">
        <f t="shared" si="4"/>
        <v>0</v>
      </c>
      <c r="N203" s="145">
        <f t="shared" si="5"/>
        <v>0</v>
      </c>
      <c r="O203" s="159"/>
    </row>
    <row r="204" spans="1:15" s="45" customFormat="1" ht="10.199999999999999" customHeight="1" x14ac:dyDescent="0.3">
      <c r="A204" s="147"/>
      <c r="B204" s="148"/>
      <c r="C204" s="149"/>
      <c r="D204" s="150"/>
      <c r="E204" s="148"/>
      <c r="F204" s="148"/>
      <c r="G204" s="148"/>
      <c r="H204" s="151"/>
      <c r="I204" s="148"/>
      <c r="J204" s="148"/>
      <c r="K204" s="152"/>
      <c r="L204" s="153">
        <v>0</v>
      </c>
      <c r="M204" s="145">
        <f t="shared" si="4"/>
        <v>0</v>
      </c>
      <c r="N204" s="145">
        <f t="shared" si="5"/>
        <v>0</v>
      </c>
      <c r="O204" s="159"/>
    </row>
    <row r="205" spans="1:15" s="45" customFormat="1" ht="10.199999999999999" customHeight="1" x14ac:dyDescent="0.3">
      <c r="A205" s="147"/>
      <c r="B205" s="148"/>
      <c r="C205" s="149"/>
      <c r="D205" s="150"/>
      <c r="E205" s="148"/>
      <c r="F205" s="148"/>
      <c r="G205" s="148"/>
      <c r="H205" s="151"/>
      <c r="I205" s="148"/>
      <c r="J205" s="148"/>
      <c r="K205" s="152"/>
      <c r="L205" s="153">
        <v>0</v>
      </c>
      <c r="M205" s="145">
        <f t="shared" si="4"/>
        <v>0</v>
      </c>
      <c r="N205" s="145">
        <f t="shared" si="5"/>
        <v>0</v>
      </c>
      <c r="O205" s="159"/>
    </row>
    <row r="206" spans="1:15" s="45" customFormat="1" ht="10.199999999999999" customHeight="1" x14ac:dyDescent="0.3">
      <c r="A206" s="147"/>
      <c r="B206" s="148"/>
      <c r="C206" s="149"/>
      <c r="D206" s="150"/>
      <c r="E206" s="148"/>
      <c r="F206" s="148"/>
      <c r="G206" s="148"/>
      <c r="H206" s="151"/>
      <c r="I206" s="148"/>
      <c r="J206" s="148"/>
      <c r="K206" s="152"/>
      <c r="L206" s="153">
        <v>0</v>
      </c>
      <c r="M206" s="145">
        <f t="shared" si="4"/>
        <v>0</v>
      </c>
      <c r="N206" s="145">
        <f t="shared" si="5"/>
        <v>0</v>
      </c>
      <c r="O206" s="159"/>
    </row>
    <row r="207" spans="1:15" s="45" customFormat="1" ht="10.199999999999999" customHeight="1" x14ac:dyDescent="0.3">
      <c r="A207" s="147"/>
      <c r="B207" s="148"/>
      <c r="C207" s="149"/>
      <c r="D207" s="150"/>
      <c r="E207" s="148"/>
      <c r="F207" s="148"/>
      <c r="G207" s="148"/>
      <c r="H207" s="151"/>
      <c r="I207" s="148"/>
      <c r="J207" s="148"/>
      <c r="K207" s="152"/>
      <c r="L207" s="153">
        <v>0</v>
      </c>
      <c r="M207" s="145">
        <f t="shared" si="4"/>
        <v>0</v>
      </c>
      <c r="N207" s="145">
        <f t="shared" si="5"/>
        <v>0</v>
      </c>
      <c r="O207" s="159"/>
    </row>
    <row r="208" spans="1:15" s="45" customFormat="1" ht="10.199999999999999" customHeight="1" x14ac:dyDescent="0.3">
      <c r="A208" s="147"/>
      <c r="B208" s="148"/>
      <c r="C208" s="149"/>
      <c r="D208" s="150"/>
      <c r="E208" s="148"/>
      <c r="F208" s="148"/>
      <c r="G208" s="148"/>
      <c r="H208" s="151"/>
      <c r="I208" s="148"/>
      <c r="J208" s="148"/>
      <c r="K208" s="152"/>
      <c r="L208" s="153">
        <v>0</v>
      </c>
      <c r="M208" s="145">
        <f t="shared" si="4"/>
        <v>0</v>
      </c>
      <c r="N208" s="145">
        <f t="shared" si="5"/>
        <v>0</v>
      </c>
      <c r="O208" s="159"/>
    </row>
    <row r="209" spans="1:15" s="45" customFormat="1" ht="10.199999999999999" customHeight="1" x14ac:dyDescent="0.3">
      <c r="A209" s="147"/>
      <c r="B209" s="148"/>
      <c r="C209" s="149"/>
      <c r="D209" s="150"/>
      <c r="E209" s="148"/>
      <c r="F209" s="148"/>
      <c r="G209" s="148"/>
      <c r="H209" s="151"/>
      <c r="I209" s="148"/>
      <c r="J209" s="148"/>
      <c r="K209" s="152"/>
      <c r="L209" s="153">
        <v>0</v>
      </c>
      <c r="M209" s="145">
        <f t="shared" si="4"/>
        <v>0</v>
      </c>
      <c r="N209" s="145">
        <f t="shared" si="5"/>
        <v>0</v>
      </c>
      <c r="O209" s="159"/>
    </row>
    <row r="210" spans="1:15" s="45" customFormat="1" ht="10.199999999999999" customHeight="1" x14ac:dyDescent="0.3">
      <c r="A210" s="147"/>
      <c r="B210" s="148"/>
      <c r="C210" s="149"/>
      <c r="D210" s="150"/>
      <c r="E210" s="148"/>
      <c r="F210" s="148"/>
      <c r="G210" s="148"/>
      <c r="H210" s="151"/>
      <c r="I210" s="148"/>
      <c r="J210" s="148"/>
      <c r="K210" s="152"/>
      <c r="L210" s="153">
        <v>0</v>
      </c>
      <c r="M210" s="145">
        <f t="shared" si="4"/>
        <v>0</v>
      </c>
      <c r="N210" s="145">
        <f t="shared" si="5"/>
        <v>0</v>
      </c>
      <c r="O210" s="159"/>
    </row>
    <row r="211" spans="1:15" s="45" customFormat="1" ht="10.199999999999999" customHeight="1" x14ac:dyDescent="0.3">
      <c r="A211" s="147"/>
      <c r="B211" s="148"/>
      <c r="C211" s="149"/>
      <c r="D211" s="150"/>
      <c r="E211" s="148"/>
      <c r="F211" s="148"/>
      <c r="G211" s="148"/>
      <c r="H211" s="151"/>
      <c r="I211" s="148"/>
      <c r="J211" s="148"/>
      <c r="K211" s="152"/>
      <c r="L211" s="153">
        <v>0</v>
      </c>
      <c r="M211" s="145">
        <f t="shared" ref="M211:M274" si="6">$N211/12</f>
        <v>0</v>
      </c>
      <c r="N211" s="145">
        <f t="shared" ref="N211:N274" si="7">SUMPRODUCT(($K211)*($L211)*(J211="Ja")*(I211="Unterhalt"))</f>
        <v>0</v>
      </c>
      <c r="O211" s="159"/>
    </row>
    <row r="212" spans="1:15" s="45" customFormat="1" ht="10.199999999999999" customHeight="1" x14ac:dyDescent="0.3">
      <c r="A212" s="147"/>
      <c r="B212" s="148"/>
      <c r="C212" s="149"/>
      <c r="D212" s="150"/>
      <c r="E212" s="148"/>
      <c r="F212" s="148"/>
      <c r="G212" s="148"/>
      <c r="H212" s="151"/>
      <c r="I212" s="148"/>
      <c r="J212" s="148"/>
      <c r="K212" s="152"/>
      <c r="L212" s="153">
        <v>0</v>
      </c>
      <c r="M212" s="145">
        <f t="shared" si="6"/>
        <v>0</v>
      </c>
      <c r="N212" s="145">
        <f t="shared" si="7"/>
        <v>0</v>
      </c>
      <c r="O212" s="159"/>
    </row>
    <row r="213" spans="1:15" s="45" customFormat="1" ht="10.199999999999999" customHeight="1" x14ac:dyDescent="0.3">
      <c r="A213" s="147"/>
      <c r="B213" s="148"/>
      <c r="C213" s="149"/>
      <c r="D213" s="150"/>
      <c r="E213" s="148"/>
      <c r="F213" s="148"/>
      <c r="G213" s="148"/>
      <c r="H213" s="151"/>
      <c r="I213" s="148"/>
      <c r="J213" s="148"/>
      <c r="K213" s="152"/>
      <c r="L213" s="153">
        <v>0</v>
      </c>
      <c r="M213" s="145">
        <f t="shared" si="6"/>
        <v>0</v>
      </c>
      <c r="N213" s="145">
        <f t="shared" si="7"/>
        <v>0</v>
      </c>
      <c r="O213" s="159"/>
    </row>
    <row r="214" spans="1:15" s="45" customFormat="1" ht="10.199999999999999" customHeight="1" x14ac:dyDescent="0.3">
      <c r="A214" s="147"/>
      <c r="B214" s="148"/>
      <c r="C214" s="149"/>
      <c r="D214" s="150"/>
      <c r="E214" s="148"/>
      <c r="F214" s="148"/>
      <c r="G214" s="148"/>
      <c r="H214" s="151"/>
      <c r="I214" s="148"/>
      <c r="J214" s="148"/>
      <c r="K214" s="152"/>
      <c r="L214" s="153">
        <v>0</v>
      </c>
      <c r="M214" s="145">
        <f t="shared" si="6"/>
        <v>0</v>
      </c>
      <c r="N214" s="145">
        <f t="shared" si="7"/>
        <v>0</v>
      </c>
      <c r="O214" s="159"/>
    </row>
    <row r="215" spans="1:15" s="45" customFormat="1" ht="10.199999999999999" customHeight="1" x14ac:dyDescent="0.3">
      <c r="A215" s="147"/>
      <c r="B215" s="148"/>
      <c r="C215" s="149"/>
      <c r="D215" s="150"/>
      <c r="E215" s="148"/>
      <c r="F215" s="148"/>
      <c r="G215" s="148"/>
      <c r="H215" s="151"/>
      <c r="I215" s="148"/>
      <c r="J215" s="148"/>
      <c r="K215" s="152"/>
      <c r="L215" s="153">
        <v>0</v>
      </c>
      <c r="M215" s="145">
        <f t="shared" si="6"/>
        <v>0</v>
      </c>
      <c r="N215" s="145">
        <f t="shared" si="7"/>
        <v>0</v>
      </c>
      <c r="O215" s="159"/>
    </row>
    <row r="216" spans="1:15" s="45" customFormat="1" ht="10.199999999999999" customHeight="1" x14ac:dyDescent="0.3">
      <c r="A216" s="147"/>
      <c r="B216" s="148"/>
      <c r="C216" s="149"/>
      <c r="D216" s="150"/>
      <c r="E216" s="148"/>
      <c r="F216" s="148"/>
      <c r="G216" s="148"/>
      <c r="H216" s="151"/>
      <c r="I216" s="148"/>
      <c r="J216" s="148"/>
      <c r="K216" s="152"/>
      <c r="L216" s="153">
        <v>0</v>
      </c>
      <c r="M216" s="145">
        <f t="shared" si="6"/>
        <v>0</v>
      </c>
      <c r="N216" s="145">
        <f t="shared" si="7"/>
        <v>0</v>
      </c>
      <c r="O216" s="159"/>
    </row>
    <row r="217" spans="1:15" s="45" customFormat="1" ht="10.199999999999999" customHeight="1" x14ac:dyDescent="0.3">
      <c r="A217" s="147"/>
      <c r="B217" s="148"/>
      <c r="C217" s="149"/>
      <c r="D217" s="150"/>
      <c r="E217" s="148"/>
      <c r="F217" s="148"/>
      <c r="G217" s="148"/>
      <c r="H217" s="151"/>
      <c r="I217" s="148"/>
      <c r="J217" s="148"/>
      <c r="K217" s="152"/>
      <c r="L217" s="153">
        <v>0</v>
      </c>
      <c r="M217" s="145">
        <f t="shared" si="6"/>
        <v>0</v>
      </c>
      <c r="N217" s="145">
        <f t="shared" si="7"/>
        <v>0</v>
      </c>
      <c r="O217" s="159"/>
    </row>
    <row r="218" spans="1:15" s="45" customFormat="1" ht="10.199999999999999" customHeight="1" x14ac:dyDescent="0.3">
      <c r="A218" s="147"/>
      <c r="B218" s="148"/>
      <c r="C218" s="149"/>
      <c r="D218" s="150"/>
      <c r="E218" s="148"/>
      <c r="F218" s="148"/>
      <c r="G218" s="148"/>
      <c r="H218" s="151"/>
      <c r="I218" s="148"/>
      <c r="J218" s="148"/>
      <c r="K218" s="152"/>
      <c r="L218" s="153">
        <v>0</v>
      </c>
      <c r="M218" s="145">
        <f t="shared" si="6"/>
        <v>0</v>
      </c>
      <c r="N218" s="145">
        <f t="shared" si="7"/>
        <v>0</v>
      </c>
      <c r="O218" s="159"/>
    </row>
    <row r="219" spans="1:15" s="45" customFormat="1" ht="10.199999999999999" customHeight="1" x14ac:dyDescent="0.3">
      <c r="A219" s="147"/>
      <c r="B219" s="148"/>
      <c r="C219" s="149"/>
      <c r="D219" s="150"/>
      <c r="E219" s="148"/>
      <c r="F219" s="148"/>
      <c r="G219" s="148"/>
      <c r="H219" s="151"/>
      <c r="I219" s="148"/>
      <c r="J219" s="148"/>
      <c r="K219" s="152"/>
      <c r="L219" s="153">
        <v>0</v>
      </c>
      <c r="M219" s="145">
        <f t="shared" si="6"/>
        <v>0</v>
      </c>
      <c r="N219" s="145">
        <f t="shared" si="7"/>
        <v>0</v>
      </c>
      <c r="O219" s="159"/>
    </row>
    <row r="220" spans="1:15" s="45" customFormat="1" ht="10.199999999999999" customHeight="1" x14ac:dyDescent="0.3">
      <c r="A220" s="147"/>
      <c r="B220" s="148"/>
      <c r="C220" s="149"/>
      <c r="D220" s="150"/>
      <c r="E220" s="148"/>
      <c r="F220" s="148"/>
      <c r="G220" s="148"/>
      <c r="H220" s="151"/>
      <c r="I220" s="148"/>
      <c r="J220" s="148"/>
      <c r="K220" s="152"/>
      <c r="L220" s="153">
        <v>0</v>
      </c>
      <c r="M220" s="145">
        <f t="shared" si="6"/>
        <v>0</v>
      </c>
      <c r="N220" s="145">
        <f t="shared" si="7"/>
        <v>0</v>
      </c>
      <c r="O220" s="159"/>
    </row>
    <row r="221" spans="1:15" s="45" customFormat="1" ht="10.199999999999999" customHeight="1" x14ac:dyDescent="0.3">
      <c r="A221" s="147"/>
      <c r="B221" s="148"/>
      <c r="C221" s="149"/>
      <c r="D221" s="150"/>
      <c r="E221" s="148"/>
      <c r="F221" s="148"/>
      <c r="G221" s="148"/>
      <c r="H221" s="151"/>
      <c r="I221" s="148"/>
      <c r="J221" s="148"/>
      <c r="K221" s="152"/>
      <c r="L221" s="153">
        <v>0</v>
      </c>
      <c r="M221" s="145">
        <f t="shared" si="6"/>
        <v>0</v>
      </c>
      <c r="N221" s="145">
        <f t="shared" si="7"/>
        <v>0</v>
      </c>
      <c r="O221" s="159"/>
    </row>
    <row r="222" spans="1:15" s="45" customFormat="1" ht="10.199999999999999" customHeight="1" x14ac:dyDescent="0.3">
      <c r="A222" s="147"/>
      <c r="B222" s="148"/>
      <c r="C222" s="149"/>
      <c r="D222" s="150"/>
      <c r="E222" s="148"/>
      <c r="F222" s="148"/>
      <c r="G222" s="148"/>
      <c r="H222" s="151"/>
      <c r="I222" s="148"/>
      <c r="J222" s="148"/>
      <c r="K222" s="152"/>
      <c r="L222" s="153">
        <v>0</v>
      </c>
      <c r="M222" s="145">
        <f t="shared" si="6"/>
        <v>0</v>
      </c>
      <c r="N222" s="145">
        <f t="shared" si="7"/>
        <v>0</v>
      </c>
      <c r="O222" s="159"/>
    </row>
    <row r="223" spans="1:15" s="45" customFormat="1" ht="10.199999999999999" customHeight="1" x14ac:dyDescent="0.3">
      <c r="A223" s="147"/>
      <c r="B223" s="148"/>
      <c r="C223" s="149"/>
      <c r="D223" s="150"/>
      <c r="E223" s="148"/>
      <c r="F223" s="148"/>
      <c r="G223" s="148"/>
      <c r="H223" s="151"/>
      <c r="I223" s="148"/>
      <c r="J223" s="148"/>
      <c r="K223" s="152"/>
      <c r="L223" s="153">
        <v>0</v>
      </c>
      <c r="M223" s="145">
        <f t="shared" si="6"/>
        <v>0</v>
      </c>
      <c r="N223" s="145">
        <f t="shared" si="7"/>
        <v>0</v>
      </c>
      <c r="O223" s="159"/>
    </row>
    <row r="224" spans="1:15" s="45" customFormat="1" ht="10.199999999999999" customHeight="1" x14ac:dyDescent="0.3">
      <c r="A224" s="147"/>
      <c r="B224" s="148"/>
      <c r="C224" s="149"/>
      <c r="D224" s="150"/>
      <c r="E224" s="148"/>
      <c r="F224" s="148"/>
      <c r="G224" s="148"/>
      <c r="H224" s="151"/>
      <c r="I224" s="148"/>
      <c r="J224" s="148"/>
      <c r="K224" s="152"/>
      <c r="L224" s="153">
        <v>0</v>
      </c>
      <c r="M224" s="145">
        <f t="shared" si="6"/>
        <v>0</v>
      </c>
      <c r="N224" s="145">
        <f t="shared" si="7"/>
        <v>0</v>
      </c>
      <c r="O224" s="159"/>
    </row>
    <row r="225" spans="1:15" s="45" customFormat="1" ht="10.199999999999999" customHeight="1" x14ac:dyDescent="0.3">
      <c r="A225" s="147"/>
      <c r="B225" s="148"/>
      <c r="C225" s="149"/>
      <c r="D225" s="150"/>
      <c r="E225" s="148"/>
      <c r="F225" s="148"/>
      <c r="G225" s="148"/>
      <c r="H225" s="151"/>
      <c r="I225" s="148"/>
      <c r="J225" s="148"/>
      <c r="K225" s="152"/>
      <c r="L225" s="153">
        <v>0</v>
      </c>
      <c r="M225" s="145">
        <f t="shared" si="6"/>
        <v>0</v>
      </c>
      <c r="N225" s="145">
        <f t="shared" si="7"/>
        <v>0</v>
      </c>
      <c r="O225" s="159"/>
    </row>
    <row r="226" spans="1:15" s="45" customFormat="1" ht="10.199999999999999" customHeight="1" x14ac:dyDescent="0.3">
      <c r="A226" s="147"/>
      <c r="B226" s="148"/>
      <c r="C226" s="149"/>
      <c r="D226" s="150"/>
      <c r="E226" s="148"/>
      <c r="F226" s="148"/>
      <c r="G226" s="148"/>
      <c r="H226" s="151"/>
      <c r="I226" s="148"/>
      <c r="J226" s="148"/>
      <c r="K226" s="152"/>
      <c r="L226" s="153">
        <v>0</v>
      </c>
      <c r="M226" s="145">
        <f t="shared" si="6"/>
        <v>0</v>
      </c>
      <c r="N226" s="145">
        <f t="shared" si="7"/>
        <v>0</v>
      </c>
      <c r="O226" s="159"/>
    </row>
    <row r="227" spans="1:15" s="45" customFormat="1" ht="10.199999999999999" customHeight="1" x14ac:dyDescent="0.3">
      <c r="A227" s="147"/>
      <c r="B227" s="148"/>
      <c r="C227" s="149"/>
      <c r="D227" s="150"/>
      <c r="E227" s="148"/>
      <c r="F227" s="148"/>
      <c r="G227" s="148"/>
      <c r="H227" s="151"/>
      <c r="I227" s="148"/>
      <c r="J227" s="148"/>
      <c r="K227" s="152"/>
      <c r="L227" s="153">
        <v>0</v>
      </c>
      <c r="M227" s="145">
        <f t="shared" si="6"/>
        <v>0</v>
      </c>
      <c r="N227" s="145">
        <f t="shared" si="7"/>
        <v>0</v>
      </c>
      <c r="O227" s="159"/>
    </row>
    <row r="228" spans="1:15" s="45" customFormat="1" ht="10.199999999999999" customHeight="1" x14ac:dyDescent="0.3">
      <c r="A228" s="147"/>
      <c r="B228" s="148"/>
      <c r="C228" s="149"/>
      <c r="D228" s="150"/>
      <c r="E228" s="148"/>
      <c r="F228" s="148"/>
      <c r="G228" s="148"/>
      <c r="H228" s="151"/>
      <c r="I228" s="148"/>
      <c r="J228" s="148"/>
      <c r="K228" s="152"/>
      <c r="L228" s="153">
        <v>0</v>
      </c>
      <c r="M228" s="145">
        <f t="shared" si="6"/>
        <v>0</v>
      </c>
      <c r="N228" s="145">
        <f t="shared" si="7"/>
        <v>0</v>
      </c>
      <c r="O228" s="159"/>
    </row>
    <row r="229" spans="1:15" s="45" customFormat="1" ht="10.199999999999999" customHeight="1" x14ac:dyDescent="0.3">
      <c r="A229" s="147"/>
      <c r="B229" s="148"/>
      <c r="C229" s="149"/>
      <c r="D229" s="150"/>
      <c r="E229" s="148"/>
      <c r="F229" s="148"/>
      <c r="G229" s="148"/>
      <c r="H229" s="151"/>
      <c r="I229" s="148"/>
      <c r="J229" s="148"/>
      <c r="K229" s="152"/>
      <c r="L229" s="153">
        <v>0</v>
      </c>
      <c r="M229" s="145">
        <f t="shared" si="6"/>
        <v>0</v>
      </c>
      <c r="N229" s="145">
        <f t="shared" si="7"/>
        <v>0</v>
      </c>
      <c r="O229" s="159"/>
    </row>
    <row r="230" spans="1:15" s="45" customFormat="1" ht="10.199999999999999" customHeight="1" x14ac:dyDescent="0.3">
      <c r="A230" s="147"/>
      <c r="B230" s="148"/>
      <c r="C230" s="149"/>
      <c r="D230" s="150"/>
      <c r="E230" s="148"/>
      <c r="F230" s="148"/>
      <c r="G230" s="148"/>
      <c r="H230" s="151"/>
      <c r="I230" s="148"/>
      <c r="J230" s="148"/>
      <c r="K230" s="152"/>
      <c r="L230" s="153">
        <v>0</v>
      </c>
      <c r="M230" s="145">
        <f t="shared" si="6"/>
        <v>0</v>
      </c>
      <c r="N230" s="145">
        <f t="shared" si="7"/>
        <v>0</v>
      </c>
      <c r="O230" s="159"/>
    </row>
    <row r="231" spans="1:15" s="45" customFormat="1" ht="10.199999999999999" customHeight="1" x14ac:dyDescent="0.3">
      <c r="A231" s="147"/>
      <c r="B231" s="148"/>
      <c r="C231" s="149"/>
      <c r="D231" s="150"/>
      <c r="E231" s="148"/>
      <c r="F231" s="148"/>
      <c r="G231" s="148"/>
      <c r="H231" s="151"/>
      <c r="I231" s="148"/>
      <c r="J231" s="148"/>
      <c r="K231" s="152"/>
      <c r="L231" s="153">
        <v>0</v>
      </c>
      <c r="M231" s="145">
        <f t="shared" si="6"/>
        <v>0</v>
      </c>
      <c r="N231" s="145">
        <f t="shared" si="7"/>
        <v>0</v>
      </c>
      <c r="O231" s="159"/>
    </row>
    <row r="232" spans="1:15" s="45" customFormat="1" ht="10.199999999999999" customHeight="1" x14ac:dyDescent="0.3">
      <c r="A232" s="147"/>
      <c r="B232" s="148"/>
      <c r="C232" s="149"/>
      <c r="D232" s="150"/>
      <c r="E232" s="148"/>
      <c r="F232" s="148"/>
      <c r="G232" s="148"/>
      <c r="H232" s="151"/>
      <c r="I232" s="148"/>
      <c r="J232" s="148"/>
      <c r="K232" s="152"/>
      <c r="L232" s="153">
        <v>0</v>
      </c>
      <c r="M232" s="145">
        <f t="shared" si="6"/>
        <v>0</v>
      </c>
      <c r="N232" s="145">
        <f t="shared" si="7"/>
        <v>0</v>
      </c>
      <c r="O232" s="159"/>
    </row>
    <row r="233" spans="1:15" s="45" customFormat="1" ht="10.199999999999999" customHeight="1" x14ac:dyDescent="0.3">
      <c r="A233" s="147"/>
      <c r="B233" s="148"/>
      <c r="C233" s="149"/>
      <c r="D233" s="150"/>
      <c r="E233" s="148"/>
      <c r="F233" s="148"/>
      <c r="G233" s="148"/>
      <c r="H233" s="151"/>
      <c r="I233" s="148"/>
      <c r="J233" s="148"/>
      <c r="K233" s="152"/>
      <c r="L233" s="153">
        <v>0</v>
      </c>
      <c r="M233" s="145">
        <f t="shared" si="6"/>
        <v>0</v>
      </c>
      <c r="N233" s="145">
        <f t="shared" si="7"/>
        <v>0</v>
      </c>
      <c r="O233" s="159"/>
    </row>
    <row r="234" spans="1:15" s="45" customFormat="1" ht="10.199999999999999" customHeight="1" x14ac:dyDescent="0.3">
      <c r="A234" s="147"/>
      <c r="B234" s="148"/>
      <c r="C234" s="149"/>
      <c r="D234" s="150"/>
      <c r="E234" s="148"/>
      <c r="F234" s="148"/>
      <c r="G234" s="148"/>
      <c r="H234" s="151"/>
      <c r="I234" s="148"/>
      <c r="J234" s="148"/>
      <c r="K234" s="152"/>
      <c r="L234" s="153">
        <v>0</v>
      </c>
      <c r="M234" s="145">
        <f t="shared" si="6"/>
        <v>0</v>
      </c>
      <c r="N234" s="145">
        <f t="shared" si="7"/>
        <v>0</v>
      </c>
      <c r="O234" s="159"/>
    </row>
    <row r="235" spans="1:15" s="45" customFormat="1" ht="10.199999999999999" customHeight="1" x14ac:dyDescent="0.3">
      <c r="A235" s="147"/>
      <c r="B235" s="148"/>
      <c r="C235" s="149"/>
      <c r="D235" s="150"/>
      <c r="E235" s="148"/>
      <c r="F235" s="148"/>
      <c r="G235" s="148"/>
      <c r="H235" s="151"/>
      <c r="I235" s="148"/>
      <c r="J235" s="148"/>
      <c r="K235" s="152"/>
      <c r="L235" s="153">
        <v>0</v>
      </c>
      <c r="M235" s="145">
        <f t="shared" si="6"/>
        <v>0</v>
      </c>
      <c r="N235" s="145">
        <f t="shared" si="7"/>
        <v>0</v>
      </c>
      <c r="O235" s="159"/>
    </row>
    <row r="236" spans="1:15" s="45" customFormat="1" ht="10.199999999999999" customHeight="1" x14ac:dyDescent="0.3">
      <c r="A236" s="147"/>
      <c r="B236" s="148"/>
      <c r="C236" s="149"/>
      <c r="D236" s="150"/>
      <c r="E236" s="148"/>
      <c r="F236" s="148"/>
      <c r="G236" s="148"/>
      <c r="H236" s="151"/>
      <c r="I236" s="148"/>
      <c r="J236" s="148"/>
      <c r="K236" s="152"/>
      <c r="L236" s="153">
        <v>0</v>
      </c>
      <c r="M236" s="145">
        <f t="shared" si="6"/>
        <v>0</v>
      </c>
      <c r="N236" s="145">
        <f t="shared" si="7"/>
        <v>0</v>
      </c>
      <c r="O236" s="159"/>
    </row>
    <row r="237" spans="1:15" s="45" customFormat="1" ht="10.199999999999999" customHeight="1" x14ac:dyDescent="0.3">
      <c r="A237" s="147"/>
      <c r="B237" s="148"/>
      <c r="C237" s="149"/>
      <c r="D237" s="150"/>
      <c r="E237" s="148"/>
      <c r="F237" s="148"/>
      <c r="G237" s="148"/>
      <c r="H237" s="151"/>
      <c r="I237" s="148"/>
      <c r="J237" s="148"/>
      <c r="K237" s="152"/>
      <c r="L237" s="153">
        <v>0</v>
      </c>
      <c r="M237" s="145">
        <f t="shared" si="6"/>
        <v>0</v>
      </c>
      <c r="N237" s="145">
        <f t="shared" si="7"/>
        <v>0</v>
      </c>
      <c r="O237" s="159"/>
    </row>
    <row r="238" spans="1:15" s="45" customFormat="1" ht="10.199999999999999" customHeight="1" x14ac:dyDescent="0.3">
      <c r="A238" s="147"/>
      <c r="B238" s="148"/>
      <c r="C238" s="149"/>
      <c r="D238" s="150"/>
      <c r="E238" s="148"/>
      <c r="F238" s="148"/>
      <c r="G238" s="148"/>
      <c r="H238" s="151"/>
      <c r="I238" s="148"/>
      <c r="J238" s="148"/>
      <c r="K238" s="152"/>
      <c r="L238" s="153">
        <v>0</v>
      </c>
      <c r="M238" s="145">
        <f t="shared" si="6"/>
        <v>0</v>
      </c>
      <c r="N238" s="145">
        <f t="shared" si="7"/>
        <v>0</v>
      </c>
      <c r="O238" s="159"/>
    </row>
    <row r="239" spans="1:15" s="45" customFormat="1" ht="10.199999999999999" customHeight="1" x14ac:dyDescent="0.3">
      <c r="A239" s="147"/>
      <c r="B239" s="148"/>
      <c r="C239" s="149"/>
      <c r="D239" s="150"/>
      <c r="E239" s="148"/>
      <c r="F239" s="148"/>
      <c r="G239" s="148"/>
      <c r="H239" s="151"/>
      <c r="I239" s="148"/>
      <c r="J239" s="148"/>
      <c r="K239" s="152"/>
      <c r="L239" s="153">
        <v>0</v>
      </c>
      <c r="M239" s="145">
        <f t="shared" si="6"/>
        <v>0</v>
      </c>
      <c r="N239" s="145">
        <f t="shared" si="7"/>
        <v>0</v>
      </c>
      <c r="O239" s="159"/>
    </row>
    <row r="240" spans="1:15" s="45" customFormat="1" ht="10.199999999999999" customHeight="1" x14ac:dyDescent="0.3">
      <c r="A240" s="147"/>
      <c r="B240" s="148"/>
      <c r="C240" s="149"/>
      <c r="D240" s="150"/>
      <c r="E240" s="148"/>
      <c r="F240" s="148"/>
      <c r="G240" s="148"/>
      <c r="H240" s="151"/>
      <c r="I240" s="148"/>
      <c r="J240" s="148"/>
      <c r="K240" s="152"/>
      <c r="L240" s="153">
        <v>0</v>
      </c>
      <c r="M240" s="145">
        <f t="shared" si="6"/>
        <v>0</v>
      </c>
      <c r="N240" s="145">
        <f t="shared" si="7"/>
        <v>0</v>
      </c>
      <c r="O240" s="159"/>
    </row>
    <row r="241" spans="1:15" s="45" customFormat="1" ht="10.199999999999999" customHeight="1" x14ac:dyDescent="0.3">
      <c r="A241" s="147"/>
      <c r="B241" s="148"/>
      <c r="C241" s="149"/>
      <c r="D241" s="150"/>
      <c r="E241" s="148"/>
      <c r="F241" s="148"/>
      <c r="G241" s="148"/>
      <c r="H241" s="151"/>
      <c r="I241" s="148"/>
      <c r="J241" s="148"/>
      <c r="K241" s="152"/>
      <c r="L241" s="153">
        <v>0</v>
      </c>
      <c r="M241" s="145">
        <f t="shared" si="6"/>
        <v>0</v>
      </c>
      <c r="N241" s="145">
        <f t="shared" si="7"/>
        <v>0</v>
      </c>
      <c r="O241" s="159"/>
    </row>
    <row r="242" spans="1:15" s="45" customFormat="1" ht="10.199999999999999" customHeight="1" x14ac:dyDescent="0.3">
      <c r="A242" s="147"/>
      <c r="B242" s="148"/>
      <c r="C242" s="149"/>
      <c r="D242" s="150"/>
      <c r="E242" s="148"/>
      <c r="F242" s="148"/>
      <c r="G242" s="148"/>
      <c r="H242" s="151"/>
      <c r="I242" s="148"/>
      <c r="J242" s="148"/>
      <c r="K242" s="152"/>
      <c r="L242" s="153">
        <v>0</v>
      </c>
      <c r="M242" s="145">
        <f t="shared" si="6"/>
        <v>0</v>
      </c>
      <c r="N242" s="145">
        <f t="shared" si="7"/>
        <v>0</v>
      </c>
      <c r="O242" s="159"/>
    </row>
    <row r="243" spans="1:15" s="45" customFormat="1" ht="10.199999999999999" customHeight="1" x14ac:dyDescent="0.3">
      <c r="A243" s="147"/>
      <c r="B243" s="148"/>
      <c r="C243" s="149"/>
      <c r="D243" s="150"/>
      <c r="E243" s="148"/>
      <c r="F243" s="148"/>
      <c r="G243" s="148"/>
      <c r="H243" s="151"/>
      <c r="I243" s="148"/>
      <c r="J243" s="148"/>
      <c r="K243" s="152"/>
      <c r="L243" s="153">
        <v>0</v>
      </c>
      <c r="M243" s="145">
        <f t="shared" si="6"/>
        <v>0</v>
      </c>
      <c r="N243" s="145">
        <f t="shared" si="7"/>
        <v>0</v>
      </c>
      <c r="O243" s="159"/>
    </row>
    <row r="244" spans="1:15" s="45" customFormat="1" ht="10.199999999999999" customHeight="1" x14ac:dyDescent="0.3">
      <c r="A244" s="147"/>
      <c r="B244" s="148"/>
      <c r="C244" s="149"/>
      <c r="D244" s="150"/>
      <c r="E244" s="148"/>
      <c r="F244" s="148"/>
      <c r="G244" s="148"/>
      <c r="H244" s="151"/>
      <c r="I244" s="148"/>
      <c r="J244" s="148"/>
      <c r="K244" s="152"/>
      <c r="L244" s="153">
        <v>0</v>
      </c>
      <c r="M244" s="145">
        <f t="shared" si="6"/>
        <v>0</v>
      </c>
      <c r="N244" s="145">
        <f t="shared" si="7"/>
        <v>0</v>
      </c>
      <c r="O244" s="159"/>
    </row>
    <row r="245" spans="1:15" s="45" customFormat="1" ht="10.199999999999999" customHeight="1" x14ac:dyDescent="0.3">
      <c r="A245" s="147"/>
      <c r="B245" s="148"/>
      <c r="C245" s="149"/>
      <c r="D245" s="150"/>
      <c r="E245" s="148"/>
      <c r="F245" s="148"/>
      <c r="G245" s="148"/>
      <c r="H245" s="151"/>
      <c r="I245" s="148"/>
      <c r="J245" s="148"/>
      <c r="K245" s="152"/>
      <c r="L245" s="153">
        <v>0</v>
      </c>
      <c r="M245" s="145">
        <f t="shared" si="6"/>
        <v>0</v>
      </c>
      <c r="N245" s="145">
        <f t="shared" si="7"/>
        <v>0</v>
      </c>
      <c r="O245" s="159"/>
    </row>
    <row r="246" spans="1:15" s="45" customFormat="1" ht="10.199999999999999" customHeight="1" x14ac:dyDescent="0.3">
      <c r="A246" s="147"/>
      <c r="B246" s="148"/>
      <c r="C246" s="149"/>
      <c r="D246" s="150"/>
      <c r="E246" s="148"/>
      <c r="F246" s="148"/>
      <c r="G246" s="148"/>
      <c r="H246" s="151"/>
      <c r="I246" s="148"/>
      <c r="J246" s="148"/>
      <c r="K246" s="152"/>
      <c r="L246" s="153">
        <v>0</v>
      </c>
      <c r="M246" s="145">
        <f t="shared" si="6"/>
        <v>0</v>
      </c>
      <c r="N246" s="145">
        <f t="shared" si="7"/>
        <v>0</v>
      </c>
      <c r="O246" s="159"/>
    </row>
    <row r="247" spans="1:15" s="45" customFormat="1" ht="10.199999999999999" customHeight="1" x14ac:dyDescent="0.3">
      <c r="A247" s="147"/>
      <c r="B247" s="148"/>
      <c r="C247" s="149"/>
      <c r="D247" s="150"/>
      <c r="E247" s="148"/>
      <c r="F247" s="148"/>
      <c r="G247" s="148"/>
      <c r="H247" s="151"/>
      <c r="I247" s="148"/>
      <c r="J247" s="148"/>
      <c r="K247" s="152"/>
      <c r="L247" s="153">
        <v>0</v>
      </c>
      <c r="M247" s="145">
        <f t="shared" si="6"/>
        <v>0</v>
      </c>
      <c r="N247" s="145">
        <f t="shared" si="7"/>
        <v>0</v>
      </c>
      <c r="O247" s="159"/>
    </row>
    <row r="248" spans="1:15" s="45" customFormat="1" ht="10.199999999999999" customHeight="1" x14ac:dyDescent="0.3">
      <c r="A248" s="147"/>
      <c r="B248" s="148"/>
      <c r="C248" s="149"/>
      <c r="D248" s="150"/>
      <c r="E248" s="148"/>
      <c r="F248" s="148"/>
      <c r="G248" s="148"/>
      <c r="H248" s="151"/>
      <c r="I248" s="148"/>
      <c r="J248" s="148"/>
      <c r="K248" s="152"/>
      <c r="L248" s="153">
        <v>0</v>
      </c>
      <c r="M248" s="145">
        <f t="shared" si="6"/>
        <v>0</v>
      </c>
      <c r="N248" s="145">
        <f t="shared" si="7"/>
        <v>0</v>
      </c>
      <c r="O248" s="159"/>
    </row>
    <row r="249" spans="1:15" s="45" customFormat="1" ht="10.199999999999999" customHeight="1" x14ac:dyDescent="0.3">
      <c r="A249" s="147"/>
      <c r="B249" s="148"/>
      <c r="C249" s="149"/>
      <c r="D249" s="150"/>
      <c r="E249" s="148"/>
      <c r="F249" s="148"/>
      <c r="G249" s="148"/>
      <c r="H249" s="151"/>
      <c r="I249" s="148"/>
      <c r="J249" s="148"/>
      <c r="K249" s="152"/>
      <c r="L249" s="153">
        <v>0</v>
      </c>
      <c r="M249" s="145">
        <f t="shared" si="6"/>
        <v>0</v>
      </c>
      <c r="N249" s="145">
        <f t="shared" si="7"/>
        <v>0</v>
      </c>
      <c r="O249" s="159"/>
    </row>
    <row r="250" spans="1:15" s="45" customFormat="1" ht="10.199999999999999" customHeight="1" x14ac:dyDescent="0.3">
      <c r="A250" s="147"/>
      <c r="B250" s="148"/>
      <c r="C250" s="149"/>
      <c r="D250" s="150"/>
      <c r="E250" s="148"/>
      <c r="F250" s="148"/>
      <c r="G250" s="148"/>
      <c r="H250" s="151"/>
      <c r="I250" s="148"/>
      <c r="J250" s="148"/>
      <c r="K250" s="152"/>
      <c r="L250" s="153">
        <v>0</v>
      </c>
      <c r="M250" s="145">
        <f t="shared" si="6"/>
        <v>0</v>
      </c>
      <c r="N250" s="145">
        <f t="shared" si="7"/>
        <v>0</v>
      </c>
      <c r="O250" s="159"/>
    </row>
    <row r="251" spans="1:15" s="45" customFormat="1" ht="10.199999999999999" customHeight="1" x14ac:dyDescent="0.3">
      <c r="A251" s="147"/>
      <c r="B251" s="148"/>
      <c r="C251" s="149"/>
      <c r="D251" s="150"/>
      <c r="E251" s="148"/>
      <c r="F251" s="148"/>
      <c r="G251" s="148"/>
      <c r="H251" s="151"/>
      <c r="I251" s="148"/>
      <c r="J251" s="148"/>
      <c r="K251" s="152"/>
      <c r="L251" s="153">
        <v>0</v>
      </c>
      <c r="M251" s="145">
        <f t="shared" si="6"/>
        <v>0</v>
      </c>
      <c r="N251" s="145">
        <f t="shared" si="7"/>
        <v>0</v>
      </c>
      <c r="O251" s="159"/>
    </row>
    <row r="252" spans="1:15" s="45" customFormat="1" ht="10.199999999999999" customHeight="1" x14ac:dyDescent="0.3">
      <c r="A252" s="147"/>
      <c r="B252" s="148"/>
      <c r="C252" s="149"/>
      <c r="D252" s="150"/>
      <c r="E252" s="148"/>
      <c r="F252" s="148"/>
      <c r="G252" s="148"/>
      <c r="H252" s="151"/>
      <c r="I252" s="148"/>
      <c r="J252" s="148"/>
      <c r="K252" s="152"/>
      <c r="L252" s="153">
        <v>0</v>
      </c>
      <c r="M252" s="145">
        <f t="shared" si="6"/>
        <v>0</v>
      </c>
      <c r="N252" s="145">
        <f t="shared" si="7"/>
        <v>0</v>
      </c>
      <c r="O252" s="159"/>
    </row>
    <row r="253" spans="1:15" s="45" customFormat="1" ht="10.199999999999999" customHeight="1" x14ac:dyDescent="0.3">
      <c r="A253" s="147"/>
      <c r="B253" s="148"/>
      <c r="C253" s="149"/>
      <c r="D253" s="150"/>
      <c r="E253" s="148"/>
      <c r="F253" s="148"/>
      <c r="G253" s="148"/>
      <c r="H253" s="151"/>
      <c r="I253" s="148"/>
      <c r="J253" s="148"/>
      <c r="K253" s="152"/>
      <c r="L253" s="153">
        <v>0</v>
      </c>
      <c r="M253" s="145">
        <f t="shared" si="6"/>
        <v>0</v>
      </c>
      <c r="N253" s="145">
        <f t="shared" si="7"/>
        <v>0</v>
      </c>
      <c r="O253" s="159"/>
    </row>
    <row r="254" spans="1:15" s="45" customFormat="1" ht="10.199999999999999" customHeight="1" x14ac:dyDescent="0.3">
      <c r="A254" s="147"/>
      <c r="B254" s="148"/>
      <c r="C254" s="149"/>
      <c r="D254" s="150"/>
      <c r="E254" s="148"/>
      <c r="F254" s="148"/>
      <c r="G254" s="148"/>
      <c r="H254" s="151"/>
      <c r="I254" s="148"/>
      <c r="J254" s="148"/>
      <c r="K254" s="152"/>
      <c r="L254" s="153">
        <v>0</v>
      </c>
      <c r="M254" s="145">
        <f t="shared" si="6"/>
        <v>0</v>
      </c>
      <c r="N254" s="145">
        <f t="shared" si="7"/>
        <v>0</v>
      </c>
      <c r="O254" s="159"/>
    </row>
    <row r="255" spans="1:15" s="45" customFormat="1" ht="10.199999999999999" customHeight="1" x14ac:dyDescent="0.3">
      <c r="A255" s="147"/>
      <c r="B255" s="148"/>
      <c r="C255" s="149"/>
      <c r="D255" s="150"/>
      <c r="E255" s="148"/>
      <c r="F255" s="148"/>
      <c r="G255" s="148"/>
      <c r="H255" s="151"/>
      <c r="I255" s="148"/>
      <c r="J255" s="148"/>
      <c r="K255" s="152"/>
      <c r="L255" s="153">
        <v>0</v>
      </c>
      <c r="M255" s="145">
        <f t="shared" si="6"/>
        <v>0</v>
      </c>
      <c r="N255" s="145">
        <f t="shared" si="7"/>
        <v>0</v>
      </c>
      <c r="O255" s="159"/>
    </row>
    <row r="256" spans="1:15" s="45" customFormat="1" ht="10.199999999999999" customHeight="1" x14ac:dyDescent="0.3">
      <c r="A256" s="147"/>
      <c r="B256" s="148"/>
      <c r="C256" s="149"/>
      <c r="D256" s="150"/>
      <c r="E256" s="148"/>
      <c r="F256" s="148"/>
      <c r="G256" s="148"/>
      <c r="H256" s="151"/>
      <c r="I256" s="148"/>
      <c r="J256" s="148"/>
      <c r="K256" s="152"/>
      <c r="L256" s="153">
        <v>0</v>
      </c>
      <c r="M256" s="145">
        <f t="shared" si="6"/>
        <v>0</v>
      </c>
      <c r="N256" s="145">
        <f t="shared" si="7"/>
        <v>0</v>
      </c>
      <c r="O256" s="159"/>
    </row>
    <row r="257" spans="1:15" s="45" customFormat="1" ht="10.199999999999999" customHeight="1" x14ac:dyDescent="0.3">
      <c r="A257" s="147"/>
      <c r="B257" s="148"/>
      <c r="C257" s="149"/>
      <c r="D257" s="150"/>
      <c r="E257" s="148"/>
      <c r="F257" s="148"/>
      <c r="G257" s="148"/>
      <c r="H257" s="151"/>
      <c r="I257" s="148"/>
      <c r="J257" s="148"/>
      <c r="K257" s="152"/>
      <c r="L257" s="153">
        <v>0</v>
      </c>
      <c r="M257" s="145">
        <f t="shared" si="6"/>
        <v>0</v>
      </c>
      <c r="N257" s="145">
        <f t="shared" si="7"/>
        <v>0</v>
      </c>
      <c r="O257" s="159"/>
    </row>
    <row r="258" spans="1:15" s="45" customFormat="1" ht="10.199999999999999" customHeight="1" x14ac:dyDescent="0.3">
      <c r="A258" s="147"/>
      <c r="B258" s="148"/>
      <c r="C258" s="149"/>
      <c r="D258" s="150"/>
      <c r="E258" s="148"/>
      <c r="F258" s="148"/>
      <c r="G258" s="148"/>
      <c r="H258" s="151"/>
      <c r="I258" s="148"/>
      <c r="J258" s="148"/>
      <c r="K258" s="152"/>
      <c r="L258" s="153">
        <v>0</v>
      </c>
      <c r="M258" s="145">
        <f t="shared" si="6"/>
        <v>0</v>
      </c>
      <c r="N258" s="145">
        <f t="shared" si="7"/>
        <v>0</v>
      </c>
      <c r="O258" s="159"/>
    </row>
    <row r="259" spans="1:15" s="45" customFormat="1" ht="10.199999999999999" customHeight="1" x14ac:dyDescent="0.3">
      <c r="A259" s="147"/>
      <c r="B259" s="148"/>
      <c r="C259" s="149"/>
      <c r="D259" s="150"/>
      <c r="E259" s="148"/>
      <c r="F259" s="148"/>
      <c r="G259" s="148"/>
      <c r="H259" s="151"/>
      <c r="I259" s="148"/>
      <c r="J259" s="148"/>
      <c r="K259" s="152"/>
      <c r="L259" s="153">
        <v>0</v>
      </c>
      <c r="M259" s="145">
        <f t="shared" si="6"/>
        <v>0</v>
      </c>
      <c r="N259" s="145">
        <f t="shared" si="7"/>
        <v>0</v>
      </c>
      <c r="O259" s="159"/>
    </row>
    <row r="260" spans="1:15" s="45" customFormat="1" ht="10.199999999999999" customHeight="1" x14ac:dyDescent="0.3">
      <c r="A260" s="147"/>
      <c r="B260" s="148"/>
      <c r="C260" s="149"/>
      <c r="D260" s="150"/>
      <c r="E260" s="148"/>
      <c r="F260" s="148"/>
      <c r="G260" s="148"/>
      <c r="H260" s="151"/>
      <c r="I260" s="148"/>
      <c r="J260" s="148"/>
      <c r="K260" s="152"/>
      <c r="L260" s="153">
        <v>0</v>
      </c>
      <c r="M260" s="145">
        <f t="shared" si="6"/>
        <v>0</v>
      </c>
      <c r="N260" s="145">
        <f t="shared" si="7"/>
        <v>0</v>
      </c>
      <c r="O260" s="159"/>
    </row>
    <row r="261" spans="1:15" s="45" customFormat="1" ht="10.199999999999999" customHeight="1" x14ac:dyDescent="0.3">
      <c r="A261" s="147"/>
      <c r="B261" s="148"/>
      <c r="C261" s="149"/>
      <c r="D261" s="150"/>
      <c r="E261" s="148"/>
      <c r="F261" s="148"/>
      <c r="G261" s="148"/>
      <c r="H261" s="151"/>
      <c r="I261" s="148"/>
      <c r="J261" s="148"/>
      <c r="K261" s="152"/>
      <c r="L261" s="153">
        <v>0</v>
      </c>
      <c r="M261" s="145">
        <f t="shared" si="6"/>
        <v>0</v>
      </c>
      <c r="N261" s="145">
        <f t="shared" si="7"/>
        <v>0</v>
      </c>
      <c r="O261" s="159"/>
    </row>
    <row r="262" spans="1:15" s="45" customFormat="1" ht="10.199999999999999" customHeight="1" x14ac:dyDescent="0.3">
      <c r="A262" s="147"/>
      <c r="B262" s="148"/>
      <c r="C262" s="149"/>
      <c r="D262" s="150"/>
      <c r="E262" s="148"/>
      <c r="F262" s="148"/>
      <c r="G262" s="148"/>
      <c r="H262" s="151"/>
      <c r="I262" s="148"/>
      <c r="J262" s="148"/>
      <c r="K262" s="152"/>
      <c r="L262" s="153">
        <v>0</v>
      </c>
      <c r="M262" s="145">
        <f t="shared" si="6"/>
        <v>0</v>
      </c>
      <c r="N262" s="145">
        <f t="shared" si="7"/>
        <v>0</v>
      </c>
      <c r="O262" s="159"/>
    </row>
    <row r="263" spans="1:15" s="45" customFormat="1" ht="10.199999999999999" customHeight="1" x14ac:dyDescent="0.3">
      <c r="A263" s="147"/>
      <c r="B263" s="148"/>
      <c r="C263" s="149"/>
      <c r="D263" s="150"/>
      <c r="E263" s="148"/>
      <c r="F263" s="148"/>
      <c r="G263" s="148"/>
      <c r="H263" s="151"/>
      <c r="I263" s="148"/>
      <c r="J263" s="148"/>
      <c r="K263" s="152"/>
      <c r="L263" s="153">
        <v>0</v>
      </c>
      <c r="M263" s="145">
        <f t="shared" si="6"/>
        <v>0</v>
      </c>
      <c r="N263" s="145">
        <f t="shared" si="7"/>
        <v>0</v>
      </c>
      <c r="O263" s="159"/>
    </row>
    <row r="264" spans="1:15" s="45" customFormat="1" ht="10.199999999999999" customHeight="1" x14ac:dyDescent="0.3">
      <c r="A264" s="147"/>
      <c r="B264" s="148"/>
      <c r="C264" s="149"/>
      <c r="D264" s="150"/>
      <c r="E264" s="148"/>
      <c r="F264" s="148"/>
      <c r="G264" s="148"/>
      <c r="H264" s="151"/>
      <c r="I264" s="148"/>
      <c r="J264" s="148"/>
      <c r="K264" s="152"/>
      <c r="L264" s="153">
        <v>0</v>
      </c>
      <c r="M264" s="145">
        <f t="shared" si="6"/>
        <v>0</v>
      </c>
      <c r="N264" s="145">
        <f t="shared" si="7"/>
        <v>0</v>
      </c>
      <c r="O264" s="159"/>
    </row>
    <row r="265" spans="1:15" s="45" customFormat="1" ht="10.199999999999999" customHeight="1" x14ac:dyDescent="0.3">
      <c r="A265" s="147"/>
      <c r="B265" s="148"/>
      <c r="C265" s="149"/>
      <c r="D265" s="150"/>
      <c r="E265" s="148"/>
      <c r="F265" s="148"/>
      <c r="G265" s="148"/>
      <c r="H265" s="151"/>
      <c r="I265" s="148"/>
      <c r="J265" s="148"/>
      <c r="K265" s="152"/>
      <c r="L265" s="153">
        <v>0</v>
      </c>
      <c r="M265" s="145">
        <f t="shared" si="6"/>
        <v>0</v>
      </c>
      <c r="N265" s="145">
        <f t="shared" si="7"/>
        <v>0</v>
      </c>
      <c r="O265" s="159"/>
    </row>
    <row r="266" spans="1:15" s="45" customFormat="1" ht="10.199999999999999" customHeight="1" x14ac:dyDescent="0.3">
      <c r="A266" s="147"/>
      <c r="B266" s="148"/>
      <c r="C266" s="149"/>
      <c r="D266" s="150"/>
      <c r="E266" s="148"/>
      <c r="F266" s="148"/>
      <c r="G266" s="148"/>
      <c r="H266" s="151"/>
      <c r="I266" s="148"/>
      <c r="J266" s="148"/>
      <c r="K266" s="152"/>
      <c r="L266" s="153">
        <v>0</v>
      </c>
      <c r="M266" s="145">
        <f t="shared" si="6"/>
        <v>0</v>
      </c>
      <c r="N266" s="145">
        <f t="shared" si="7"/>
        <v>0</v>
      </c>
      <c r="O266" s="159"/>
    </row>
    <row r="267" spans="1:15" s="45" customFormat="1" ht="10.199999999999999" customHeight="1" x14ac:dyDescent="0.3">
      <c r="A267" s="147"/>
      <c r="B267" s="148"/>
      <c r="C267" s="149"/>
      <c r="D267" s="150"/>
      <c r="E267" s="148"/>
      <c r="F267" s="148"/>
      <c r="G267" s="148"/>
      <c r="H267" s="151"/>
      <c r="I267" s="148"/>
      <c r="J267" s="148"/>
      <c r="K267" s="152"/>
      <c r="L267" s="153">
        <v>0</v>
      </c>
      <c r="M267" s="145">
        <f t="shared" si="6"/>
        <v>0</v>
      </c>
      <c r="N267" s="145">
        <f t="shared" si="7"/>
        <v>0</v>
      </c>
      <c r="O267" s="159"/>
    </row>
    <row r="268" spans="1:15" s="45" customFormat="1" ht="10.199999999999999" customHeight="1" x14ac:dyDescent="0.3">
      <c r="A268" s="147"/>
      <c r="B268" s="148"/>
      <c r="C268" s="149"/>
      <c r="D268" s="150"/>
      <c r="E268" s="148"/>
      <c r="F268" s="148"/>
      <c r="G268" s="148"/>
      <c r="H268" s="151"/>
      <c r="I268" s="148"/>
      <c r="J268" s="148"/>
      <c r="K268" s="152"/>
      <c r="L268" s="153">
        <v>0</v>
      </c>
      <c r="M268" s="145">
        <f t="shared" si="6"/>
        <v>0</v>
      </c>
      <c r="N268" s="145">
        <f t="shared" si="7"/>
        <v>0</v>
      </c>
      <c r="O268" s="159"/>
    </row>
    <row r="269" spans="1:15" s="45" customFormat="1" ht="10.199999999999999" customHeight="1" x14ac:dyDescent="0.3">
      <c r="A269" s="147"/>
      <c r="B269" s="148"/>
      <c r="C269" s="149"/>
      <c r="D269" s="150"/>
      <c r="E269" s="148"/>
      <c r="F269" s="148"/>
      <c r="G269" s="148"/>
      <c r="H269" s="151"/>
      <c r="I269" s="148"/>
      <c r="J269" s="148"/>
      <c r="K269" s="152"/>
      <c r="L269" s="153">
        <v>0</v>
      </c>
      <c r="M269" s="145">
        <f t="shared" si="6"/>
        <v>0</v>
      </c>
      <c r="N269" s="145">
        <f t="shared" si="7"/>
        <v>0</v>
      </c>
      <c r="O269" s="159"/>
    </row>
    <row r="270" spans="1:15" s="45" customFormat="1" ht="10.199999999999999" customHeight="1" x14ac:dyDescent="0.3">
      <c r="A270" s="147"/>
      <c r="B270" s="148"/>
      <c r="C270" s="149"/>
      <c r="D270" s="150"/>
      <c r="E270" s="148"/>
      <c r="F270" s="148"/>
      <c r="G270" s="148"/>
      <c r="H270" s="151"/>
      <c r="I270" s="148"/>
      <c r="J270" s="148"/>
      <c r="K270" s="152"/>
      <c r="L270" s="153">
        <v>0</v>
      </c>
      <c r="M270" s="145">
        <f t="shared" si="6"/>
        <v>0</v>
      </c>
      <c r="N270" s="145">
        <f t="shared" si="7"/>
        <v>0</v>
      </c>
      <c r="O270" s="159"/>
    </row>
    <row r="271" spans="1:15" s="45" customFormat="1" ht="10.199999999999999" customHeight="1" x14ac:dyDescent="0.3">
      <c r="A271" s="147"/>
      <c r="B271" s="148"/>
      <c r="C271" s="149"/>
      <c r="D271" s="150"/>
      <c r="E271" s="148"/>
      <c r="F271" s="148"/>
      <c r="G271" s="148"/>
      <c r="H271" s="151"/>
      <c r="I271" s="148"/>
      <c r="J271" s="148"/>
      <c r="K271" s="152"/>
      <c r="L271" s="153">
        <v>0</v>
      </c>
      <c r="M271" s="145">
        <f t="shared" si="6"/>
        <v>0</v>
      </c>
      <c r="N271" s="145">
        <f t="shared" si="7"/>
        <v>0</v>
      </c>
      <c r="O271" s="159"/>
    </row>
    <row r="272" spans="1:15" s="45" customFormat="1" ht="10.199999999999999" customHeight="1" x14ac:dyDescent="0.3">
      <c r="A272" s="147"/>
      <c r="B272" s="148"/>
      <c r="C272" s="149"/>
      <c r="D272" s="150"/>
      <c r="E272" s="148"/>
      <c r="F272" s="148"/>
      <c r="G272" s="148"/>
      <c r="H272" s="151"/>
      <c r="I272" s="148"/>
      <c r="J272" s="148"/>
      <c r="K272" s="152"/>
      <c r="L272" s="153">
        <v>0</v>
      </c>
      <c r="M272" s="145">
        <f t="shared" si="6"/>
        <v>0</v>
      </c>
      <c r="N272" s="145">
        <f t="shared" si="7"/>
        <v>0</v>
      </c>
      <c r="O272" s="159"/>
    </row>
    <row r="273" spans="1:15" s="45" customFormat="1" ht="10.199999999999999" customHeight="1" x14ac:dyDescent="0.3">
      <c r="A273" s="147"/>
      <c r="B273" s="148"/>
      <c r="C273" s="149"/>
      <c r="D273" s="150"/>
      <c r="E273" s="148"/>
      <c r="F273" s="148"/>
      <c r="G273" s="148"/>
      <c r="H273" s="151"/>
      <c r="I273" s="148"/>
      <c r="J273" s="148"/>
      <c r="K273" s="152"/>
      <c r="L273" s="153">
        <v>0</v>
      </c>
      <c r="M273" s="145">
        <f t="shared" si="6"/>
        <v>0</v>
      </c>
      <c r="N273" s="145">
        <f t="shared" si="7"/>
        <v>0</v>
      </c>
      <c r="O273" s="159"/>
    </row>
    <row r="274" spans="1:15" s="45" customFormat="1" ht="10.199999999999999" customHeight="1" x14ac:dyDescent="0.3">
      <c r="A274" s="147"/>
      <c r="B274" s="148"/>
      <c r="C274" s="149"/>
      <c r="D274" s="150"/>
      <c r="E274" s="148"/>
      <c r="F274" s="148"/>
      <c r="G274" s="148"/>
      <c r="H274" s="151"/>
      <c r="I274" s="148"/>
      <c r="J274" s="148"/>
      <c r="K274" s="152"/>
      <c r="L274" s="153">
        <v>0</v>
      </c>
      <c r="M274" s="145">
        <f t="shared" si="6"/>
        <v>0</v>
      </c>
      <c r="N274" s="145">
        <f t="shared" si="7"/>
        <v>0</v>
      </c>
      <c r="O274" s="159"/>
    </row>
    <row r="275" spans="1:15" s="45" customFormat="1" ht="10.199999999999999" customHeight="1" x14ac:dyDescent="0.3">
      <c r="A275" s="147"/>
      <c r="B275" s="148"/>
      <c r="C275" s="149"/>
      <c r="D275" s="150"/>
      <c r="E275" s="148"/>
      <c r="F275" s="148"/>
      <c r="G275" s="148"/>
      <c r="H275" s="151"/>
      <c r="I275" s="148"/>
      <c r="J275" s="148"/>
      <c r="K275" s="152"/>
      <c r="L275" s="153">
        <v>0</v>
      </c>
      <c r="M275" s="145">
        <f t="shared" ref="M275:M338" si="8">$N275/12</f>
        <v>0</v>
      </c>
      <c r="N275" s="145">
        <f t="shared" ref="N275:N338" si="9">SUMPRODUCT(($K275)*($L275)*(J275="Ja")*(I275="Unterhalt"))</f>
        <v>0</v>
      </c>
      <c r="O275" s="159"/>
    </row>
    <row r="276" spans="1:15" s="45" customFormat="1" ht="10.199999999999999" customHeight="1" x14ac:dyDescent="0.3">
      <c r="A276" s="147"/>
      <c r="B276" s="148"/>
      <c r="C276" s="149"/>
      <c r="D276" s="150"/>
      <c r="E276" s="148"/>
      <c r="F276" s="148"/>
      <c r="G276" s="148"/>
      <c r="H276" s="151"/>
      <c r="I276" s="148"/>
      <c r="J276" s="148"/>
      <c r="K276" s="152"/>
      <c r="L276" s="153">
        <v>0</v>
      </c>
      <c r="M276" s="145">
        <f t="shared" si="8"/>
        <v>0</v>
      </c>
      <c r="N276" s="145">
        <f t="shared" si="9"/>
        <v>0</v>
      </c>
      <c r="O276" s="159"/>
    </row>
    <row r="277" spans="1:15" s="45" customFormat="1" ht="10.199999999999999" customHeight="1" x14ac:dyDescent="0.3">
      <c r="A277" s="147"/>
      <c r="B277" s="148"/>
      <c r="C277" s="149"/>
      <c r="D277" s="150"/>
      <c r="E277" s="148"/>
      <c r="F277" s="148"/>
      <c r="G277" s="148"/>
      <c r="H277" s="151"/>
      <c r="I277" s="148"/>
      <c r="J277" s="148"/>
      <c r="K277" s="152"/>
      <c r="L277" s="153">
        <v>0</v>
      </c>
      <c r="M277" s="145">
        <f t="shared" si="8"/>
        <v>0</v>
      </c>
      <c r="N277" s="145">
        <f t="shared" si="9"/>
        <v>0</v>
      </c>
      <c r="O277" s="159"/>
    </row>
    <row r="278" spans="1:15" s="45" customFormat="1" ht="10.199999999999999" customHeight="1" x14ac:dyDescent="0.3">
      <c r="A278" s="147"/>
      <c r="B278" s="148"/>
      <c r="C278" s="149"/>
      <c r="D278" s="150"/>
      <c r="E278" s="148"/>
      <c r="F278" s="148"/>
      <c r="G278" s="148"/>
      <c r="H278" s="151"/>
      <c r="I278" s="148"/>
      <c r="J278" s="148"/>
      <c r="K278" s="152"/>
      <c r="L278" s="153">
        <v>0</v>
      </c>
      <c r="M278" s="145">
        <f t="shared" si="8"/>
        <v>0</v>
      </c>
      <c r="N278" s="145">
        <f t="shared" si="9"/>
        <v>0</v>
      </c>
      <c r="O278" s="159"/>
    </row>
    <row r="279" spans="1:15" s="45" customFormat="1" ht="10.199999999999999" customHeight="1" x14ac:dyDescent="0.3">
      <c r="A279" s="147"/>
      <c r="B279" s="148"/>
      <c r="C279" s="149"/>
      <c r="D279" s="150"/>
      <c r="E279" s="148"/>
      <c r="F279" s="148"/>
      <c r="G279" s="148"/>
      <c r="H279" s="151"/>
      <c r="I279" s="148"/>
      <c r="J279" s="148"/>
      <c r="K279" s="152"/>
      <c r="L279" s="153">
        <v>0</v>
      </c>
      <c r="M279" s="145">
        <f t="shared" si="8"/>
        <v>0</v>
      </c>
      <c r="N279" s="145">
        <f t="shared" si="9"/>
        <v>0</v>
      </c>
      <c r="O279" s="159"/>
    </row>
    <row r="280" spans="1:15" s="45" customFormat="1" ht="10.199999999999999" customHeight="1" x14ac:dyDescent="0.3">
      <c r="A280" s="147"/>
      <c r="B280" s="148"/>
      <c r="C280" s="149"/>
      <c r="D280" s="150"/>
      <c r="E280" s="148"/>
      <c r="F280" s="148"/>
      <c r="G280" s="148"/>
      <c r="H280" s="151"/>
      <c r="I280" s="148"/>
      <c r="J280" s="148"/>
      <c r="K280" s="152"/>
      <c r="L280" s="153">
        <v>0</v>
      </c>
      <c r="M280" s="145">
        <f t="shared" si="8"/>
        <v>0</v>
      </c>
      <c r="N280" s="145">
        <f t="shared" si="9"/>
        <v>0</v>
      </c>
      <c r="O280" s="159"/>
    </row>
    <row r="281" spans="1:15" s="45" customFormat="1" ht="10.199999999999999" customHeight="1" x14ac:dyDescent="0.3">
      <c r="A281" s="147"/>
      <c r="B281" s="148"/>
      <c r="C281" s="149"/>
      <c r="D281" s="150"/>
      <c r="E281" s="148"/>
      <c r="F281" s="148"/>
      <c r="G281" s="148"/>
      <c r="H281" s="151"/>
      <c r="I281" s="148"/>
      <c r="J281" s="148"/>
      <c r="K281" s="152"/>
      <c r="L281" s="153">
        <v>0</v>
      </c>
      <c r="M281" s="145">
        <f t="shared" si="8"/>
        <v>0</v>
      </c>
      <c r="N281" s="145">
        <f t="shared" si="9"/>
        <v>0</v>
      </c>
      <c r="O281" s="159"/>
    </row>
    <row r="282" spans="1:15" s="45" customFormat="1" ht="10.199999999999999" customHeight="1" x14ac:dyDescent="0.3">
      <c r="A282" s="147"/>
      <c r="B282" s="148"/>
      <c r="C282" s="149"/>
      <c r="D282" s="150"/>
      <c r="E282" s="148"/>
      <c r="F282" s="148"/>
      <c r="G282" s="148"/>
      <c r="H282" s="151"/>
      <c r="I282" s="148"/>
      <c r="J282" s="148"/>
      <c r="K282" s="152"/>
      <c r="L282" s="153">
        <v>0</v>
      </c>
      <c r="M282" s="145">
        <f t="shared" si="8"/>
        <v>0</v>
      </c>
      <c r="N282" s="145">
        <f t="shared" si="9"/>
        <v>0</v>
      </c>
      <c r="O282" s="159"/>
    </row>
    <row r="283" spans="1:15" s="45" customFormat="1" ht="10.199999999999999" customHeight="1" x14ac:dyDescent="0.3">
      <c r="A283" s="147"/>
      <c r="B283" s="148"/>
      <c r="C283" s="149"/>
      <c r="D283" s="150"/>
      <c r="E283" s="148"/>
      <c r="F283" s="148"/>
      <c r="G283" s="148"/>
      <c r="H283" s="151"/>
      <c r="I283" s="148"/>
      <c r="J283" s="148"/>
      <c r="K283" s="152"/>
      <c r="L283" s="153">
        <v>0</v>
      </c>
      <c r="M283" s="145">
        <f t="shared" si="8"/>
        <v>0</v>
      </c>
      <c r="N283" s="145">
        <f t="shared" si="9"/>
        <v>0</v>
      </c>
      <c r="O283" s="159"/>
    </row>
    <row r="284" spans="1:15" s="45" customFormat="1" ht="10.199999999999999" customHeight="1" x14ac:dyDescent="0.3">
      <c r="A284" s="147"/>
      <c r="B284" s="148"/>
      <c r="C284" s="149"/>
      <c r="D284" s="150"/>
      <c r="E284" s="148"/>
      <c r="F284" s="148"/>
      <c r="G284" s="148"/>
      <c r="H284" s="151"/>
      <c r="I284" s="148"/>
      <c r="J284" s="148"/>
      <c r="K284" s="152"/>
      <c r="L284" s="153">
        <v>0</v>
      </c>
      <c r="M284" s="145">
        <f t="shared" si="8"/>
        <v>0</v>
      </c>
      <c r="N284" s="145">
        <f t="shared" si="9"/>
        <v>0</v>
      </c>
      <c r="O284" s="159"/>
    </row>
    <row r="285" spans="1:15" s="45" customFormat="1" ht="10.199999999999999" customHeight="1" x14ac:dyDescent="0.3">
      <c r="A285" s="147"/>
      <c r="B285" s="148"/>
      <c r="C285" s="149"/>
      <c r="D285" s="150"/>
      <c r="E285" s="148"/>
      <c r="F285" s="148"/>
      <c r="G285" s="148"/>
      <c r="H285" s="151"/>
      <c r="I285" s="148"/>
      <c r="J285" s="148"/>
      <c r="K285" s="152"/>
      <c r="L285" s="153">
        <v>0</v>
      </c>
      <c r="M285" s="145">
        <f t="shared" si="8"/>
        <v>0</v>
      </c>
      <c r="N285" s="145">
        <f t="shared" si="9"/>
        <v>0</v>
      </c>
      <c r="O285" s="159"/>
    </row>
    <row r="286" spans="1:15" s="45" customFormat="1" ht="10.199999999999999" customHeight="1" x14ac:dyDescent="0.3">
      <c r="A286" s="147"/>
      <c r="B286" s="148"/>
      <c r="C286" s="149"/>
      <c r="D286" s="150"/>
      <c r="E286" s="148"/>
      <c r="F286" s="148"/>
      <c r="G286" s="148"/>
      <c r="H286" s="151"/>
      <c r="I286" s="148"/>
      <c r="J286" s="148"/>
      <c r="K286" s="152"/>
      <c r="L286" s="153">
        <v>0</v>
      </c>
      <c r="M286" s="145">
        <f t="shared" si="8"/>
        <v>0</v>
      </c>
      <c r="N286" s="145">
        <f t="shared" si="9"/>
        <v>0</v>
      </c>
      <c r="O286" s="159"/>
    </row>
    <row r="287" spans="1:15" s="45" customFormat="1" ht="10.199999999999999" customHeight="1" x14ac:dyDescent="0.3">
      <c r="A287" s="147"/>
      <c r="B287" s="148"/>
      <c r="C287" s="149"/>
      <c r="D287" s="150"/>
      <c r="E287" s="148"/>
      <c r="F287" s="148"/>
      <c r="G287" s="148"/>
      <c r="H287" s="151"/>
      <c r="I287" s="148"/>
      <c r="J287" s="148"/>
      <c r="K287" s="152"/>
      <c r="L287" s="153">
        <v>0</v>
      </c>
      <c r="M287" s="145">
        <f t="shared" si="8"/>
        <v>0</v>
      </c>
      <c r="N287" s="145">
        <f t="shared" si="9"/>
        <v>0</v>
      </c>
      <c r="O287" s="159"/>
    </row>
    <row r="288" spans="1:15" s="45" customFormat="1" ht="10.199999999999999" customHeight="1" x14ac:dyDescent="0.3">
      <c r="A288" s="147"/>
      <c r="B288" s="148"/>
      <c r="C288" s="149"/>
      <c r="D288" s="150"/>
      <c r="E288" s="148"/>
      <c r="F288" s="148"/>
      <c r="G288" s="148"/>
      <c r="H288" s="151"/>
      <c r="I288" s="148"/>
      <c r="J288" s="148"/>
      <c r="K288" s="152"/>
      <c r="L288" s="153">
        <v>0</v>
      </c>
      <c r="M288" s="145">
        <f t="shared" si="8"/>
        <v>0</v>
      </c>
      <c r="N288" s="145">
        <f t="shared" si="9"/>
        <v>0</v>
      </c>
      <c r="O288" s="159"/>
    </row>
    <row r="289" spans="1:15" s="45" customFormat="1" ht="10.199999999999999" customHeight="1" x14ac:dyDescent="0.3">
      <c r="A289" s="147"/>
      <c r="B289" s="148"/>
      <c r="C289" s="149"/>
      <c r="D289" s="150"/>
      <c r="E289" s="148"/>
      <c r="F289" s="148"/>
      <c r="G289" s="148"/>
      <c r="H289" s="151"/>
      <c r="I289" s="148"/>
      <c r="J289" s="148"/>
      <c r="K289" s="152"/>
      <c r="L289" s="153">
        <v>0</v>
      </c>
      <c r="M289" s="145">
        <f t="shared" si="8"/>
        <v>0</v>
      </c>
      <c r="N289" s="145">
        <f t="shared" si="9"/>
        <v>0</v>
      </c>
      <c r="O289" s="159"/>
    </row>
    <row r="290" spans="1:15" s="45" customFormat="1" ht="10.199999999999999" customHeight="1" x14ac:dyDescent="0.3">
      <c r="A290" s="147"/>
      <c r="B290" s="148"/>
      <c r="C290" s="149"/>
      <c r="D290" s="150"/>
      <c r="E290" s="148"/>
      <c r="F290" s="148"/>
      <c r="G290" s="148"/>
      <c r="H290" s="151"/>
      <c r="I290" s="148"/>
      <c r="J290" s="148"/>
      <c r="K290" s="152"/>
      <c r="L290" s="153">
        <v>0</v>
      </c>
      <c r="M290" s="145">
        <f t="shared" si="8"/>
        <v>0</v>
      </c>
      <c r="N290" s="145">
        <f t="shared" si="9"/>
        <v>0</v>
      </c>
      <c r="O290" s="159"/>
    </row>
    <row r="291" spans="1:15" s="45" customFormat="1" ht="10.199999999999999" customHeight="1" x14ac:dyDescent="0.3">
      <c r="A291" s="147"/>
      <c r="B291" s="148"/>
      <c r="C291" s="149"/>
      <c r="D291" s="150"/>
      <c r="E291" s="148"/>
      <c r="F291" s="148"/>
      <c r="G291" s="148"/>
      <c r="H291" s="151"/>
      <c r="I291" s="148"/>
      <c r="J291" s="148"/>
      <c r="K291" s="152"/>
      <c r="L291" s="153">
        <v>0</v>
      </c>
      <c r="M291" s="145">
        <f t="shared" si="8"/>
        <v>0</v>
      </c>
      <c r="N291" s="145">
        <f t="shared" si="9"/>
        <v>0</v>
      </c>
      <c r="O291" s="159"/>
    </row>
    <row r="292" spans="1:15" s="45" customFormat="1" ht="10.199999999999999" customHeight="1" x14ac:dyDescent="0.3">
      <c r="A292" s="147"/>
      <c r="B292" s="148"/>
      <c r="C292" s="149"/>
      <c r="D292" s="150"/>
      <c r="E292" s="148"/>
      <c r="F292" s="148"/>
      <c r="G292" s="148"/>
      <c r="H292" s="151"/>
      <c r="I292" s="148"/>
      <c r="J292" s="148"/>
      <c r="K292" s="152"/>
      <c r="L292" s="153">
        <v>0</v>
      </c>
      <c r="M292" s="145">
        <f t="shared" si="8"/>
        <v>0</v>
      </c>
      <c r="N292" s="145">
        <f t="shared" si="9"/>
        <v>0</v>
      </c>
      <c r="O292" s="159"/>
    </row>
    <row r="293" spans="1:15" s="45" customFormat="1" ht="10.199999999999999" customHeight="1" x14ac:dyDescent="0.3">
      <c r="A293" s="147"/>
      <c r="B293" s="148"/>
      <c r="C293" s="149"/>
      <c r="D293" s="150"/>
      <c r="E293" s="148"/>
      <c r="F293" s="148"/>
      <c r="G293" s="148"/>
      <c r="H293" s="151"/>
      <c r="I293" s="148"/>
      <c r="J293" s="148"/>
      <c r="K293" s="152"/>
      <c r="L293" s="153">
        <v>0</v>
      </c>
      <c r="M293" s="145">
        <f t="shared" si="8"/>
        <v>0</v>
      </c>
      <c r="N293" s="145">
        <f t="shared" si="9"/>
        <v>0</v>
      </c>
      <c r="O293" s="159"/>
    </row>
    <row r="294" spans="1:15" s="45" customFormat="1" ht="10.199999999999999" customHeight="1" x14ac:dyDescent="0.3">
      <c r="A294" s="147"/>
      <c r="B294" s="148"/>
      <c r="C294" s="149"/>
      <c r="D294" s="150"/>
      <c r="E294" s="148"/>
      <c r="F294" s="148"/>
      <c r="G294" s="148"/>
      <c r="H294" s="151"/>
      <c r="I294" s="148"/>
      <c r="J294" s="148"/>
      <c r="K294" s="152"/>
      <c r="L294" s="153">
        <v>0</v>
      </c>
      <c r="M294" s="145">
        <f t="shared" si="8"/>
        <v>0</v>
      </c>
      <c r="N294" s="145">
        <f t="shared" si="9"/>
        <v>0</v>
      </c>
      <c r="O294" s="159"/>
    </row>
    <row r="295" spans="1:15" s="45" customFormat="1" ht="10.199999999999999" customHeight="1" x14ac:dyDescent="0.3">
      <c r="A295" s="147"/>
      <c r="B295" s="148"/>
      <c r="C295" s="149"/>
      <c r="D295" s="150"/>
      <c r="E295" s="148"/>
      <c r="F295" s="148"/>
      <c r="G295" s="148"/>
      <c r="H295" s="151"/>
      <c r="I295" s="148"/>
      <c r="J295" s="148"/>
      <c r="K295" s="152"/>
      <c r="L295" s="153">
        <v>0</v>
      </c>
      <c r="M295" s="145">
        <f t="shared" si="8"/>
        <v>0</v>
      </c>
      <c r="N295" s="145">
        <f t="shared" si="9"/>
        <v>0</v>
      </c>
      <c r="O295" s="159"/>
    </row>
    <row r="296" spans="1:15" s="45" customFormat="1" ht="10.199999999999999" customHeight="1" x14ac:dyDescent="0.3">
      <c r="A296" s="147"/>
      <c r="B296" s="148"/>
      <c r="C296" s="149"/>
      <c r="D296" s="150"/>
      <c r="E296" s="148"/>
      <c r="F296" s="148"/>
      <c r="G296" s="148"/>
      <c r="H296" s="151"/>
      <c r="I296" s="148"/>
      <c r="J296" s="148"/>
      <c r="K296" s="152"/>
      <c r="L296" s="153">
        <v>0</v>
      </c>
      <c r="M296" s="145">
        <f t="shared" si="8"/>
        <v>0</v>
      </c>
      <c r="N296" s="145">
        <f t="shared" si="9"/>
        <v>0</v>
      </c>
      <c r="O296" s="159"/>
    </row>
    <row r="297" spans="1:15" s="45" customFormat="1" ht="10.199999999999999" customHeight="1" x14ac:dyDescent="0.3">
      <c r="A297" s="147"/>
      <c r="B297" s="148"/>
      <c r="C297" s="149"/>
      <c r="D297" s="150"/>
      <c r="E297" s="148"/>
      <c r="F297" s="148"/>
      <c r="G297" s="148"/>
      <c r="H297" s="151"/>
      <c r="I297" s="148"/>
      <c r="J297" s="148"/>
      <c r="K297" s="152"/>
      <c r="L297" s="153">
        <v>0</v>
      </c>
      <c r="M297" s="145">
        <f t="shared" si="8"/>
        <v>0</v>
      </c>
      <c r="N297" s="145">
        <f t="shared" si="9"/>
        <v>0</v>
      </c>
      <c r="O297" s="159"/>
    </row>
    <row r="298" spans="1:15" s="45" customFormat="1" ht="10.199999999999999" customHeight="1" x14ac:dyDescent="0.3">
      <c r="A298" s="147"/>
      <c r="B298" s="148"/>
      <c r="C298" s="149"/>
      <c r="D298" s="150"/>
      <c r="E298" s="148"/>
      <c r="F298" s="148"/>
      <c r="G298" s="148"/>
      <c r="H298" s="151"/>
      <c r="I298" s="148"/>
      <c r="J298" s="148"/>
      <c r="K298" s="152"/>
      <c r="L298" s="153">
        <v>0</v>
      </c>
      <c r="M298" s="145">
        <f t="shared" si="8"/>
        <v>0</v>
      </c>
      <c r="N298" s="145">
        <f t="shared" si="9"/>
        <v>0</v>
      </c>
      <c r="O298" s="159"/>
    </row>
    <row r="299" spans="1:15" s="45" customFormat="1" ht="10.199999999999999" customHeight="1" x14ac:dyDescent="0.3">
      <c r="A299" s="147"/>
      <c r="B299" s="148"/>
      <c r="C299" s="149"/>
      <c r="D299" s="150"/>
      <c r="E299" s="148"/>
      <c r="F299" s="148"/>
      <c r="G299" s="148"/>
      <c r="H299" s="151"/>
      <c r="I299" s="148"/>
      <c r="J299" s="148"/>
      <c r="K299" s="152"/>
      <c r="L299" s="153">
        <v>0</v>
      </c>
      <c r="M299" s="145">
        <f t="shared" si="8"/>
        <v>0</v>
      </c>
      <c r="N299" s="145">
        <f t="shared" si="9"/>
        <v>0</v>
      </c>
      <c r="O299" s="159"/>
    </row>
    <row r="300" spans="1:15" s="45" customFormat="1" ht="10.199999999999999" customHeight="1" x14ac:dyDescent="0.3">
      <c r="A300" s="147"/>
      <c r="B300" s="148"/>
      <c r="C300" s="149"/>
      <c r="D300" s="150"/>
      <c r="E300" s="148"/>
      <c r="F300" s="148"/>
      <c r="G300" s="148"/>
      <c r="H300" s="151"/>
      <c r="I300" s="148"/>
      <c r="J300" s="148"/>
      <c r="K300" s="152"/>
      <c r="L300" s="153">
        <v>0</v>
      </c>
      <c r="M300" s="145">
        <f t="shared" si="8"/>
        <v>0</v>
      </c>
      <c r="N300" s="145">
        <f t="shared" si="9"/>
        <v>0</v>
      </c>
      <c r="O300" s="159"/>
    </row>
    <row r="301" spans="1:15" s="45" customFormat="1" ht="10.199999999999999" customHeight="1" x14ac:dyDescent="0.3">
      <c r="A301" s="147"/>
      <c r="B301" s="148"/>
      <c r="C301" s="149"/>
      <c r="D301" s="150"/>
      <c r="E301" s="148"/>
      <c r="F301" s="148"/>
      <c r="G301" s="148"/>
      <c r="H301" s="151"/>
      <c r="I301" s="148"/>
      <c r="J301" s="148"/>
      <c r="K301" s="152"/>
      <c r="L301" s="153">
        <v>0</v>
      </c>
      <c r="M301" s="145">
        <f t="shared" si="8"/>
        <v>0</v>
      </c>
      <c r="N301" s="145">
        <f t="shared" si="9"/>
        <v>0</v>
      </c>
      <c r="O301" s="159"/>
    </row>
    <row r="302" spans="1:15" s="45" customFormat="1" ht="10.199999999999999" customHeight="1" x14ac:dyDescent="0.3">
      <c r="A302" s="147"/>
      <c r="B302" s="148"/>
      <c r="C302" s="149"/>
      <c r="D302" s="150"/>
      <c r="E302" s="148"/>
      <c r="F302" s="148"/>
      <c r="G302" s="148"/>
      <c r="H302" s="151"/>
      <c r="I302" s="148"/>
      <c r="J302" s="148"/>
      <c r="K302" s="152"/>
      <c r="L302" s="153">
        <v>0</v>
      </c>
      <c r="M302" s="145">
        <f t="shared" si="8"/>
        <v>0</v>
      </c>
      <c r="N302" s="145">
        <f t="shared" si="9"/>
        <v>0</v>
      </c>
      <c r="O302" s="159"/>
    </row>
    <row r="303" spans="1:15" s="45" customFormat="1" ht="10.199999999999999" customHeight="1" x14ac:dyDescent="0.3">
      <c r="A303" s="147"/>
      <c r="B303" s="148"/>
      <c r="C303" s="149"/>
      <c r="D303" s="150"/>
      <c r="E303" s="148"/>
      <c r="F303" s="148"/>
      <c r="G303" s="148"/>
      <c r="H303" s="151"/>
      <c r="I303" s="148"/>
      <c r="J303" s="148"/>
      <c r="K303" s="152"/>
      <c r="L303" s="153">
        <v>0</v>
      </c>
      <c r="M303" s="145">
        <f t="shared" si="8"/>
        <v>0</v>
      </c>
      <c r="N303" s="145">
        <f t="shared" si="9"/>
        <v>0</v>
      </c>
      <c r="O303" s="159"/>
    </row>
    <row r="304" spans="1:15" s="45" customFormat="1" ht="10.199999999999999" customHeight="1" x14ac:dyDescent="0.3">
      <c r="A304" s="147"/>
      <c r="B304" s="148"/>
      <c r="C304" s="149"/>
      <c r="D304" s="150"/>
      <c r="E304" s="148"/>
      <c r="F304" s="148"/>
      <c r="G304" s="148"/>
      <c r="H304" s="151"/>
      <c r="I304" s="148"/>
      <c r="J304" s="148"/>
      <c r="K304" s="152"/>
      <c r="L304" s="153">
        <v>0</v>
      </c>
      <c r="M304" s="145">
        <f t="shared" si="8"/>
        <v>0</v>
      </c>
      <c r="N304" s="145">
        <f t="shared" si="9"/>
        <v>0</v>
      </c>
      <c r="O304" s="159"/>
    </row>
    <row r="305" spans="1:15" s="45" customFormat="1" ht="10.199999999999999" customHeight="1" x14ac:dyDescent="0.3">
      <c r="A305" s="147"/>
      <c r="B305" s="148"/>
      <c r="C305" s="149"/>
      <c r="D305" s="150"/>
      <c r="E305" s="148"/>
      <c r="F305" s="148"/>
      <c r="G305" s="148"/>
      <c r="H305" s="151"/>
      <c r="I305" s="148"/>
      <c r="J305" s="148"/>
      <c r="K305" s="152"/>
      <c r="L305" s="153">
        <v>0</v>
      </c>
      <c r="M305" s="145">
        <f t="shared" si="8"/>
        <v>0</v>
      </c>
      <c r="N305" s="145">
        <f t="shared" si="9"/>
        <v>0</v>
      </c>
      <c r="O305" s="159"/>
    </row>
    <row r="306" spans="1:15" s="45" customFormat="1" ht="10.199999999999999" customHeight="1" x14ac:dyDescent="0.3">
      <c r="A306" s="147"/>
      <c r="B306" s="148"/>
      <c r="C306" s="149"/>
      <c r="D306" s="150"/>
      <c r="E306" s="148"/>
      <c r="F306" s="148"/>
      <c r="G306" s="148"/>
      <c r="H306" s="151"/>
      <c r="I306" s="148"/>
      <c r="J306" s="148"/>
      <c r="K306" s="152"/>
      <c r="L306" s="153">
        <v>0</v>
      </c>
      <c r="M306" s="145">
        <f t="shared" si="8"/>
        <v>0</v>
      </c>
      <c r="N306" s="145">
        <f t="shared" si="9"/>
        <v>0</v>
      </c>
      <c r="O306" s="159"/>
    </row>
    <row r="307" spans="1:15" s="45" customFormat="1" ht="10.199999999999999" customHeight="1" x14ac:dyDescent="0.3">
      <c r="A307" s="147"/>
      <c r="B307" s="148"/>
      <c r="C307" s="149"/>
      <c r="D307" s="150"/>
      <c r="E307" s="148"/>
      <c r="F307" s="148"/>
      <c r="G307" s="148"/>
      <c r="H307" s="151"/>
      <c r="I307" s="148"/>
      <c r="J307" s="148"/>
      <c r="K307" s="152"/>
      <c r="L307" s="153">
        <v>0</v>
      </c>
      <c r="M307" s="145">
        <f t="shared" si="8"/>
        <v>0</v>
      </c>
      <c r="N307" s="145">
        <f t="shared" si="9"/>
        <v>0</v>
      </c>
      <c r="O307" s="159"/>
    </row>
    <row r="308" spans="1:15" s="45" customFormat="1" ht="10.199999999999999" customHeight="1" x14ac:dyDescent="0.3">
      <c r="A308" s="147"/>
      <c r="B308" s="148"/>
      <c r="C308" s="149"/>
      <c r="D308" s="150"/>
      <c r="E308" s="148"/>
      <c r="F308" s="148"/>
      <c r="G308" s="148"/>
      <c r="H308" s="151"/>
      <c r="I308" s="148"/>
      <c r="J308" s="148"/>
      <c r="K308" s="152"/>
      <c r="L308" s="153">
        <v>0</v>
      </c>
      <c r="M308" s="145">
        <f t="shared" si="8"/>
        <v>0</v>
      </c>
      <c r="N308" s="145">
        <f t="shared" si="9"/>
        <v>0</v>
      </c>
      <c r="O308" s="159"/>
    </row>
    <row r="309" spans="1:15" s="45" customFormat="1" ht="10.199999999999999" customHeight="1" x14ac:dyDescent="0.3">
      <c r="A309" s="147"/>
      <c r="B309" s="148"/>
      <c r="C309" s="149"/>
      <c r="D309" s="150"/>
      <c r="E309" s="148"/>
      <c r="F309" s="148"/>
      <c r="G309" s="148"/>
      <c r="H309" s="151"/>
      <c r="I309" s="148"/>
      <c r="J309" s="148"/>
      <c r="K309" s="152"/>
      <c r="L309" s="153">
        <v>0</v>
      </c>
      <c r="M309" s="145">
        <f t="shared" si="8"/>
        <v>0</v>
      </c>
      <c r="N309" s="145">
        <f t="shared" si="9"/>
        <v>0</v>
      </c>
      <c r="O309" s="159"/>
    </row>
    <row r="310" spans="1:15" s="45" customFormat="1" ht="10.199999999999999" customHeight="1" x14ac:dyDescent="0.3">
      <c r="A310" s="147"/>
      <c r="B310" s="148"/>
      <c r="C310" s="149"/>
      <c r="D310" s="150"/>
      <c r="E310" s="148"/>
      <c r="F310" s="148"/>
      <c r="G310" s="148"/>
      <c r="H310" s="151"/>
      <c r="I310" s="148"/>
      <c r="J310" s="148"/>
      <c r="K310" s="152"/>
      <c r="L310" s="153">
        <v>0</v>
      </c>
      <c r="M310" s="145">
        <f t="shared" si="8"/>
        <v>0</v>
      </c>
      <c r="N310" s="145">
        <f t="shared" si="9"/>
        <v>0</v>
      </c>
      <c r="O310" s="159"/>
    </row>
    <row r="311" spans="1:15" s="45" customFormat="1" ht="10.199999999999999" customHeight="1" x14ac:dyDescent="0.3">
      <c r="A311" s="147"/>
      <c r="B311" s="148"/>
      <c r="C311" s="149"/>
      <c r="D311" s="150"/>
      <c r="E311" s="148"/>
      <c r="F311" s="148"/>
      <c r="G311" s="148"/>
      <c r="H311" s="151"/>
      <c r="I311" s="148"/>
      <c r="J311" s="148"/>
      <c r="K311" s="152"/>
      <c r="L311" s="153">
        <v>0</v>
      </c>
      <c r="M311" s="145">
        <f t="shared" si="8"/>
        <v>0</v>
      </c>
      <c r="N311" s="145">
        <f t="shared" si="9"/>
        <v>0</v>
      </c>
      <c r="O311" s="159"/>
    </row>
    <row r="312" spans="1:15" s="45" customFormat="1" ht="10.199999999999999" customHeight="1" x14ac:dyDescent="0.3">
      <c r="A312" s="147"/>
      <c r="B312" s="148"/>
      <c r="C312" s="149"/>
      <c r="D312" s="150"/>
      <c r="E312" s="148"/>
      <c r="F312" s="148"/>
      <c r="G312" s="148"/>
      <c r="H312" s="151"/>
      <c r="I312" s="148"/>
      <c r="J312" s="148"/>
      <c r="K312" s="152"/>
      <c r="L312" s="153">
        <v>0</v>
      </c>
      <c r="M312" s="145">
        <f t="shared" si="8"/>
        <v>0</v>
      </c>
      <c r="N312" s="145">
        <f t="shared" si="9"/>
        <v>0</v>
      </c>
      <c r="O312" s="159"/>
    </row>
    <row r="313" spans="1:15" s="45" customFormat="1" ht="10.199999999999999" customHeight="1" x14ac:dyDescent="0.3">
      <c r="A313" s="147"/>
      <c r="B313" s="148"/>
      <c r="C313" s="149"/>
      <c r="D313" s="150"/>
      <c r="E313" s="148"/>
      <c r="F313" s="148"/>
      <c r="G313" s="148"/>
      <c r="H313" s="151"/>
      <c r="I313" s="148"/>
      <c r="J313" s="148"/>
      <c r="K313" s="152"/>
      <c r="L313" s="153">
        <v>0</v>
      </c>
      <c r="M313" s="145">
        <f t="shared" si="8"/>
        <v>0</v>
      </c>
      <c r="N313" s="145">
        <f t="shared" si="9"/>
        <v>0</v>
      </c>
      <c r="O313" s="159"/>
    </row>
    <row r="314" spans="1:15" s="45" customFormat="1" ht="10.199999999999999" customHeight="1" x14ac:dyDescent="0.3">
      <c r="A314" s="147"/>
      <c r="B314" s="148"/>
      <c r="C314" s="149"/>
      <c r="D314" s="150"/>
      <c r="E314" s="148"/>
      <c r="F314" s="148"/>
      <c r="G314" s="148"/>
      <c r="H314" s="151"/>
      <c r="I314" s="148"/>
      <c r="J314" s="148"/>
      <c r="K314" s="152"/>
      <c r="L314" s="153">
        <v>0</v>
      </c>
      <c r="M314" s="145">
        <f t="shared" si="8"/>
        <v>0</v>
      </c>
      <c r="N314" s="145">
        <f t="shared" si="9"/>
        <v>0</v>
      </c>
      <c r="O314" s="159"/>
    </row>
    <row r="315" spans="1:15" s="45" customFormat="1" ht="10.199999999999999" customHeight="1" x14ac:dyDescent="0.3">
      <c r="A315" s="147"/>
      <c r="B315" s="148"/>
      <c r="C315" s="149"/>
      <c r="D315" s="150"/>
      <c r="E315" s="148"/>
      <c r="F315" s="148"/>
      <c r="G315" s="148"/>
      <c r="H315" s="151"/>
      <c r="I315" s="148"/>
      <c r="J315" s="148"/>
      <c r="K315" s="152"/>
      <c r="L315" s="153">
        <v>0</v>
      </c>
      <c r="M315" s="145">
        <f t="shared" si="8"/>
        <v>0</v>
      </c>
      <c r="N315" s="145">
        <f t="shared" si="9"/>
        <v>0</v>
      </c>
      <c r="O315" s="159"/>
    </row>
    <row r="316" spans="1:15" s="45" customFormat="1" ht="10.199999999999999" customHeight="1" x14ac:dyDescent="0.3">
      <c r="A316" s="147"/>
      <c r="B316" s="148"/>
      <c r="C316" s="149"/>
      <c r="D316" s="150"/>
      <c r="E316" s="148"/>
      <c r="F316" s="148"/>
      <c r="G316" s="148"/>
      <c r="H316" s="151"/>
      <c r="I316" s="148"/>
      <c r="J316" s="148"/>
      <c r="K316" s="152"/>
      <c r="L316" s="153">
        <v>0</v>
      </c>
      <c r="M316" s="145">
        <f t="shared" si="8"/>
        <v>0</v>
      </c>
      <c r="N316" s="145">
        <f t="shared" si="9"/>
        <v>0</v>
      </c>
      <c r="O316" s="159"/>
    </row>
    <row r="317" spans="1:15" s="45" customFormat="1" ht="10.199999999999999" customHeight="1" x14ac:dyDescent="0.3">
      <c r="A317" s="147"/>
      <c r="B317" s="148"/>
      <c r="C317" s="149"/>
      <c r="D317" s="150"/>
      <c r="E317" s="148"/>
      <c r="F317" s="148"/>
      <c r="G317" s="148"/>
      <c r="H317" s="151"/>
      <c r="I317" s="148"/>
      <c r="J317" s="148"/>
      <c r="K317" s="152"/>
      <c r="L317" s="153">
        <v>0</v>
      </c>
      <c r="M317" s="145">
        <f t="shared" si="8"/>
        <v>0</v>
      </c>
      <c r="N317" s="145">
        <f t="shared" si="9"/>
        <v>0</v>
      </c>
      <c r="O317" s="159"/>
    </row>
    <row r="318" spans="1:15" s="45" customFormat="1" ht="10.199999999999999" customHeight="1" x14ac:dyDescent="0.3">
      <c r="A318" s="147"/>
      <c r="B318" s="148"/>
      <c r="C318" s="149"/>
      <c r="D318" s="150"/>
      <c r="E318" s="148"/>
      <c r="F318" s="148"/>
      <c r="G318" s="148"/>
      <c r="H318" s="151"/>
      <c r="I318" s="148"/>
      <c r="J318" s="148"/>
      <c r="K318" s="152"/>
      <c r="L318" s="153">
        <v>0</v>
      </c>
      <c r="M318" s="145">
        <f t="shared" si="8"/>
        <v>0</v>
      </c>
      <c r="N318" s="145">
        <f t="shared" si="9"/>
        <v>0</v>
      </c>
      <c r="O318" s="159"/>
    </row>
    <row r="319" spans="1:15" s="45" customFormat="1" ht="10.199999999999999" customHeight="1" x14ac:dyDescent="0.3">
      <c r="A319" s="147"/>
      <c r="B319" s="148"/>
      <c r="C319" s="149"/>
      <c r="D319" s="150"/>
      <c r="E319" s="148"/>
      <c r="F319" s="148"/>
      <c r="G319" s="148"/>
      <c r="H319" s="151"/>
      <c r="I319" s="148"/>
      <c r="J319" s="148"/>
      <c r="K319" s="152"/>
      <c r="L319" s="153">
        <v>0</v>
      </c>
      <c r="M319" s="145">
        <f t="shared" si="8"/>
        <v>0</v>
      </c>
      <c r="N319" s="145">
        <f t="shared" si="9"/>
        <v>0</v>
      </c>
      <c r="O319" s="159"/>
    </row>
    <row r="320" spans="1:15" s="45" customFormat="1" ht="10.199999999999999" customHeight="1" x14ac:dyDescent="0.3">
      <c r="A320" s="147"/>
      <c r="B320" s="148"/>
      <c r="C320" s="149"/>
      <c r="D320" s="150"/>
      <c r="E320" s="148"/>
      <c r="F320" s="148"/>
      <c r="G320" s="148"/>
      <c r="H320" s="151"/>
      <c r="I320" s="148"/>
      <c r="J320" s="148"/>
      <c r="K320" s="152"/>
      <c r="L320" s="153">
        <v>0</v>
      </c>
      <c r="M320" s="145">
        <f t="shared" si="8"/>
        <v>0</v>
      </c>
      <c r="N320" s="145">
        <f t="shared" si="9"/>
        <v>0</v>
      </c>
      <c r="O320" s="159"/>
    </row>
    <row r="321" spans="1:15" s="45" customFormat="1" ht="10.199999999999999" customHeight="1" x14ac:dyDescent="0.3">
      <c r="A321" s="147"/>
      <c r="B321" s="148"/>
      <c r="C321" s="149"/>
      <c r="D321" s="150"/>
      <c r="E321" s="148"/>
      <c r="F321" s="148"/>
      <c r="G321" s="148"/>
      <c r="H321" s="151"/>
      <c r="I321" s="148"/>
      <c r="J321" s="148"/>
      <c r="K321" s="152"/>
      <c r="L321" s="153">
        <v>0</v>
      </c>
      <c r="M321" s="145">
        <f t="shared" si="8"/>
        <v>0</v>
      </c>
      <c r="N321" s="145">
        <f t="shared" si="9"/>
        <v>0</v>
      </c>
      <c r="O321" s="159"/>
    </row>
    <row r="322" spans="1:15" s="45" customFormat="1" ht="10.199999999999999" customHeight="1" x14ac:dyDescent="0.3">
      <c r="A322" s="147"/>
      <c r="B322" s="148"/>
      <c r="C322" s="149"/>
      <c r="D322" s="150"/>
      <c r="E322" s="148"/>
      <c r="F322" s="148"/>
      <c r="G322" s="148"/>
      <c r="H322" s="151"/>
      <c r="I322" s="148"/>
      <c r="J322" s="148"/>
      <c r="K322" s="152"/>
      <c r="L322" s="153">
        <v>0</v>
      </c>
      <c r="M322" s="145">
        <f t="shared" si="8"/>
        <v>0</v>
      </c>
      <c r="N322" s="145">
        <f t="shared" si="9"/>
        <v>0</v>
      </c>
      <c r="O322" s="159"/>
    </row>
    <row r="323" spans="1:15" s="45" customFormat="1" ht="10.199999999999999" customHeight="1" x14ac:dyDescent="0.3">
      <c r="A323" s="147"/>
      <c r="B323" s="148"/>
      <c r="C323" s="149"/>
      <c r="D323" s="150"/>
      <c r="E323" s="148"/>
      <c r="F323" s="148"/>
      <c r="G323" s="148"/>
      <c r="H323" s="151"/>
      <c r="I323" s="148"/>
      <c r="J323" s="148"/>
      <c r="K323" s="152"/>
      <c r="L323" s="153">
        <v>0</v>
      </c>
      <c r="M323" s="145">
        <f t="shared" si="8"/>
        <v>0</v>
      </c>
      <c r="N323" s="145">
        <f t="shared" si="9"/>
        <v>0</v>
      </c>
      <c r="O323" s="159"/>
    </row>
    <row r="324" spans="1:15" s="45" customFormat="1" ht="10.199999999999999" customHeight="1" x14ac:dyDescent="0.3">
      <c r="A324" s="147"/>
      <c r="B324" s="148"/>
      <c r="C324" s="149"/>
      <c r="D324" s="150"/>
      <c r="E324" s="148"/>
      <c r="F324" s="148"/>
      <c r="G324" s="148"/>
      <c r="H324" s="151"/>
      <c r="I324" s="148"/>
      <c r="J324" s="148"/>
      <c r="K324" s="152"/>
      <c r="L324" s="153">
        <v>0</v>
      </c>
      <c r="M324" s="145">
        <f t="shared" si="8"/>
        <v>0</v>
      </c>
      <c r="N324" s="145">
        <f t="shared" si="9"/>
        <v>0</v>
      </c>
      <c r="O324" s="159"/>
    </row>
    <row r="325" spans="1:15" s="45" customFormat="1" ht="10.199999999999999" customHeight="1" x14ac:dyDescent="0.3">
      <c r="A325" s="147"/>
      <c r="B325" s="148"/>
      <c r="C325" s="149"/>
      <c r="D325" s="150"/>
      <c r="E325" s="148"/>
      <c r="F325" s="148"/>
      <c r="G325" s="148"/>
      <c r="H325" s="151"/>
      <c r="I325" s="148"/>
      <c r="J325" s="148"/>
      <c r="K325" s="152"/>
      <c r="L325" s="153">
        <v>0</v>
      </c>
      <c r="M325" s="145">
        <f t="shared" si="8"/>
        <v>0</v>
      </c>
      <c r="N325" s="145">
        <f t="shared" si="9"/>
        <v>0</v>
      </c>
      <c r="O325" s="159"/>
    </row>
    <row r="326" spans="1:15" s="45" customFormat="1" ht="10.199999999999999" customHeight="1" x14ac:dyDescent="0.3">
      <c r="A326" s="147"/>
      <c r="B326" s="148"/>
      <c r="C326" s="149"/>
      <c r="D326" s="150"/>
      <c r="E326" s="148"/>
      <c r="F326" s="148"/>
      <c r="G326" s="148"/>
      <c r="H326" s="151"/>
      <c r="I326" s="148"/>
      <c r="J326" s="148"/>
      <c r="K326" s="152"/>
      <c r="L326" s="153">
        <v>0</v>
      </c>
      <c r="M326" s="145">
        <f t="shared" si="8"/>
        <v>0</v>
      </c>
      <c r="N326" s="145">
        <f t="shared" si="9"/>
        <v>0</v>
      </c>
      <c r="O326" s="159"/>
    </row>
    <row r="327" spans="1:15" s="45" customFormat="1" ht="10.199999999999999" customHeight="1" x14ac:dyDescent="0.3">
      <c r="A327" s="147"/>
      <c r="B327" s="148"/>
      <c r="C327" s="149"/>
      <c r="D327" s="150"/>
      <c r="E327" s="148"/>
      <c r="F327" s="148"/>
      <c r="G327" s="148"/>
      <c r="H327" s="151"/>
      <c r="I327" s="148"/>
      <c r="J327" s="148"/>
      <c r="K327" s="152"/>
      <c r="L327" s="153">
        <v>0</v>
      </c>
      <c r="M327" s="145">
        <f t="shared" si="8"/>
        <v>0</v>
      </c>
      <c r="N327" s="145">
        <f t="shared" si="9"/>
        <v>0</v>
      </c>
      <c r="O327" s="159"/>
    </row>
    <row r="328" spans="1:15" s="45" customFormat="1" ht="10.199999999999999" customHeight="1" x14ac:dyDescent="0.3">
      <c r="A328" s="147"/>
      <c r="B328" s="148"/>
      <c r="C328" s="149"/>
      <c r="D328" s="150"/>
      <c r="E328" s="148"/>
      <c r="F328" s="148"/>
      <c r="G328" s="148"/>
      <c r="H328" s="151"/>
      <c r="I328" s="148"/>
      <c r="J328" s="148"/>
      <c r="K328" s="152"/>
      <c r="L328" s="153">
        <v>0</v>
      </c>
      <c r="M328" s="145">
        <f t="shared" si="8"/>
        <v>0</v>
      </c>
      <c r="N328" s="145">
        <f t="shared" si="9"/>
        <v>0</v>
      </c>
      <c r="O328" s="159"/>
    </row>
    <row r="329" spans="1:15" s="45" customFormat="1" ht="10.199999999999999" customHeight="1" x14ac:dyDescent="0.3">
      <c r="A329" s="147"/>
      <c r="B329" s="148"/>
      <c r="C329" s="149"/>
      <c r="D329" s="150"/>
      <c r="E329" s="148"/>
      <c r="F329" s="148"/>
      <c r="G329" s="148"/>
      <c r="H329" s="151"/>
      <c r="I329" s="148"/>
      <c r="J329" s="148"/>
      <c r="K329" s="152"/>
      <c r="L329" s="153">
        <v>0</v>
      </c>
      <c r="M329" s="145">
        <f t="shared" si="8"/>
        <v>0</v>
      </c>
      <c r="N329" s="145">
        <f t="shared" si="9"/>
        <v>0</v>
      </c>
      <c r="O329" s="159"/>
    </row>
    <row r="330" spans="1:15" s="45" customFormat="1" ht="10.199999999999999" customHeight="1" x14ac:dyDescent="0.3">
      <c r="A330" s="147"/>
      <c r="B330" s="148"/>
      <c r="C330" s="149"/>
      <c r="D330" s="150"/>
      <c r="E330" s="148"/>
      <c r="F330" s="148"/>
      <c r="G330" s="148"/>
      <c r="H330" s="151"/>
      <c r="I330" s="148"/>
      <c r="J330" s="148"/>
      <c r="K330" s="152"/>
      <c r="L330" s="153">
        <v>0</v>
      </c>
      <c r="M330" s="145">
        <f t="shared" si="8"/>
        <v>0</v>
      </c>
      <c r="N330" s="145">
        <f t="shared" si="9"/>
        <v>0</v>
      </c>
      <c r="O330" s="159"/>
    </row>
    <row r="331" spans="1:15" s="45" customFormat="1" ht="10.199999999999999" customHeight="1" x14ac:dyDescent="0.3">
      <c r="A331" s="147"/>
      <c r="B331" s="148"/>
      <c r="C331" s="149"/>
      <c r="D331" s="150"/>
      <c r="E331" s="148"/>
      <c r="F331" s="148"/>
      <c r="G331" s="148"/>
      <c r="H331" s="151"/>
      <c r="I331" s="148"/>
      <c r="J331" s="148"/>
      <c r="K331" s="152"/>
      <c r="L331" s="153">
        <v>0</v>
      </c>
      <c r="M331" s="145">
        <f t="shared" si="8"/>
        <v>0</v>
      </c>
      <c r="N331" s="145">
        <f t="shared" si="9"/>
        <v>0</v>
      </c>
      <c r="O331" s="159"/>
    </row>
    <row r="332" spans="1:15" s="45" customFormat="1" ht="10.199999999999999" customHeight="1" x14ac:dyDescent="0.3">
      <c r="A332" s="147"/>
      <c r="B332" s="148"/>
      <c r="C332" s="149"/>
      <c r="D332" s="150"/>
      <c r="E332" s="148"/>
      <c r="F332" s="148"/>
      <c r="G332" s="148"/>
      <c r="H332" s="151"/>
      <c r="I332" s="148"/>
      <c r="J332" s="148"/>
      <c r="K332" s="152"/>
      <c r="L332" s="153">
        <v>0</v>
      </c>
      <c r="M332" s="145">
        <f t="shared" si="8"/>
        <v>0</v>
      </c>
      <c r="N332" s="145">
        <f t="shared" si="9"/>
        <v>0</v>
      </c>
      <c r="O332" s="159"/>
    </row>
    <row r="333" spans="1:15" s="45" customFormat="1" ht="10.199999999999999" customHeight="1" x14ac:dyDescent="0.3">
      <c r="A333" s="147"/>
      <c r="B333" s="148"/>
      <c r="C333" s="149"/>
      <c r="D333" s="150"/>
      <c r="E333" s="148"/>
      <c r="F333" s="148"/>
      <c r="G333" s="148"/>
      <c r="H333" s="151"/>
      <c r="I333" s="148"/>
      <c r="J333" s="148"/>
      <c r="K333" s="152"/>
      <c r="L333" s="153">
        <v>0</v>
      </c>
      <c r="M333" s="145">
        <f t="shared" si="8"/>
        <v>0</v>
      </c>
      <c r="N333" s="145">
        <f t="shared" si="9"/>
        <v>0</v>
      </c>
      <c r="O333" s="159"/>
    </row>
    <row r="334" spans="1:15" s="45" customFormat="1" ht="10.199999999999999" customHeight="1" x14ac:dyDescent="0.3">
      <c r="A334" s="147"/>
      <c r="B334" s="148"/>
      <c r="C334" s="149"/>
      <c r="D334" s="150"/>
      <c r="E334" s="148"/>
      <c r="F334" s="148"/>
      <c r="G334" s="148"/>
      <c r="H334" s="151"/>
      <c r="I334" s="148"/>
      <c r="J334" s="148"/>
      <c r="K334" s="152"/>
      <c r="L334" s="153">
        <v>0</v>
      </c>
      <c r="M334" s="145">
        <f t="shared" si="8"/>
        <v>0</v>
      </c>
      <c r="N334" s="145">
        <f t="shared" si="9"/>
        <v>0</v>
      </c>
      <c r="O334" s="159"/>
    </row>
    <row r="335" spans="1:15" s="45" customFormat="1" ht="10.199999999999999" customHeight="1" x14ac:dyDescent="0.3">
      <c r="A335" s="147"/>
      <c r="B335" s="148"/>
      <c r="C335" s="149"/>
      <c r="D335" s="150"/>
      <c r="E335" s="148"/>
      <c r="F335" s="148"/>
      <c r="G335" s="148"/>
      <c r="H335" s="151"/>
      <c r="I335" s="148"/>
      <c r="J335" s="148"/>
      <c r="K335" s="152"/>
      <c r="L335" s="153">
        <v>0</v>
      </c>
      <c r="M335" s="145">
        <f t="shared" si="8"/>
        <v>0</v>
      </c>
      <c r="N335" s="145">
        <f t="shared" si="9"/>
        <v>0</v>
      </c>
      <c r="O335" s="159"/>
    </row>
    <row r="336" spans="1:15" s="45" customFormat="1" ht="10.199999999999999" customHeight="1" x14ac:dyDescent="0.3">
      <c r="A336" s="147"/>
      <c r="B336" s="148"/>
      <c r="C336" s="149"/>
      <c r="D336" s="150"/>
      <c r="E336" s="148"/>
      <c r="F336" s="148"/>
      <c r="G336" s="148"/>
      <c r="H336" s="151"/>
      <c r="I336" s="148"/>
      <c r="J336" s="148"/>
      <c r="K336" s="152"/>
      <c r="L336" s="153">
        <v>0</v>
      </c>
      <c r="M336" s="145">
        <f t="shared" si="8"/>
        <v>0</v>
      </c>
      <c r="N336" s="145">
        <f t="shared" si="9"/>
        <v>0</v>
      </c>
      <c r="O336" s="159"/>
    </row>
    <row r="337" spans="1:15" s="45" customFormat="1" ht="10.199999999999999" customHeight="1" x14ac:dyDescent="0.3">
      <c r="A337" s="147"/>
      <c r="B337" s="148"/>
      <c r="C337" s="149"/>
      <c r="D337" s="150"/>
      <c r="E337" s="148"/>
      <c r="F337" s="148"/>
      <c r="G337" s="148"/>
      <c r="H337" s="151"/>
      <c r="I337" s="148"/>
      <c r="J337" s="148"/>
      <c r="K337" s="152"/>
      <c r="L337" s="153">
        <v>0</v>
      </c>
      <c r="M337" s="145">
        <f t="shared" si="8"/>
        <v>0</v>
      </c>
      <c r="N337" s="145">
        <f t="shared" si="9"/>
        <v>0</v>
      </c>
      <c r="O337" s="159"/>
    </row>
    <row r="338" spans="1:15" s="45" customFormat="1" ht="10.199999999999999" customHeight="1" x14ac:dyDescent="0.3">
      <c r="A338" s="147"/>
      <c r="B338" s="148"/>
      <c r="C338" s="149"/>
      <c r="D338" s="150"/>
      <c r="E338" s="148"/>
      <c r="F338" s="148"/>
      <c r="G338" s="148"/>
      <c r="H338" s="151"/>
      <c r="I338" s="148"/>
      <c r="J338" s="148"/>
      <c r="K338" s="152"/>
      <c r="L338" s="153">
        <v>0</v>
      </c>
      <c r="M338" s="145">
        <f t="shared" si="8"/>
        <v>0</v>
      </c>
      <c r="N338" s="145">
        <f t="shared" si="9"/>
        <v>0</v>
      </c>
      <c r="O338" s="159"/>
    </row>
    <row r="339" spans="1:15" s="45" customFormat="1" ht="10.199999999999999" customHeight="1" x14ac:dyDescent="0.3">
      <c r="A339" s="147"/>
      <c r="B339" s="148"/>
      <c r="C339" s="149"/>
      <c r="D339" s="150"/>
      <c r="E339" s="148"/>
      <c r="F339" s="148"/>
      <c r="G339" s="148"/>
      <c r="H339" s="151"/>
      <c r="I339" s="148"/>
      <c r="J339" s="148"/>
      <c r="K339" s="152"/>
      <c r="L339" s="153">
        <v>0</v>
      </c>
      <c r="M339" s="145">
        <f t="shared" ref="M339:M402" si="10">$N339/12</f>
        <v>0</v>
      </c>
      <c r="N339" s="145">
        <f t="shared" ref="N339:N402" si="11">SUMPRODUCT(($K339)*($L339)*(J339="Ja")*(I339="Unterhalt"))</f>
        <v>0</v>
      </c>
      <c r="O339" s="159"/>
    </row>
    <row r="340" spans="1:15" s="45" customFormat="1" ht="10.199999999999999" customHeight="1" x14ac:dyDescent="0.3">
      <c r="A340" s="147"/>
      <c r="B340" s="148"/>
      <c r="C340" s="149"/>
      <c r="D340" s="150"/>
      <c r="E340" s="148"/>
      <c r="F340" s="148"/>
      <c r="G340" s="148"/>
      <c r="H340" s="151"/>
      <c r="I340" s="148"/>
      <c r="J340" s="148"/>
      <c r="K340" s="152"/>
      <c r="L340" s="153">
        <v>0</v>
      </c>
      <c r="M340" s="145">
        <f t="shared" si="10"/>
        <v>0</v>
      </c>
      <c r="N340" s="145">
        <f t="shared" si="11"/>
        <v>0</v>
      </c>
      <c r="O340" s="159"/>
    </row>
    <row r="341" spans="1:15" s="45" customFormat="1" ht="10.199999999999999" customHeight="1" x14ac:dyDescent="0.3">
      <c r="A341" s="147"/>
      <c r="B341" s="148"/>
      <c r="C341" s="149"/>
      <c r="D341" s="150"/>
      <c r="E341" s="148"/>
      <c r="F341" s="148"/>
      <c r="G341" s="148"/>
      <c r="H341" s="151"/>
      <c r="I341" s="148"/>
      <c r="J341" s="148"/>
      <c r="K341" s="152"/>
      <c r="L341" s="153">
        <v>0</v>
      </c>
      <c r="M341" s="145">
        <f t="shared" si="10"/>
        <v>0</v>
      </c>
      <c r="N341" s="145">
        <f t="shared" si="11"/>
        <v>0</v>
      </c>
      <c r="O341" s="159"/>
    </row>
    <row r="342" spans="1:15" s="45" customFormat="1" ht="10.199999999999999" customHeight="1" x14ac:dyDescent="0.3">
      <c r="A342" s="147"/>
      <c r="B342" s="148"/>
      <c r="C342" s="149"/>
      <c r="D342" s="150"/>
      <c r="E342" s="148"/>
      <c r="F342" s="148"/>
      <c r="G342" s="148"/>
      <c r="H342" s="151"/>
      <c r="I342" s="148"/>
      <c r="J342" s="148"/>
      <c r="K342" s="152"/>
      <c r="L342" s="153">
        <v>0</v>
      </c>
      <c r="M342" s="145">
        <f t="shared" si="10"/>
        <v>0</v>
      </c>
      <c r="N342" s="145">
        <f t="shared" si="11"/>
        <v>0</v>
      </c>
      <c r="O342" s="159"/>
    </row>
    <row r="343" spans="1:15" s="45" customFormat="1" ht="10.199999999999999" customHeight="1" x14ac:dyDescent="0.3">
      <c r="A343" s="147"/>
      <c r="B343" s="148"/>
      <c r="C343" s="149"/>
      <c r="D343" s="150"/>
      <c r="E343" s="148"/>
      <c r="F343" s="148"/>
      <c r="G343" s="148"/>
      <c r="H343" s="151"/>
      <c r="I343" s="148"/>
      <c r="J343" s="148"/>
      <c r="K343" s="152"/>
      <c r="L343" s="153">
        <v>0</v>
      </c>
      <c r="M343" s="145">
        <f t="shared" si="10"/>
        <v>0</v>
      </c>
      <c r="N343" s="145">
        <f t="shared" si="11"/>
        <v>0</v>
      </c>
      <c r="O343" s="159"/>
    </row>
    <row r="344" spans="1:15" s="45" customFormat="1" ht="10.199999999999999" customHeight="1" x14ac:dyDescent="0.3">
      <c r="A344" s="147"/>
      <c r="B344" s="148"/>
      <c r="C344" s="149"/>
      <c r="D344" s="150"/>
      <c r="E344" s="148"/>
      <c r="F344" s="148"/>
      <c r="G344" s="148"/>
      <c r="H344" s="151"/>
      <c r="I344" s="148"/>
      <c r="J344" s="148"/>
      <c r="K344" s="152"/>
      <c r="L344" s="153">
        <v>0</v>
      </c>
      <c r="M344" s="145">
        <f t="shared" si="10"/>
        <v>0</v>
      </c>
      <c r="N344" s="145">
        <f t="shared" si="11"/>
        <v>0</v>
      </c>
      <c r="O344" s="159"/>
    </row>
    <row r="345" spans="1:15" s="45" customFormat="1" ht="10.199999999999999" customHeight="1" x14ac:dyDescent="0.3">
      <c r="A345" s="147"/>
      <c r="B345" s="148"/>
      <c r="C345" s="149"/>
      <c r="D345" s="150"/>
      <c r="E345" s="148"/>
      <c r="F345" s="148"/>
      <c r="G345" s="148"/>
      <c r="H345" s="151"/>
      <c r="I345" s="148"/>
      <c r="J345" s="148"/>
      <c r="K345" s="152"/>
      <c r="L345" s="153">
        <v>0</v>
      </c>
      <c r="M345" s="145">
        <f t="shared" si="10"/>
        <v>0</v>
      </c>
      <c r="N345" s="145">
        <f t="shared" si="11"/>
        <v>0</v>
      </c>
      <c r="O345" s="159"/>
    </row>
    <row r="346" spans="1:15" s="45" customFormat="1" ht="10.199999999999999" customHeight="1" x14ac:dyDescent="0.3">
      <c r="A346" s="147"/>
      <c r="B346" s="148"/>
      <c r="C346" s="149"/>
      <c r="D346" s="150"/>
      <c r="E346" s="148"/>
      <c r="F346" s="148"/>
      <c r="G346" s="148"/>
      <c r="H346" s="151"/>
      <c r="I346" s="148"/>
      <c r="J346" s="148"/>
      <c r="K346" s="152"/>
      <c r="L346" s="153">
        <v>0</v>
      </c>
      <c r="M346" s="145">
        <f t="shared" si="10"/>
        <v>0</v>
      </c>
      <c r="N346" s="145">
        <f t="shared" si="11"/>
        <v>0</v>
      </c>
      <c r="O346" s="159"/>
    </row>
    <row r="347" spans="1:15" s="45" customFormat="1" ht="10.199999999999999" customHeight="1" x14ac:dyDescent="0.3">
      <c r="A347" s="147"/>
      <c r="B347" s="148"/>
      <c r="C347" s="149"/>
      <c r="D347" s="150"/>
      <c r="E347" s="148"/>
      <c r="F347" s="148"/>
      <c r="G347" s="148"/>
      <c r="H347" s="151"/>
      <c r="I347" s="148"/>
      <c r="J347" s="148"/>
      <c r="K347" s="152"/>
      <c r="L347" s="153">
        <v>0</v>
      </c>
      <c r="M347" s="145">
        <f t="shared" si="10"/>
        <v>0</v>
      </c>
      <c r="N347" s="145">
        <f t="shared" si="11"/>
        <v>0</v>
      </c>
      <c r="O347" s="159"/>
    </row>
    <row r="348" spans="1:15" s="45" customFormat="1" ht="10.199999999999999" customHeight="1" x14ac:dyDescent="0.3">
      <c r="A348" s="147"/>
      <c r="B348" s="148"/>
      <c r="C348" s="149"/>
      <c r="D348" s="150"/>
      <c r="E348" s="148"/>
      <c r="F348" s="148"/>
      <c r="G348" s="148"/>
      <c r="H348" s="151"/>
      <c r="I348" s="148"/>
      <c r="J348" s="148"/>
      <c r="K348" s="152"/>
      <c r="L348" s="153">
        <v>0</v>
      </c>
      <c r="M348" s="145">
        <f t="shared" si="10"/>
        <v>0</v>
      </c>
      <c r="N348" s="145">
        <f t="shared" si="11"/>
        <v>0</v>
      </c>
      <c r="O348" s="159"/>
    </row>
    <row r="349" spans="1:15" s="45" customFormat="1" ht="10.199999999999999" customHeight="1" x14ac:dyDescent="0.3">
      <c r="A349" s="147"/>
      <c r="B349" s="148"/>
      <c r="C349" s="149"/>
      <c r="D349" s="150"/>
      <c r="E349" s="148"/>
      <c r="F349" s="148"/>
      <c r="G349" s="148"/>
      <c r="H349" s="151"/>
      <c r="I349" s="148"/>
      <c r="J349" s="148"/>
      <c r="K349" s="152"/>
      <c r="L349" s="153">
        <v>0</v>
      </c>
      <c r="M349" s="145">
        <f t="shared" si="10"/>
        <v>0</v>
      </c>
      <c r="N349" s="145">
        <f t="shared" si="11"/>
        <v>0</v>
      </c>
      <c r="O349" s="159"/>
    </row>
    <row r="350" spans="1:15" s="45" customFormat="1" ht="10.199999999999999" customHeight="1" x14ac:dyDescent="0.3">
      <c r="A350" s="147"/>
      <c r="B350" s="148"/>
      <c r="C350" s="149"/>
      <c r="D350" s="150"/>
      <c r="E350" s="148"/>
      <c r="F350" s="148"/>
      <c r="G350" s="148"/>
      <c r="H350" s="151"/>
      <c r="I350" s="148"/>
      <c r="J350" s="148"/>
      <c r="K350" s="152"/>
      <c r="L350" s="153">
        <v>0</v>
      </c>
      <c r="M350" s="145">
        <f t="shared" si="10"/>
        <v>0</v>
      </c>
      <c r="N350" s="145">
        <f t="shared" si="11"/>
        <v>0</v>
      </c>
      <c r="O350" s="159"/>
    </row>
    <row r="351" spans="1:15" s="45" customFormat="1" ht="10.199999999999999" customHeight="1" x14ac:dyDescent="0.3">
      <c r="A351" s="147"/>
      <c r="B351" s="148"/>
      <c r="C351" s="149"/>
      <c r="D351" s="150"/>
      <c r="E351" s="148"/>
      <c r="F351" s="148"/>
      <c r="G351" s="148"/>
      <c r="H351" s="151"/>
      <c r="I351" s="148"/>
      <c r="J351" s="148"/>
      <c r="K351" s="152"/>
      <c r="L351" s="153">
        <v>0</v>
      </c>
      <c r="M351" s="145">
        <f t="shared" si="10"/>
        <v>0</v>
      </c>
      <c r="N351" s="145">
        <f t="shared" si="11"/>
        <v>0</v>
      </c>
      <c r="O351" s="159"/>
    </row>
    <row r="352" spans="1:15" s="45" customFormat="1" ht="10.199999999999999" customHeight="1" x14ac:dyDescent="0.3">
      <c r="A352" s="147"/>
      <c r="B352" s="148"/>
      <c r="C352" s="149"/>
      <c r="D352" s="150"/>
      <c r="E352" s="148"/>
      <c r="F352" s="148"/>
      <c r="G352" s="148"/>
      <c r="H352" s="151"/>
      <c r="I352" s="148"/>
      <c r="J352" s="148"/>
      <c r="K352" s="152"/>
      <c r="L352" s="153">
        <v>0</v>
      </c>
      <c r="M352" s="145">
        <f t="shared" si="10"/>
        <v>0</v>
      </c>
      <c r="N352" s="145">
        <f t="shared" si="11"/>
        <v>0</v>
      </c>
      <c r="O352" s="159"/>
    </row>
    <row r="353" spans="1:15" s="45" customFormat="1" ht="10.199999999999999" customHeight="1" x14ac:dyDescent="0.3">
      <c r="A353" s="147"/>
      <c r="B353" s="148"/>
      <c r="C353" s="149"/>
      <c r="D353" s="150"/>
      <c r="E353" s="148"/>
      <c r="F353" s="148"/>
      <c r="G353" s="148"/>
      <c r="H353" s="151"/>
      <c r="I353" s="148"/>
      <c r="J353" s="148"/>
      <c r="K353" s="152"/>
      <c r="L353" s="153">
        <v>0</v>
      </c>
      <c r="M353" s="145">
        <f t="shared" si="10"/>
        <v>0</v>
      </c>
      <c r="N353" s="145">
        <f t="shared" si="11"/>
        <v>0</v>
      </c>
      <c r="O353" s="159"/>
    </row>
    <row r="354" spans="1:15" s="45" customFormat="1" ht="10.199999999999999" customHeight="1" x14ac:dyDescent="0.3">
      <c r="A354" s="147"/>
      <c r="B354" s="148"/>
      <c r="C354" s="149"/>
      <c r="D354" s="150"/>
      <c r="E354" s="148"/>
      <c r="F354" s="148"/>
      <c r="G354" s="148"/>
      <c r="H354" s="151"/>
      <c r="I354" s="148"/>
      <c r="J354" s="148"/>
      <c r="K354" s="152"/>
      <c r="L354" s="153">
        <v>0</v>
      </c>
      <c r="M354" s="145">
        <f t="shared" si="10"/>
        <v>0</v>
      </c>
      <c r="N354" s="145">
        <f t="shared" si="11"/>
        <v>0</v>
      </c>
      <c r="O354" s="159"/>
    </row>
    <row r="355" spans="1:15" s="45" customFormat="1" ht="10.199999999999999" customHeight="1" x14ac:dyDescent="0.3">
      <c r="A355" s="147"/>
      <c r="B355" s="148"/>
      <c r="C355" s="149"/>
      <c r="D355" s="150"/>
      <c r="E355" s="148"/>
      <c r="F355" s="148"/>
      <c r="G355" s="148"/>
      <c r="H355" s="151"/>
      <c r="I355" s="148"/>
      <c r="J355" s="148"/>
      <c r="K355" s="152"/>
      <c r="L355" s="153">
        <v>0</v>
      </c>
      <c r="M355" s="145">
        <f t="shared" si="10"/>
        <v>0</v>
      </c>
      <c r="N355" s="145">
        <f t="shared" si="11"/>
        <v>0</v>
      </c>
      <c r="O355" s="159"/>
    </row>
    <row r="356" spans="1:15" s="45" customFormat="1" ht="10.199999999999999" customHeight="1" x14ac:dyDescent="0.3">
      <c r="A356" s="147"/>
      <c r="B356" s="148"/>
      <c r="C356" s="149"/>
      <c r="D356" s="150"/>
      <c r="E356" s="148"/>
      <c r="F356" s="148"/>
      <c r="G356" s="148"/>
      <c r="H356" s="151"/>
      <c r="I356" s="148"/>
      <c r="J356" s="148"/>
      <c r="K356" s="152"/>
      <c r="L356" s="153">
        <v>0</v>
      </c>
      <c r="M356" s="145">
        <f t="shared" si="10"/>
        <v>0</v>
      </c>
      <c r="N356" s="145">
        <f t="shared" si="11"/>
        <v>0</v>
      </c>
      <c r="O356" s="159"/>
    </row>
    <row r="357" spans="1:15" s="45" customFormat="1" ht="10.199999999999999" customHeight="1" x14ac:dyDescent="0.3">
      <c r="A357" s="147"/>
      <c r="B357" s="148"/>
      <c r="C357" s="149"/>
      <c r="D357" s="150"/>
      <c r="E357" s="148"/>
      <c r="F357" s="148"/>
      <c r="G357" s="148"/>
      <c r="H357" s="151"/>
      <c r="I357" s="148"/>
      <c r="J357" s="148"/>
      <c r="K357" s="152"/>
      <c r="L357" s="153">
        <v>0</v>
      </c>
      <c r="M357" s="145">
        <f t="shared" si="10"/>
        <v>0</v>
      </c>
      <c r="N357" s="145">
        <f t="shared" si="11"/>
        <v>0</v>
      </c>
      <c r="O357" s="159"/>
    </row>
    <row r="358" spans="1:15" s="45" customFormat="1" ht="10.199999999999999" customHeight="1" x14ac:dyDescent="0.3">
      <c r="A358" s="147"/>
      <c r="B358" s="148"/>
      <c r="C358" s="149"/>
      <c r="D358" s="150"/>
      <c r="E358" s="148"/>
      <c r="F358" s="148"/>
      <c r="G358" s="148"/>
      <c r="H358" s="151"/>
      <c r="I358" s="148"/>
      <c r="J358" s="148"/>
      <c r="K358" s="152"/>
      <c r="L358" s="153">
        <v>0</v>
      </c>
      <c r="M358" s="145">
        <f t="shared" si="10"/>
        <v>0</v>
      </c>
      <c r="N358" s="145">
        <f t="shared" si="11"/>
        <v>0</v>
      </c>
      <c r="O358" s="159"/>
    </row>
    <row r="359" spans="1:15" s="45" customFormat="1" ht="10.199999999999999" customHeight="1" x14ac:dyDescent="0.3">
      <c r="A359" s="147"/>
      <c r="B359" s="148"/>
      <c r="C359" s="149"/>
      <c r="D359" s="150"/>
      <c r="E359" s="148"/>
      <c r="F359" s="148"/>
      <c r="G359" s="148"/>
      <c r="H359" s="151"/>
      <c r="I359" s="148"/>
      <c r="J359" s="148"/>
      <c r="K359" s="152"/>
      <c r="L359" s="153">
        <v>0</v>
      </c>
      <c r="M359" s="145">
        <f t="shared" si="10"/>
        <v>0</v>
      </c>
      <c r="N359" s="145">
        <f t="shared" si="11"/>
        <v>0</v>
      </c>
      <c r="O359" s="159"/>
    </row>
    <row r="360" spans="1:15" s="45" customFormat="1" ht="10.199999999999999" customHeight="1" x14ac:dyDescent="0.3">
      <c r="A360" s="147"/>
      <c r="B360" s="148"/>
      <c r="C360" s="149"/>
      <c r="D360" s="150"/>
      <c r="E360" s="148"/>
      <c r="F360" s="148"/>
      <c r="G360" s="148"/>
      <c r="H360" s="151"/>
      <c r="I360" s="148"/>
      <c r="J360" s="148"/>
      <c r="K360" s="152"/>
      <c r="L360" s="153">
        <v>0</v>
      </c>
      <c r="M360" s="145">
        <f t="shared" si="10"/>
        <v>0</v>
      </c>
      <c r="N360" s="145">
        <f t="shared" si="11"/>
        <v>0</v>
      </c>
      <c r="O360" s="159"/>
    </row>
    <row r="361" spans="1:15" s="45" customFormat="1" ht="10.199999999999999" customHeight="1" x14ac:dyDescent="0.3">
      <c r="A361" s="147"/>
      <c r="B361" s="148"/>
      <c r="C361" s="149"/>
      <c r="D361" s="150"/>
      <c r="E361" s="148"/>
      <c r="F361" s="148"/>
      <c r="G361" s="148"/>
      <c r="H361" s="151"/>
      <c r="I361" s="148"/>
      <c r="J361" s="148"/>
      <c r="K361" s="152"/>
      <c r="L361" s="153">
        <v>0</v>
      </c>
      <c r="M361" s="145">
        <f t="shared" si="10"/>
        <v>0</v>
      </c>
      <c r="N361" s="145">
        <f t="shared" si="11"/>
        <v>0</v>
      </c>
      <c r="O361" s="159"/>
    </row>
    <row r="362" spans="1:15" s="45" customFormat="1" ht="10.199999999999999" customHeight="1" x14ac:dyDescent="0.3">
      <c r="A362" s="147"/>
      <c r="B362" s="148"/>
      <c r="C362" s="149"/>
      <c r="D362" s="150"/>
      <c r="E362" s="148"/>
      <c r="F362" s="148"/>
      <c r="G362" s="148"/>
      <c r="H362" s="151"/>
      <c r="I362" s="148"/>
      <c r="J362" s="148"/>
      <c r="K362" s="152"/>
      <c r="L362" s="153">
        <v>0</v>
      </c>
      <c r="M362" s="145">
        <f t="shared" si="10"/>
        <v>0</v>
      </c>
      <c r="N362" s="145">
        <f t="shared" si="11"/>
        <v>0</v>
      </c>
      <c r="O362" s="159"/>
    </row>
    <row r="363" spans="1:15" s="45" customFormat="1" ht="10.199999999999999" customHeight="1" x14ac:dyDescent="0.3">
      <c r="A363" s="147"/>
      <c r="B363" s="148"/>
      <c r="C363" s="149"/>
      <c r="D363" s="150"/>
      <c r="E363" s="148"/>
      <c r="F363" s="148"/>
      <c r="G363" s="148"/>
      <c r="H363" s="151"/>
      <c r="I363" s="148"/>
      <c r="J363" s="148"/>
      <c r="K363" s="152"/>
      <c r="L363" s="153">
        <v>0</v>
      </c>
      <c r="M363" s="145">
        <f t="shared" si="10"/>
        <v>0</v>
      </c>
      <c r="N363" s="145">
        <f t="shared" si="11"/>
        <v>0</v>
      </c>
      <c r="O363" s="159"/>
    </row>
    <row r="364" spans="1:15" s="45" customFormat="1" ht="10.199999999999999" customHeight="1" x14ac:dyDescent="0.3">
      <c r="A364" s="147"/>
      <c r="B364" s="148"/>
      <c r="C364" s="149"/>
      <c r="D364" s="150"/>
      <c r="E364" s="148"/>
      <c r="F364" s="148"/>
      <c r="G364" s="148"/>
      <c r="H364" s="151"/>
      <c r="I364" s="148"/>
      <c r="J364" s="148"/>
      <c r="K364" s="152"/>
      <c r="L364" s="153">
        <v>0</v>
      </c>
      <c r="M364" s="145">
        <f t="shared" si="10"/>
        <v>0</v>
      </c>
      <c r="N364" s="145">
        <f t="shared" si="11"/>
        <v>0</v>
      </c>
      <c r="O364" s="159"/>
    </row>
    <row r="365" spans="1:15" s="45" customFormat="1" ht="10.199999999999999" customHeight="1" x14ac:dyDescent="0.3">
      <c r="A365" s="147"/>
      <c r="B365" s="148"/>
      <c r="C365" s="149"/>
      <c r="D365" s="150"/>
      <c r="E365" s="148"/>
      <c r="F365" s="148"/>
      <c r="G365" s="148"/>
      <c r="H365" s="151"/>
      <c r="I365" s="148"/>
      <c r="J365" s="148"/>
      <c r="K365" s="152"/>
      <c r="L365" s="153">
        <v>0</v>
      </c>
      <c r="M365" s="145">
        <f t="shared" si="10"/>
        <v>0</v>
      </c>
      <c r="N365" s="145">
        <f t="shared" si="11"/>
        <v>0</v>
      </c>
      <c r="O365" s="159"/>
    </row>
    <row r="366" spans="1:15" s="45" customFormat="1" ht="10.199999999999999" customHeight="1" x14ac:dyDescent="0.3">
      <c r="A366" s="147"/>
      <c r="B366" s="148"/>
      <c r="C366" s="149"/>
      <c r="D366" s="150"/>
      <c r="E366" s="148"/>
      <c r="F366" s="148"/>
      <c r="G366" s="148"/>
      <c r="H366" s="151"/>
      <c r="I366" s="148"/>
      <c r="J366" s="148"/>
      <c r="K366" s="152"/>
      <c r="L366" s="153">
        <v>0</v>
      </c>
      <c r="M366" s="145">
        <f t="shared" si="10"/>
        <v>0</v>
      </c>
      <c r="N366" s="145">
        <f t="shared" si="11"/>
        <v>0</v>
      </c>
      <c r="O366" s="159"/>
    </row>
    <row r="367" spans="1:15" s="45" customFormat="1" ht="10.199999999999999" customHeight="1" x14ac:dyDescent="0.3">
      <c r="A367" s="147"/>
      <c r="B367" s="148"/>
      <c r="C367" s="149"/>
      <c r="D367" s="150"/>
      <c r="E367" s="148"/>
      <c r="F367" s="148"/>
      <c r="G367" s="148"/>
      <c r="H367" s="151"/>
      <c r="I367" s="148"/>
      <c r="J367" s="148"/>
      <c r="K367" s="152"/>
      <c r="L367" s="153">
        <v>0</v>
      </c>
      <c r="M367" s="145">
        <f t="shared" si="10"/>
        <v>0</v>
      </c>
      <c r="N367" s="145">
        <f t="shared" si="11"/>
        <v>0</v>
      </c>
      <c r="O367" s="159"/>
    </row>
    <row r="368" spans="1:15" s="45" customFormat="1" ht="10.199999999999999" customHeight="1" x14ac:dyDescent="0.3">
      <c r="A368" s="147"/>
      <c r="B368" s="148"/>
      <c r="C368" s="149"/>
      <c r="D368" s="150"/>
      <c r="E368" s="148"/>
      <c r="F368" s="148"/>
      <c r="G368" s="148"/>
      <c r="H368" s="151"/>
      <c r="I368" s="148"/>
      <c r="J368" s="148"/>
      <c r="K368" s="152"/>
      <c r="L368" s="153">
        <v>0</v>
      </c>
      <c r="M368" s="145">
        <f t="shared" si="10"/>
        <v>0</v>
      </c>
      <c r="N368" s="145">
        <f t="shared" si="11"/>
        <v>0</v>
      </c>
      <c r="O368" s="159"/>
    </row>
    <row r="369" spans="1:15" s="45" customFormat="1" ht="10.199999999999999" customHeight="1" x14ac:dyDescent="0.3">
      <c r="A369" s="147"/>
      <c r="B369" s="148"/>
      <c r="C369" s="149"/>
      <c r="D369" s="150"/>
      <c r="E369" s="148"/>
      <c r="F369" s="148"/>
      <c r="G369" s="148"/>
      <c r="H369" s="151"/>
      <c r="I369" s="148"/>
      <c r="J369" s="148"/>
      <c r="K369" s="152"/>
      <c r="L369" s="153">
        <v>0</v>
      </c>
      <c r="M369" s="145">
        <f t="shared" si="10"/>
        <v>0</v>
      </c>
      <c r="N369" s="145">
        <f t="shared" si="11"/>
        <v>0</v>
      </c>
      <c r="O369" s="159"/>
    </row>
    <row r="370" spans="1:15" s="45" customFormat="1" ht="10.199999999999999" customHeight="1" x14ac:dyDescent="0.3">
      <c r="A370" s="147"/>
      <c r="B370" s="148"/>
      <c r="C370" s="149"/>
      <c r="D370" s="150"/>
      <c r="E370" s="148"/>
      <c r="F370" s="148"/>
      <c r="G370" s="148"/>
      <c r="H370" s="151"/>
      <c r="I370" s="148"/>
      <c r="J370" s="148"/>
      <c r="K370" s="152"/>
      <c r="L370" s="153">
        <v>0</v>
      </c>
      <c r="M370" s="145">
        <f t="shared" si="10"/>
        <v>0</v>
      </c>
      <c r="N370" s="145">
        <f t="shared" si="11"/>
        <v>0</v>
      </c>
      <c r="O370" s="159"/>
    </row>
    <row r="371" spans="1:15" s="45" customFormat="1" ht="10.199999999999999" customHeight="1" x14ac:dyDescent="0.3">
      <c r="A371" s="147"/>
      <c r="B371" s="148"/>
      <c r="C371" s="149"/>
      <c r="D371" s="150"/>
      <c r="E371" s="148"/>
      <c r="F371" s="148"/>
      <c r="G371" s="148"/>
      <c r="H371" s="151"/>
      <c r="I371" s="148"/>
      <c r="J371" s="148"/>
      <c r="K371" s="152"/>
      <c r="L371" s="153">
        <v>0</v>
      </c>
      <c r="M371" s="145">
        <f t="shared" si="10"/>
        <v>0</v>
      </c>
      <c r="N371" s="145">
        <f t="shared" si="11"/>
        <v>0</v>
      </c>
      <c r="O371" s="159"/>
    </row>
    <row r="372" spans="1:15" s="45" customFormat="1" ht="10.199999999999999" customHeight="1" x14ac:dyDescent="0.3">
      <c r="A372" s="147"/>
      <c r="B372" s="148"/>
      <c r="C372" s="149"/>
      <c r="D372" s="150"/>
      <c r="E372" s="148"/>
      <c r="F372" s="148"/>
      <c r="G372" s="148"/>
      <c r="H372" s="151"/>
      <c r="I372" s="148"/>
      <c r="J372" s="148"/>
      <c r="K372" s="152"/>
      <c r="L372" s="153">
        <v>0</v>
      </c>
      <c r="M372" s="145">
        <f t="shared" si="10"/>
        <v>0</v>
      </c>
      <c r="N372" s="145">
        <f t="shared" si="11"/>
        <v>0</v>
      </c>
      <c r="O372" s="159"/>
    </row>
    <row r="373" spans="1:15" s="45" customFormat="1" ht="10.199999999999999" customHeight="1" x14ac:dyDescent="0.3">
      <c r="A373" s="147"/>
      <c r="B373" s="148"/>
      <c r="C373" s="149"/>
      <c r="D373" s="150"/>
      <c r="E373" s="148"/>
      <c r="F373" s="148"/>
      <c r="G373" s="148"/>
      <c r="H373" s="151"/>
      <c r="I373" s="148"/>
      <c r="J373" s="148"/>
      <c r="K373" s="152"/>
      <c r="L373" s="153">
        <v>0</v>
      </c>
      <c r="M373" s="145">
        <f t="shared" si="10"/>
        <v>0</v>
      </c>
      <c r="N373" s="145">
        <f t="shared" si="11"/>
        <v>0</v>
      </c>
      <c r="O373" s="159"/>
    </row>
    <row r="374" spans="1:15" s="45" customFormat="1" ht="10.199999999999999" customHeight="1" x14ac:dyDescent="0.3">
      <c r="A374" s="147"/>
      <c r="B374" s="148"/>
      <c r="C374" s="149"/>
      <c r="D374" s="150"/>
      <c r="E374" s="148"/>
      <c r="F374" s="148"/>
      <c r="G374" s="148"/>
      <c r="H374" s="151"/>
      <c r="I374" s="148"/>
      <c r="J374" s="148"/>
      <c r="K374" s="152"/>
      <c r="L374" s="153">
        <v>0</v>
      </c>
      <c r="M374" s="145">
        <f t="shared" si="10"/>
        <v>0</v>
      </c>
      <c r="N374" s="145">
        <f t="shared" si="11"/>
        <v>0</v>
      </c>
      <c r="O374" s="159"/>
    </row>
    <row r="375" spans="1:15" s="45" customFormat="1" ht="10.199999999999999" customHeight="1" x14ac:dyDescent="0.3">
      <c r="A375" s="147"/>
      <c r="B375" s="148"/>
      <c r="C375" s="149"/>
      <c r="D375" s="150"/>
      <c r="E375" s="148"/>
      <c r="F375" s="148"/>
      <c r="G375" s="148"/>
      <c r="H375" s="151"/>
      <c r="I375" s="148"/>
      <c r="J375" s="148"/>
      <c r="K375" s="152"/>
      <c r="L375" s="153">
        <v>0</v>
      </c>
      <c r="M375" s="145">
        <f t="shared" si="10"/>
        <v>0</v>
      </c>
      <c r="N375" s="145">
        <f t="shared" si="11"/>
        <v>0</v>
      </c>
      <c r="O375" s="159"/>
    </row>
    <row r="376" spans="1:15" s="45" customFormat="1" ht="10.199999999999999" customHeight="1" x14ac:dyDescent="0.3">
      <c r="A376" s="147"/>
      <c r="B376" s="148"/>
      <c r="C376" s="149"/>
      <c r="D376" s="150"/>
      <c r="E376" s="148"/>
      <c r="F376" s="148"/>
      <c r="G376" s="148"/>
      <c r="H376" s="151"/>
      <c r="I376" s="148"/>
      <c r="J376" s="148"/>
      <c r="K376" s="152"/>
      <c r="L376" s="153">
        <v>0</v>
      </c>
      <c r="M376" s="145">
        <f t="shared" si="10"/>
        <v>0</v>
      </c>
      <c r="N376" s="145">
        <f t="shared" si="11"/>
        <v>0</v>
      </c>
      <c r="O376" s="159"/>
    </row>
    <row r="377" spans="1:15" s="45" customFormat="1" ht="10.199999999999999" customHeight="1" x14ac:dyDescent="0.3">
      <c r="A377" s="147"/>
      <c r="B377" s="148"/>
      <c r="C377" s="149"/>
      <c r="D377" s="150"/>
      <c r="E377" s="148"/>
      <c r="F377" s="148"/>
      <c r="G377" s="148"/>
      <c r="H377" s="151"/>
      <c r="I377" s="148"/>
      <c r="J377" s="148"/>
      <c r="K377" s="152"/>
      <c r="L377" s="153">
        <v>0</v>
      </c>
      <c r="M377" s="145">
        <f t="shared" si="10"/>
        <v>0</v>
      </c>
      <c r="N377" s="145">
        <f t="shared" si="11"/>
        <v>0</v>
      </c>
      <c r="O377" s="159"/>
    </row>
    <row r="378" spans="1:15" s="45" customFormat="1" ht="10.199999999999999" customHeight="1" x14ac:dyDescent="0.3">
      <c r="A378" s="147"/>
      <c r="B378" s="148"/>
      <c r="C378" s="149"/>
      <c r="D378" s="150"/>
      <c r="E378" s="148"/>
      <c r="F378" s="148"/>
      <c r="G378" s="148"/>
      <c r="H378" s="151"/>
      <c r="I378" s="148"/>
      <c r="J378" s="148"/>
      <c r="K378" s="152"/>
      <c r="L378" s="153">
        <v>0</v>
      </c>
      <c r="M378" s="145">
        <f t="shared" si="10"/>
        <v>0</v>
      </c>
      <c r="N378" s="145">
        <f t="shared" si="11"/>
        <v>0</v>
      </c>
      <c r="O378" s="159"/>
    </row>
    <row r="379" spans="1:15" s="45" customFormat="1" ht="10.199999999999999" customHeight="1" x14ac:dyDescent="0.3">
      <c r="A379" s="147"/>
      <c r="B379" s="148"/>
      <c r="C379" s="149"/>
      <c r="D379" s="150"/>
      <c r="E379" s="148"/>
      <c r="F379" s="148"/>
      <c r="G379" s="148"/>
      <c r="H379" s="151"/>
      <c r="I379" s="148"/>
      <c r="J379" s="148"/>
      <c r="K379" s="152"/>
      <c r="L379" s="153">
        <v>0</v>
      </c>
      <c r="M379" s="145">
        <f t="shared" si="10"/>
        <v>0</v>
      </c>
      <c r="N379" s="145">
        <f t="shared" si="11"/>
        <v>0</v>
      </c>
      <c r="O379" s="159"/>
    </row>
    <row r="380" spans="1:15" s="45" customFormat="1" ht="10.199999999999999" customHeight="1" x14ac:dyDescent="0.3">
      <c r="A380" s="147"/>
      <c r="B380" s="148"/>
      <c r="C380" s="149"/>
      <c r="D380" s="150"/>
      <c r="E380" s="148"/>
      <c r="F380" s="148"/>
      <c r="G380" s="148"/>
      <c r="H380" s="151"/>
      <c r="I380" s="148"/>
      <c r="J380" s="148"/>
      <c r="K380" s="152"/>
      <c r="L380" s="153">
        <v>0</v>
      </c>
      <c r="M380" s="145">
        <f t="shared" si="10"/>
        <v>0</v>
      </c>
      <c r="N380" s="145">
        <f t="shared" si="11"/>
        <v>0</v>
      </c>
      <c r="O380" s="159"/>
    </row>
    <row r="381" spans="1:15" s="45" customFormat="1" ht="10.199999999999999" customHeight="1" x14ac:dyDescent="0.3">
      <c r="A381" s="147"/>
      <c r="B381" s="148"/>
      <c r="C381" s="149"/>
      <c r="D381" s="150"/>
      <c r="E381" s="148"/>
      <c r="F381" s="148"/>
      <c r="G381" s="148"/>
      <c r="H381" s="151"/>
      <c r="I381" s="148"/>
      <c r="J381" s="148"/>
      <c r="K381" s="152"/>
      <c r="L381" s="153">
        <v>0</v>
      </c>
      <c r="M381" s="145">
        <f t="shared" si="10"/>
        <v>0</v>
      </c>
      <c r="N381" s="145">
        <f t="shared" si="11"/>
        <v>0</v>
      </c>
      <c r="O381" s="159"/>
    </row>
    <row r="382" spans="1:15" s="45" customFormat="1" ht="10.199999999999999" customHeight="1" x14ac:dyDescent="0.3">
      <c r="A382" s="147"/>
      <c r="B382" s="148"/>
      <c r="C382" s="149"/>
      <c r="D382" s="150"/>
      <c r="E382" s="148"/>
      <c r="F382" s="148"/>
      <c r="G382" s="148"/>
      <c r="H382" s="151"/>
      <c r="I382" s="148"/>
      <c r="J382" s="148"/>
      <c r="K382" s="152"/>
      <c r="L382" s="153">
        <v>0</v>
      </c>
      <c r="M382" s="145">
        <f t="shared" si="10"/>
        <v>0</v>
      </c>
      <c r="N382" s="145">
        <f t="shared" si="11"/>
        <v>0</v>
      </c>
      <c r="O382" s="159"/>
    </row>
    <row r="383" spans="1:15" s="45" customFormat="1" ht="10.199999999999999" customHeight="1" x14ac:dyDescent="0.3">
      <c r="A383" s="147"/>
      <c r="B383" s="148"/>
      <c r="C383" s="149"/>
      <c r="D383" s="150"/>
      <c r="E383" s="148"/>
      <c r="F383" s="148"/>
      <c r="G383" s="148"/>
      <c r="H383" s="151"/>
      <c r="I383" s="148"/>
      <c r="J383" s="148"/>
      <c r="K383" s="152"/>
      <c r="L383" s="153">
        <v>0</v>
      </c>
      <c r="M383" s="145">
        <f t="shared" si="10"/>
        <v>0</v>
      </c>
      <c r="N383" s="145">
        <f t="shared" si="11"/>
        <v>0</v>
      </c>
      <c r="O383" s="159"/>
    </row>
    <row r="384" spans="1:15" s="45" customFormat="1" ht="10.199999999999999" customHeight="1" x14ac:dyDescent="0.3">
      <c r="A384" s="147"/>
      <c r="B384" s="148"/>
      <c r="C384" s="149"/>
      <c r="D384" s="150"/>
      <c r="E384" s="148"/>
      <c r="F384" s="148"/>
      <c r="G384" s="148"/>
      <c r="H384" s="151"/>
      <c r="I384" s="148"/>
      <c r="J384" s="148"/>
      <c r="K384" s="152"/>
      <c r="L384" s="153">
        <v>0</v>
      </c>
      <c r="M384" s="145">
        <f t="shared" si="10"/>
        <v>0</v>
      </c>
      <c r="N384" s="145">
        <f t="shared" si="11"/>
        <v>0</v>
      </c>
      <c r="O384" s="159"/>
    </row>
    <row r="385" spans="1:15" s="45" customFormat="1" ht="10.199999999999999" customHeight="1" x14ac:dyDescent="0.3">
      <c r="A385" s="147"/>
      <c r="B385" s="148"/>
      <c r="C385" s="149"/>
      <c r="D385" s="150"/>
      <c r="E385" s="148"/>
      <c r="F385" s="148"/>
      <c r="G385" s="148"/>
      <c r="H385" s="151"/>
      <c r="I385" s="148"/>
      <c r="J385" s="148"/>
      <c r="K385" s="152"/>
      <c r="L385" s="153">
        <v>0</v>
      </c>
      <c r="M385" s="145">
        <f t="shared" si="10"/>
        <v>0</v>
      </c>
      <c r="N385" s="145">
        <f t="shared" si="11"/>
        <v>0</v>
      </c>
      <c r="O385" s="159"/>
    </row>
    <row r="386" spans="1:15" s="45" customFormat="1" ht="10.199999999999999" customHeight="1" x14ac:dyDescent="0.3">
      <c r="A386" s="147"/>
      <c r="B386" s="148"/>
      <c r="C386" s="149"/>
      <c r="D386" s="150"/>
      <c r="E386" s="148"/>
      <c r="F386" s="148"/>
      <c r="G386" s="148"/>
      <c r="H386" s="151"/>
      <c r="I386" s="148"/>
      <c r="J386" s="148"/>
      <c r="K386" s="152"/>
      <c r="L386" s="153">
        <v>0</v>
      </c>
      <c r="M386" s="145">
        <f t="shared" si="10"/>
        <v>0</v>
      </c>
      <c r="N386" s="145">
        <f t="shared" si="11"/>
        <v>0</v>
      </c>
      <c r="O386" s="159"/>
    </row>
    <row r="387" spans="1:15" s="45" customFormat="1" ht="10.199999999999999" customHeight="1" x14ac:dyDescent="0.3">
      <c r="A387" s="147"/>
      <c r="B387" s="148"/>
      <c r="C387" s="149"/>
      <c r="D387" s="150"/>
      <c r="E387" s="148"/>
      <c r="F387" s="148"/>
      <c r="G387" s="148"/>
      <c r="H387" s="151"/>
      <c r="I387" s="148"/>
      <c r="J387" s="148"/>
      <c r="K387" s="152"/>
      <c r="L387" s="153">
        <v>0</v>
      </c>
      <c r="M387" s="145">
        <f t="shared" si="10"/>
        <v>0</v>
      </c>
      <c r="N387" s="145">
        <f t="shared" si="11"/>
        <v>0</v>
      </c>
      <c r="O387" s="159"/>
    </row>
    <row r="388" spans="1:15" s="45" customFormat="1" ht="10.199999999999999" customHeight="1" x14ac:dyDescent="0.3">
      <c r="A388" s="147"/>
      <c r="B388" s="148"/>
      <c r="C388" s="149"/>
      <c r="D388" s="150"/>
      <c r="E388" s="148"/>
      <c r="F388" s="148"/>
      <c r="G388" s="148"/>
      <c r="H388" s="151"/>
      <c r="I388" s="148"/>
      <c r="J388" s="148"/>
      <c r="K388" s="152"/>
      <c r="L388" s="153">
        <v>0</v>
      </c>
      <c r="M388" s="145">
        <f t="shared" si="10"/>
        <v>0</v>
      </c>
      <c r="N388" s="145">
        <f t="shared" si="11"/>
        <v>0</v>
      </c>
      <c r="O388" s="159"/>
    </row>
    <row r="389" spans="1:15" s="45" customFormat="1" ht="10.199999999999999" customHeight="1" x14ac:dyDescent="0.3">
      <c r="A389" s="147"/>
      <c r="B389" s="148"/>
      <c r="C389" s="149"/>
      <c r="D389" s="150"/>
      <c r="E389" s="148"/>
      <c r="F389" s="148"/>
      <c r="G389" s="148"/>
      <c r="H389" s="151"/>
      <c r="I389" s="148"/>
      <c r="J389" s="148"/>
      <c r="K389" s="152"/>
      <c r="L389" s="153">
        <v>0</v>
      </c>
      <c r="M389" s="145">
        <f t="shared" si="10"/>
        <v>0</v>
      </c>
      <c r="N389" s="145">
        <f t="shared" si="11"/>
        <v>0</v>
      </c>
      <c r="O389" s="159"/>
    </row>
    <row r="390" spans="1:15" s="45" customFormat="1" ht="10.199999999999999" customHeight="1" x14ac:dyDescent="0.3">
      <c r="A390" s="147"/>
      <c r="B390" s="148"/>
      <c r="C390" s="149"/>
      <c r="D390" s="150"/>
      <c r="E390" s="148"/>
      <c r="F390" s="148"/>
      <c r="G390" s="148"/>
      <c r="H390" s="151"/>
      <c r="I390" s="148"/>
      <c r="J390" s="148"/>
      <c r="K390" s="152"/>
      <c r="L390" s="153">
        <v>0</v>
      </c>
      <c r="M390" s="145">
        <f t="shared" si="10"/>
        <v>0</v>
      </c>
      <c r="N390" s="145">
        <f t="shared" si="11"/>
        <v>0</v>
      </c>
      <c r="O390" s="159"/>
    </row>
    <row r="391" spans="1:15" s="45" customFormat="1" ht="10.199999999999999" customHeight="1" x14ac:dyDescent="0.3">
      <c r="A391" s="147"/>
      <c r="B391" s="148"/>
      <c r="C391" s="149"/>
      <c r="D391" s="150"/>
      <c r="E391" s="148"/>
      <c r="F391" s="148"/>
      <c r="G391" s="148"/>
      <c r="H391" s="151"/>
      <c r="I391" s="148"/>
      <c r="J391" s="148"/>
      <c r="K391" s="152"/>
      <c r="L391" s="153">
        <v>0</v>
      </c>
      <c r="M391" s="145">
        <f t="shared" si="10"/>
        <v>0</v>
      </c>
      <c r="N391" s="145">
        <f t="shared" si="11"/>
        <v>0</v>
      </c>
      <c r="O391" s="159"/>
    </row>
    <row r="392" spans="1:15" s="45" customFormat="1" ht="10.199999999999999" customHeight="1" x14ac:dyDescent="0.3">
      <c r="A392" s="147"/>
      <c r="B392" s="148"/>
      <c r="C392" s="149"/>
      <c r="D392" s="150"/>
      <c r="E392" s="148"/>
      <c r="F392" s="148"/>
      <c r="G392" s="148"/>
      <c r="H392" s="151"/>
      <c r="I392" s="148"/>
      <c r="J392" s="148"/>
      <c r="K392" s="152"/>
      <c r="L392" s="153">
        <v>0</v>
      </c>
      <c r="M392" s="145">
        <f t="shared" si="10"/>
        <v>0</v>
      </c>
      <c r="N392" s="145">
        <f t="shared" si="11"/>
        <v>0</v>
      </c>
      <c r="O392" s="159"/>
    </row>
    <row r="393" spans="1:15" s="45" customFormat="1" ht="10.199999999999999" customHeight="1" x14ac:dyDescent="0.3">
      <c r="A393" s="147"/>
      <c r="B393" s="148"/>
      <c r="C393" s="149"/>
      <c r="D393" s="150"/>
      <c r="E393" s="148"/>
      <c r="F393" s="148"/>
      <c r="G393" s="148"/>
      <c r="H393" s="151"/>
      <c r="I393" s="148"/>
      <c r="J393" s="148"/>
      <c r="K393" s="152"/>
      <c r="L393" s="153">
        <v>0</v>
      </c>
      <c r="M393" s="145">
        <f t="shared" si="10"/>
        <v>0</v>
      </c>
      <c r="N393" s="145">
        <f t="shared" si="11"/>
        <v>0</v>
      </c>
      <c r="O393" s="159"/>
    </row>
    <row r="394" spans="1:15" s="45" customFormat="1" ht="10.199999999999999" customHeight="1" x14ac:dyDescent="0.3">
      <c r="A394" s="147"/>
      <c r="B394" s="148"/>
      <c r="C394" s="149"/>
      <c r="D394" s="150"/>
      <c r="E394" s="148"/>
      <c r="F394" s="148"/>
      <c r="G394" s="148"/>
      <c r="H394" s="151"/>
      <c r="I394" s="148"/>
      <c r="J394" s="148"/>
      <c r="K394" s="152"/>
      <c r="L394" s="153">
        <v>0</v>
      </c>
      <c r="M394" s="145">
        <f t="shared" si="10"/>
        <v>0</v>
      </c>
      <c r="N394" s="145">
        <f t="shared" si="11"/>
        <v>0</v>
      </c>
      <c r="O394" s="159"/>
    </row>
    <row r="395" spans="1:15" s="45" customFormat="1" ht="10.199999999999999" customHeight="1" x14ac:dyDescent="0.3">
      <c r="A395" s="147"/>
      <c r="B395" s="148"/>
      <c r="C395" s="149"/>
      <c r="D395" s="150"/>
      <c r="E395" s="148"/>
      <c r="F395" s="148"/>
      <c r="G395" s="148"/>
      <c r="H395" s="151"/>
      <c r="I395" s="148"/>
      <c r="J395" s="148"/>
      <c r="K395" s="152"/>
      <c r="L395" s="153">
        <v>0</v>
      </c>
      <c r="M395" s="145">
        <f t="shared" si="10"/>
        <v>0</v>
      </c>
      <c r="N395" s="145">
        <f t="shared" si="11"/>
        <v>0</v>
      </c>
      <c r="O395" s="159"/>
    </row>
    <row r="396" spans="1:15" s="45" customFormat="1" ht="10.199999999999999" customHeight="1" x14ac:dyDescent="0.3">
      <c r="A396" s="147"/>
      <c r="B396" s="148"/>
      <c r="C396" s="149"/>
      <c r="D396" s="150"/>
      <c r="E396" s="148"/>
      <c r="F396" s="148"/>
      <c r="G396" s="148"/>
      <c r="H396" s="151"/>
      <c r="I396" s="148"/>
      <c r="J396" s="148"/>
      <c r="K396" s="152"/>
      <c r="L396" s="153">
        <v>0</v>
      </c>
      <c r="M396" s="145">
        <f t="shared" si="10"/>
        <v>0</v>
      </c>
      <c r="N396" s="145">
        <f t="shared" si="11"/>
        <v>0</v>
      </c>
      <c r="O396" s="159"/>
    </row>
    <row r="397" spans="1:15" s="45" customFormat="1" ht="10.199999999999999" customHeight="1" x14ac:dyDescent="0.3">
      <c r="A397" s="147"/>
      <c r="B397" s="148"/>
      <c r="C397" s="149"/>
      <c r="D397" s="150"/>
      <c r="E397" s="148"/>
      <c r="F397" s="148"/>
      <c r="G397" s="148"/>
      <c r="H397" s="151"/>
      <c r="I397" s="148"/>
      <c r="J397" s="148"/>
      <c r="K397" s="152"/>
      <c r="L397" s="153">
        <v>0</v>
      </c>
      <c r="M397" s="145">
        <f t="shared" si="10"/>
        <v>0</v>
      </c>
      <c r="N397" s="145">
        <f t="shared" si="11"/>
        <v>0</v>
      </c>
      <c r="O397" s="159"/>
    </row>
    <row r="398" spans="1:15" s="45" customFormat="1" ht="10.199999999999999" customHeight="1" x14ac:dyDescent="0.3">
      <c r="A398" s="147"/>
      <c r="B398" s="148"/>
      <c r="C398" s="149"/>
      <c r="D398" s="150"/>
      <c r="E398" s="148"/>
      <c r="F398" s="148"/>
      <c r="G398" s="148"/>
      <c r="H398" s="151"/>
      <c r="I398" s="148"/>
      <c r="J398" s="148"/>
      <c r="K398" s="152"/>
      <c r="L398" s="153">
        <v>0</v>
      </c>
      <c r="M398" s="145">
        <f t="shared" si="10"/>
        <v>0</v>
      </c>
      <c r="N398" s="145">
        <f t="shared" si="11"/>
        <v>0</v>
      </c>
      <c r="O398" s="159"/>
    </row>
    <row r="399" spans="1:15" s="45" customFormat="1" ht="10.199999999999999" customHeight="1" x14ac:dyDescent="0.3">
      <c r="A399" s="147"/>
      <c r="B399" s="148"/>
      <c r="C399" s="149"/>
      <c r="D399" s="150"/>
      <c r="E399" s="148"/>
      <c r="F399" s="148"/>
      <c r="G399" s="148"/>
      <c r="H399" s="151"/>
      <c r="I399" s="148"/>
      <c r="J399" s="148"/>
      <c r="K399" s="152"/>
      <c r="L399" s="153">
        <v>0</v>
      </c>
      <c r="M399" s="145">
        <f t="shared" si="10"/>
        <v>0</v>
      </c>
      <c r="N399" s="145">
        <f t="shared" si="11"/>
        <v>0</v>
      </c>
      <c r="O399" s="159"/>
    </row>
    <row r="400" spans="1:15" s="45" customFormat="1" ht="10.199999999999999" customHeight="1" x14ac:dyDescent="0.3">
      <c r="A400" s="147"/>
      <c r="B400" s="148"/>
      <c r="C400" s="149"/>
      <c r="D400" s="150"/>
      <c r="E400" s="148"/>
      <c r="F400" s="148"/>
      <c r="G400" s="148"/>
      <c r="H400" s="151"/>
      <c r="I400" s="148"/>
      <c r="J400" s="148"/>
      <c r="K400" s="152"/>
      <c r="L400" s="153">
        <v>0</v>
      </c>
      <c r="M400" s="145">
        <f t="shared" si="10"/>
        <v>0</v>
      </c>
      <c r="N400" s="145">
        <f t="shared" si="11"/>
        <v>0</v>
      </c>
      <c r="O400" s="159"/>
    </row>
    <row r="401" spans="1:15" s="45" customFormat="1" ht="10.199999999999999" customHeight="1" x14ac:dyDescent="0.3">
      <c r="A401" s="147"/>
      <c r="B401" s="148"/>
      <c r="C401" s="149"/>
      <c r="D401" s="150"/>
      <c r="E401" s="148"/>
      <c r="F401" s="148"/>
      <c r="G401" s="148"/>
      <c r="H401" s="151"/>
      <c r="I401" s="148"/>
      <c r="J401" s="148"/>
      <c r="K401" s="152"/>
      <c r="L401" s="153">
        <v>0</v>
      </c>
      <c r="M401" s="145">
        <f t="shared" si="10"/>
        <v>0</v>
      </c>
      <c r="N401" s="145">
        <f t="shared" si="11"/>
        <v>0</v>
      </c>
      <c r="O401" s="159"/>
    </row>
    <row r="402" spans="1:15" s="45" customFormat="1" ht="10.199999999999999" customHeight="1" x14ac:dyDescent="0.3">
      <c r="A402" s="147"/>
      <c r="B402" s="148"/>
      <c r="C402" s="149"/>
      <c r="D402" s="150"/>
      <c r="E402" s="148"/>
      <c r="F402" s="148"/>
      <c r="G402" s="148"/>
      <c r="H402" s="151"/>
      <c r="I402" s="148"/>
      <c r="J402" s="148"/>
      <c r="K402" s="152"/>
      <c r="L402" s="153">
        <v>0</v>
      </c>
      <c r="M402" s="145">
        <f t="shared" si="10"/>
        <v>0</v>
      </c>
      <c r="N402" s="145">
        <f t="shared" si="11"/>
        <v>0</v>
      </c>
      <c r="O402" s="159"/>
    </row>
    <row r="403" spans="1:15" s="45" customFormat="1" ht="10.199999999999999" customHeight="1" x14ac:dyDescent="0.3">
      <c r="A403" s="147"/>
      <c r="B403" s="148"/>
      <c r="C403" s="149"/>
      <c r="D403" s="150"/>
      <c r="E403" s="148"/>
      <c r="F403" s="148"/>
      <c r="G403" s="148"/>
      <c r="H403" s="151"/>
      <c r="I403" s="148"/>
      <c r="J403" s="148"/>
      <c r="K403" s="152"/>
      <c r="L403" s="153">
        <v>0</v>
      </c>
      <c r="M403" s="145">
        <f t="shared" ref="M403:M466" si="12">$N403/12</f>
        <v>0</v>
      </c>
      <c r="N403" s="145">
        <f t="shared" ref="N403:N466" si="13">SUMPRODUCT(($K403)*($L403)*(J403="Ja")*(I403="Unterhalt"))</f>
        <v>0</v>
      </c>
      <c r="O403" s="159"/>
    </row>
    <row r="404" spans="1:15" s="45" customFormat="1" ht="10.199999999999999" customHeight="1" x14ac:dyDescent="0.3">
      <c r="A404" s="147"/>
      <c r="B404" s="148"/>
      <c r="C404" s="149"/>
      <c r="D404" s="150"/>
      <c r="E404" s="148"/>
      <c r="F404" s="148"/>
      <c r="G404" s="148"/>
      <c r="H404" s="151"/>
      <c r="I404" s="148"/>
      <c r="J404" s="148"/>
      <c r="K404" s="152"/>
      <c r="L404" s="153">
        <v>0</v>
      </c>
      <c r="M404" s="145">
        <f t="shared" si="12"/>
        <v>0</v>
      </c>
      <c r="N404" s="145">
        <f t="shared" si="13"/>
        <v>0</v>
      </c>
      <c r="O404" s="159"/>
    </row>
    <row r="405" spans="1:15" s="45" customFormat="1" ht="10.199999999999999" customHeight="1" x14ac:dyDescent="0.3">
      <c r="A405" s="147"/>
      <c r="B405" s="148"/>
      <c r="C405" s="149"/>
      <c r="D405" s="150"/>
      <c r="E405" s="148"/>
      <c r="F405" s="148"/>
      <c r="G405" s="148"/>
      <c r="H405" s="151"/>
      <c r="I405" s="148"/>
      <c r="J405" s="148"/>
      <c r="K405" s="152"/>
      <c r="L405" s="153">
        <v>0</v>
      </c>
      <c r="M405" s="145">
        <f t="shared" si="12"/>
        <v>0</v>
      </c>
      <c r="N405" s="145">
        <f t="shared" si="13"/>
        <v>0</v>
      </c>
      <c r="O405" s="159"/>
    </row>
    <row r="406" spans="1:15" s="45" customFormat="1" ht="10.199999999999999" customHeight="1" x14ac:dyDescent="0.3">
      <c r="A406" s="147"/>
      <c r="B406" s="148"/>
      <c r="C406" s="149"/>
      <c r="D406" s="150"/>
      <c r="E406" s="148"/>
      <c r="F406" s="148"/>
      <c r="G406" s="148"/>
      <c r="H406" s="151"/>
      <c r="I406" s="148"/>
      <c r="J406" s="148"/>
      <c r="K406" s="152"/>
      <c r="L406" s="153">
        <v>0</v>
      </c>
      <c r="M406" s="145">
        <f t="shared" si="12"/>
        <v>0</v>
      </c>
      <c r="N406" s="145">
        <f t="shared" si="13"/>
        <v>0</v>
      </c>
      <c r="O406" s="159"/>
    </row>
    <row r="407" spans="1:15" s="45" customFormat="1" ht="10.199999999999999" customHeight="1" x14ac:dyDescent="0.3">
      <c r="A407" s="147"/>
      <c r="B407" s="148"/>
      <c r="C407" s="149"/>
      <c r="D407" s="150"/>
      <c r="E407" s="148"/>
      <c r="F407" s="148"/>
      <c r="G407" s="148"/>
      <c r="H407" s="151"/>
      <c r="I407" s="148"/>
      <c r="J407" s="148"/>
      <c r="K407" s="152"/>
      <c r="L407" s="153">
        <v>0</v>
      </c>
      <c r="M407" s="145">
        <f t="shared" si="12"/>
        <v>0</v>
      </c>
      <c r="N407" s="145">
        <f t="shared" si="13"/>
        <v>0</v>
      </c>
      <c r="O407" s="159"/>
    </row>
    <row r="408" spans="1:15" s="45" customFormat="1" ht="10.199999999999999" customHeight="1" x14ac:dyDescent="0.3">
      <c r="A408" s="147"/>
      <c r="B408" s="148"/>
      <c r="C408" s="149"/>
      <c r="D408" s="150"/>
      <c r="E408" s="148"/>
      <c r="F408" s="148"/>
      <c r="G408" s="148"/>
      <c r="H408" s="151"/>
      <c r="I408" s="148"/>
      <c r="J408" s="148"/>
      <c r="K408" s="152"/>
      <c r="L408" s="153">
        <v>0</v>
      </c>
      <c r="M408" s="145">
        <f t="shared" si="12"/>
        <v>0</v>
      </c>
      <c r="N408" s="145">
        <f t="shared" si="13"/>
        <v>0</v>
      </c>
      <c r="O408" s="159"/>
    </row>
    <row r="409" spans="1:15" s="45" customFormat="1" ht="10.199999999999999" customHeight="1" x14ac:dyDescent="0.3">
      <c r="A409" s="147"/>
      <c r="B409" s="148"/>
      <c r="C409" s="149"/>
      <c r="D409" s="150"/>
      <c r="E409" s="148"/>
      <c r="F409" s="148"/>
      <c r="G409" s="148"/>
      <c r="H409" s="151"/>
      <c r="I409" s="148"/>
      <c r="J409" s="148"/>
      <c r="K409" s="152"/>
      <c r="L409" s="153">
        <v>0</v>
      </c>
      <c r="M409" s="145">
        <f t="shared" si="12"/>
        <v>0</v>
      </c>
      <c r="N409" s="145">
        <f t="shared" si="13"/>
        <v>0</v>
      </c>
      <c r="O409" s="159"/>
    </row>
    <row r="410" spans="1:15" s="45" customFormat="1" ht="10.199999999999999" customHeight="1" x14ac:dyDescent="0.3">
      <c r="A410" s="147"/>
      <c r="B410" s="148"/>
      <c r="C410" s="149"/>
      <c r="D410" s="150"/>
      <c r="E410" s="148"/>
      <c r="F410" s="148"/>
      <c r="G410" s="148"/>
      <c r="H410" s="151"/>
      <c r="I410" s="148"/>
      <c r="J410" s="148"/>
      <c r="K410" s="152"/>
      <c r="L410" s="153">
        <v>0</v>
      </c>
      <c r="M410" s="145">
        <f t="shared" si="12"/>
        <v>0</v>
      </c>
      <c r="N410" s="145">
        <f t="shared" si="13"/>
        <v>0</v>
      </c>
      <c r="O410" s="159"/>
    </row>
    <row r="411" spans="1:15" s="45" customFormat="1" ht="10.199999999999999" customHeight="1" x14ac:dyDescent="0.3">
      <c r="A411" s="147"/>
      <c r="B411" s="148"/>
      <c r="C411" s="149"/>
      <c r="D411" s="150"/>
      <c r="E411" s="148"/>
      <c r="F411" s="148"/>
      <c r="G411" s="148"/>
      <c r="H411" s="151"/>
      <c r="I411" s="148"/>
      <c r="J411" s="148"/>
      <c r="K411" s="152"/>
      <c r="L411" s="153">
        <v>0</v>
      </c>
      <c r="M411" s="145">
        <f t="shared" si="12"/>
        <v>0</v>
      </c>
      <c r="N411" s="145">
        <f t="shared" si="13"/>
        <v>0</v>
      </c>
      <c r="O411" s="159"/>
    </row>
    <row r="412" spans="1:15" s="45" customFormat="1" ht="10.199999999999999" customHeight="1" x14ac:dyDescent="0.3">
      <c r="A412" s="147"/>
      <c r="B412" s="148"/>
      <c r="C412" s="149"/>
      <c r="D412" s="150"/>
      <c r="E412" s="148"/>
      <c r="F412" s="148"/>
      <c r="G412" s="148"/>
      <c r="H412" s="151"/>
      <c r="I412" s="148"/>
      <c r="J412" s="148"/>
      <c r="K412" s="152"/>
      <c r="L412" s="153">
        <v>0</v>
      </c>
      <c r="M412" s="145">
        <f t="shared" si="12"/>
        <v>0</v>
      </c>
      <c r="N412" s="145">
        <f t="shared" si="13"/>
        <v>0</v>
      </c>
      <c r="O412" s="159"/>
    </row>
    <row r="413" spans="1:15" s="45" customFormat="1" ht="10.199999999999999" customHeight="1" x14ac:dyDescent="0.3">
      <c r="A413" s="147"/>
      <c r="B413" s="148"/>
      <c r="C413" s="149"/>
      <c r="D413" s="150"/>
      <c r="E413" s="148"/>
      <c r="F413" s="148"/>
      <c r="G413" s="148"/>
      <c r="H413" s="151"/>
      <c r="I413" s="148"/>
      <c r="J413" s="148"/>
      <c r="K413" s="152"/>
      <c r="L413" s="153">
        <v>0</v>
      </c>
      <c r="M413" s="145">
        <f t="shared" si="12"/>
        <v>0</v>
      </c>
      <c r="N413" s="145">
        <f t="shared" si="13"/>
        <v>0</v>
      </c>
      <c r="O413" s="159"/>
    </row>
    <row r="414" spans="1:15" s="45" customFormat="1" ht="10.199999999999999" customHeight="1" x14ac:dyDescent="0.3">
      <c r="A414" s="147"/>
      <c r="B414" s="148"/>
      <c r="C414" s="149"/>
      <c r="D414" s="150"/>
      <c r="E414" s="148"/>
      <c r="F414" s="148"/>
      <c r="G414" s="148"/>
      <c r="H414" s="151"/>
      <c r="I414" s="148"/>
      <c r="J414" s="148"/>
      <c r="K414" s="152"/>
      <c r="L414" s="153">
        <v>0</v>
      </c>
      <c r="M414" s="145">
        <f t="shared" si="12"/>
        <v>0</v>
      </c>
      <c r="N414" s="145">
        <f t="shared" si="13"/>
        <v>0</v>
      </c>
      <c r="O414" s="159"/>
    </row>
    <row r="415" spans="1:15" s="45" customFormat="1" ht="10.199999999999999" customHeight="1" x14ac:dyDescent="0.3">
      <c r="A415" s="147"/>
      <c r="B415" s="148"/>
      <c r="C415" s="149"/>
      <c r="D415" s="150"/>
      <c r="E415" s="148"/>
      <c r="F415" s="148"/>
      <c r="G415" s="148"/>
      <c r="H415" s="151"/>
      <c r="I415" s="148"/>
      <c r="J415" s="148"/>
      <c r="K415" s="152"/>
      <c r="L415" s="153">
        <v>0</v>
      </c>
      <c r="M415" s="145">
        <f t="shared" si="12"/>
        <v>0</v>
      </c>
      <c r="N415" s="145">
        <f t="shared" si="13"/>
        <v>0</v>
      </c>
      <c r="O415" s="159"/>
    </row>
    <row r="416" spans="1:15" s="45" customFormat="1" ht="10.199999999999999" customHeight="1" x14ac:dyDescent="0.3">
      <c r="A416" s="147"/>
      <c r="B416" s="148"/>
      <c r="C416" s="149"/>
      <c r="D416" s="150"/>
      <c r="E416" s="148"/>
      <c r="F416" s="148"/>
      <c r="G416" s="148"/>
      <c r="H416" s="151"/>
      <c r="I416" s="148"/>
      <c r="J416" s="148"/>
      <c r="K416" s="152"/>
      <c r="L416" s="153">
        <v>0</v>
      </c>
      <c r="M416" s="145">
        <f t="shared" si="12"/>
        <v>0</v>
      </c>
      <c r="N416" s="145">
        <f t="shared" si="13"/>
        <v>0</v>
      </c>
      <c r="O416" s="159"/>
    </row>
    <row r="417" spans="1:15" s="45" customFormat="1" ht="10.199999999999999" customHeight="1" x14ac:dyDescent="0.3">
      <c r="A417" s="147"/>
      <c r="B417" s="148"/>
      <c r="C417" s="149"/>
      <c r="D417" s="150"/>
      <c r="E417" s="148"/>
      <c r="F417" s="148"/>
      <c r="G417" s="148"/>
      <c r="H417" s="151"/>
      <c r="I417" s="148"/>
      <c r="J417" s="148"/>
      <c r="K417" s="152"/>
      <c r="L417" s="153">
        <v>0</v>
      </c>
      <c r="M417" s="145">
        <f t="shared" si="12"/>
        <v>0</v>
      </c>
      <c r="N417" s="145">
        <f t="shared" si="13"/>
        <v>0</v>
      </c>
      <c r="O417" s="159"/>
    </row>
    <row r="418" spans="1:15" s="45" customFormat="1" ht="10.199999999999999" customHeight="1" x14ac:dyDescent="0.3">
      <c r="A418" s="147"/>
      <c r="B418" s="148"/>
      <c r="C418" s="149"/>
      <c r="D418" s="150"/>
      <c r="E418" s="148"/>
      <c r="F418" s="148"/>
      <c r="G418" s="148"/>
      <c r="H418" s="151"/>
      <c r="I418" s="148"/>
      <c r="J418" s="148"/>
      <c r="K418" s="152"/>
      <c r="L418" s="153">
        <v>0</v>
      </c>
      <c r="M418" s="145">
        <f t="shared" si="12"/>
        <v>0</v>
      </c>
      <c r="N418" s="145">
        <f t="shared" si="13"/>
        <v>0</v>
      </c>
      <c r="O418" s="159"/>
    </row>
    <row r="419" spans="1:15" s="45" customFormat="1" ht="10.199999999999999" customHeight="1" x14ac:dyDescent="0.3">
      <c r="A419" s="147"/>
      <c r="B419" s="148"/>
      <c r="C419" s="149"/>
      <c r="D419" s="150"/>
      <c r="E419" s="148"/>
      <c r="F419" s="148"/>
      <c r="G419" s="148"/>
      <c r="H419" s="151"/>
      <c r="I419" s="148"/>
      <c r="J419" s="148"/>
      <c r="K419" s="152"/>
      <c r="L419" s="153">
        <v>0</v>
      </c>
      <c r="M419" s="145">
        <f t="shared" si="12"/>
        <v>0</v>
      </c>
      <c r="N419" s="145">
        <f t="shared" si="13"/>
        <v>0</v>
      </c>
      <c r="O419" s="159"/>
    </row>
    <row r="420" spans="1:15" s="45" customFormat="1" ht="10.199999999999999" customHeight="1" x14ac:dyDescent="0.3">
      <c r="A420" s="147"/>
      <c r="B420" s="148"/>
      <c r="C420" s="149"/>
      <c r="D420" s="150"/>
      <c r="E420" s="148"/>
      <c r="F420" s="148"/>
      <c r="G420" s="148"/>
      <c r="H420" s="151"/>
      <c r="I420" s="148"/>
      <c r="J420" s="148"/>
      <c r="K420" s="152"/>
      <c r="L420" s="153">
        <v>0</v>
      </c>
      <c r="M420" s="145">
        <f t="shared" si="12"/>
        <v>0</v>
      </c>
      <c r="N420" s="145">
        <f t="shared" si="13"/>
        <v>0</v>
      </c>
      <c r="O420" s="159"/>
    </row>
    <row r="421" spans="1:15" s="45" customFormat="1" ht="10.199999999999999" customHeight="1" x14ac:dyDescent="0.3">
      <c r="A421" s="147"/>
      <c r="B421" s="148"/>
      <c r="C421" s="149"/>
      <c r="D421" s="150"/>
      <c r="E421" s="148"/>
      <c r="F421" s="148"/>
      <c r="G421" s="148"/>
      <c r="H421" s="151"/>
      <c r="I421" s="148"/>
      <c r="J421" s="148"/>
      <c r="K421" s="152"/>
      <c r="L421" s="153">
        <v>0</v>
      </c>
      <c r="M421" s="145">
        <f t="shared" si="12"/>
        <v>0</v>
      </c>
      <c r="N421" s="145">
        <f t="shared" si="13"/>
        <v>0</v>
      </c>
      <c r="O421" s="159"/>
    </row>
    <row r="422" spans="1:15" s="45" customFormat="1" ht="10.199999999999999" customHeight="1" x14ac:dyDescent="0.3">
      <c r="A422" s="147"/>
      <c r="B422" s="148"/>
      <c r="C422" s="149"/>
      <c r="D422" s="150"/>
      <c r="E422" s="148"/>
      <c r="F422" s="148"/>
      <c r="G422" s="148"/>
      <c r="H422" s="151"/>
      <c r="I422" s="148"/>
      <c r="J422" s="148"/>
      <c r="K422" s="152"/>
      <c r="L422" s="153">
        <v>0</v>
      </c>
      <c r="M422" s="145">
        <f t="shared" si="12"/>
        <v>0</v>
      </c>
      <c r="N422" s="145">
        <f t="shared" si="13"/>
        <v>0</v>
      </c>
      <c r="O422" s="159"/>
    </row>
    <row r="423" spans="1:15" s="45" customFormat="1" ht="10.199999999999999" customHeight="1" x14ac:dyDescent="0.3">
      <c r="A423" s="147"/>
      <c r="B423" s="148"/>
      <c r="C423" s="149"/>
      <c r="D423" s="150"/>
      <c r="E423" s="148"/>
      <c r="F423" s="148"/>
      <c r="G423" s="148"/>
      <c r="H423" s="151"/>
      <c r="I423" s="148"/>
      <c r="J423" s="148"/>
      <c r="K423" s="152"/>
      <c r="L423" s="153">
        <v>0</v>
      </c>
      <c r="M423" s="145">
        <f t="shared" si="12"/>
        <v>0</v>
      </c>
      <c r="N423" s="145">
        <f t="shared" si="13"/>
        <v>0</v>
      </c>
      <c r="O423" s="159"/>
    </row>
    <row r="424" spans="1:15" s="45" customFormat="1" ht="10.199999999999999" customHeight="1" x14ac:dyDescent="0.3">
      <c r="A424" s="147"/>
      <c r="B424" s="148"/>
      <c r="C424" s="149"/>
      <c r="D424" s="150"/>
      <c r="E424" s="148"/>
      <c r="F424" s="148"/>
      <c r="G424" s="148"/>
      <c r="H424" s="151"/>
      <c r="I424" s="148"/>
      <c r="J424" s="148"/>
      <c r="K424" s="152"/>
      <c r="L424" s="153">
        <v>0</v>
      </c>
      <c r="M424" s="145">
        <f t="shared" si="12"/>
        <v>0</v>
      </c>
      <c r="N424" s="145">
        <f t="shared" si="13"/>
        <v>0</v>
      </c>
      <c r="O424" s="159"/>
    </row>
    <row r="425" spans="1:15" s="45" customFormat="1" ht="10.199999999999999" customHeight="1" x14ac:dyDescent="0.3">
      <c r="A425" s="147"/>
      <c r="B425" s="148"/>
      <c r="C425" s="149"/>
      <c r="D425" s="150"/>
      <c r="E425" s="148"/>
      <c r="F425" s="148"/>
      <c r="G425" s="148"/>
      <c r="H425" s="151"/>
      <c r="I425" s="148"/>
      <c r="J425" s="148"/>
      <c r="K425" s="152"/>
      <c r="L425" s="153">
        <v>0</v>
      </c>
      <c r="M425" s="145">
        <f t="shared" si="12"/>
        <v>0</v>
      </c>
      <c r="N425" s="145">
        <f t="shared" si="13"/>
        <v>0</v>
      </c>
      <c r="O425" s="159"/>
    </row>
    <row r="426" spans="1:15" s="45" customFormat="1" ht="10.199999999999999" customHeight="1" x14ac:dyDescent="0.3">
      <c r="A426" s="147"/>
      <c r="B426" s="148"/>
      <c r="C426" s="149"/>
      <c r="D426" s="150"/>
      <c r="E426" s="148"/>
      <c r="F426" s="148"/>
      <c r="G426" s="148"/>
      <c r="H426" s="151"/>
      <c r="I426" s="148"/>
      <c r="J426" s="148"/>
      <c r="K426" s="152"/>
      <c r="L426" s="153">
        <v>0</v>
      </c>
      <c r="M426" s="145">
        <f t="shared" si="12"/>
        <v>0</v>
      </c>
      <c r="N426" s="145">
        <f t="shared" si="13"/>
        <v>0</v>
      </c>
      <c r="O426" s="159"/>
    </row>
    <row r="427" spans="1:15" s="45" customFormat="1" ht="10.199999999999999" customHeight="1" x14ac:dyDescent="0.3">
      <c r="A427" s="147"/>
      <c r="B427" s="148"/>
      <c r="C427" s="149"/>
      <c r="D427" s="150"/>
      <c r="E427" s="148"/>
      <c r="F427" s="148"/>
      <c r="G427" s="148"/>
      <c r="H427" s="151"/>
      <c r="I427" s="148"/>
      <c r="J427" s="148"/>
      <c r="K427" s="152"/>
      <c r="L427" s="153">
        <v>0</v>
      </c>
      <c r="M427" s="145">
        <f t="shared" si="12"/>
        <v>0</v>
      </c>
      <c r="N427" s="145">
        <f t="shared" si="13"/>
        <v>0</v>
      </c>
      <c r="O427" s="159"/>
    </row>
    <row r="428" spans="1:15" s="45" customFormat="1" ht="10.199999999999999" customHeight="1" x14ac:dyDescent="0.3">
      <c r="A428" s="147"/>
      <c r="B428" s="148"/>
      <c r="C428" s="149"/>
      <c r="D428" s="150"/>
      <c r="E428" s="148"/>
      <c r="F428" s="148"/>
      <c r="G428" s="148"/>
      <c r="H428" s="151"/>
      <c r="I428" s="148"/>
      <c r="J428" s="148"/>
      <c r="K428" s="152"/>
      <c r="L428" s="153">
        <v>0</v>
      </c>
      <c r="M428" s="145">
        <f t="shared" si="12"/>
        <v>0</v>
      </c>
      <c r="N428" s="145">
        <f t="shared" si="13"/>
        <v>0</v>
      </c>
      <c r="O428" s="159"/>
    </row>
    <row r="429" spans="1:15" s="45" customFormat="1" ht="10.199999999999999" customHeight="1" x14ac:dyDescent="0.3">
      <c r="A429" s="147"/>
      <c r="B429" s="148"/>
      <c r="C429" s="149"/>
      <c r="D429" s="150"/>
      <c r="E429" s="148"/>
      <c r="F429" s="148"/>
      <c r="G429" s="148"/>
      <c r="H429" s="151"/>
      <c r="I429" s="148"/>
      <c r="J429" s="148"/>
      <c r="K429" s="152"/>
      <c r="L429" s="153">
        <v>0</v>
      </c>
      <c r="M429" s="145">
        <f t="shared" si="12"/>
        <v>0</v>
      </c>
      <c r="N429" s="145">
        <f t="shared" si="13"/>
        <v>0</v>
      </c>
      <c r="O429" s="159"/>
    </row>
    <row r="430" spans="1:15" s="45" customFormat="1" ht="10.199999999999999" customHeight="1" x14ac:dyDescent="0.3">
      <c r="A430" s="147"/>
      <c r="B430" s="148"/>
      <c r="C430" s="149"/>
      <c r="D430" s="150"/>
      <c r="E430" s="148"/>
      <c r="F430" s="148"/>
      <c r="G430" s="148"/>
      <c r="H430" s="151"/>
      <c r="I430" s="148"/>
      <c r="J430" s="148"/>
      <c r="K430" s="152"/>
      <c r="L430" s="153">
        <v>0</v>
      </c>
      <c r="M430" s="145">
        <f t="shared" si="12"/>
        <v>0</v>
      </c>
      <c r="N430" s="145">
        <f t="shared" si="13"/>
        <v>0</v>
      </c>
      <c r="O430" s="159"/>
    </row>
    <row r="431" spans="1:15" s="45" customFormat="1" ht="10.199999999999999" customHeight="1" x14ac:dyDescent="0.3">
      <c r="A431" s="147"/>
      <c r="B431" s="148"/>
      <c r="C431" s="149"/>
      <c r="D431" s="150"/>
      <c r="E431" s="148"/>
      <c r="F431" s="148"/>
      <c r="G431" s="148"/>
      <c r="H431" s="151"/>
      <c r="I431" s="148"/>
      <c r="J431" s="148"/>
      <c r="K431" s="152"/>
      <c r="L431" s="153">
        <v>0</v>
      </c>
      <c r="M431" s="145">
        <f t="shared" si="12"/>
        <v>0</v>
      </c>
      <c r="N431" s="145">
        <f t="shared" si="13"/>
        <v>0</v>
      </c>
      <c r="O431" s="159"/>
    </row>
    <row r="432" spans="1:15" s="45" customFormat="1" ht="10.199999999999999" customHeight="1" x14ac:dyDescent="0.3">
      <c r="A432" s="147"/>
      <c r="B432" s="148"/>
      <c r="C432" s="149"/>
      <c r="D432" s="150"/>
      <c r="E432" s="148"/>
      <c r="F432" s="148"/>
      <c r="G432" s="148"/>
      <c r="H432" s="151"/>
      <c r="I432" s="148"/>
      <c r="J432" s="148"/>
      <c r="K432" s="152"/>
      <c r="L432" s="153">
        <v>0</v>
      </c>
      <c r="M432" s="145">
        <f t="shared" si="12"/>
        <v>0</v>
      </c>
      <c r="N432" s="145">
        <f t="shared" si="13"/>
        <v>0</v>
      </c>
      <c r="O432" s="159"/>
    </row>
    <row r="433" spans="1:15" s="45" customFormat="1" ht="10.199999999999999" customHeight="1" x14ac:dyDescent="0.3">
      <c r="A433" s="147"/>
      <c r="B433" s="148"/>
      <c r="C433" s="149"/>
      <c r="D433" s="150"/>
      <c r="E433" s="148"/>
      <c r="F433" s="148"/>
      <c r="G433" s="148"/>
      <c r="H433" s="151"/>
      <c r="I433" s="148"/>
      <c r="J433" s="148"/>
      <c r="K433" s="152"/>
      <c r="L433" s="153">
        <v>0</v>
      </c>
      <c r="M433" s="145">
        <f t="shared" si="12"/>
        <v>0</v>
      </c>
      <c r="N433" s="145">
        <f t="shared" si="13"/>
        <v>0</v>
      </c>
      <c r="O433" s="159"/>
    </row>
    <row r="434" spans="1:15" s="45" customFormat="1" ht="10.199999999999999" customHeight="1" x14ac:dyDescent="0.3">
      <c r="A434" s="147"/>
      <c r="B434" s="148"/>
      <c r="C434" s="149"/>
      <c r="D434" s="150"/>
      <c r="E434" s="148"/>
      <c r="F434" s="148"/>
      <c r="G434" s="148"/>
      <c r="H434" s="151"/>
      <c r="I434" s="148"/>
      <c r="J434" s="148"/>
      <c r="K434" s="152"/>
      <c r="L434" s="153">
        <v>0</v>
      </c>
      <c r="M434" s="145">
        <f t="shared" si="12"/>
        <v>0</v>
      </c>
      <c r="N434" s="145">
        <f t="shared" si="13"/>
        <v>0</v>
      </c>
      <c r="O434" s="159"/>
    </row>
    <row r="435" spans="1:15" s="45" customFormat="1" ht="10.199999999999999" customHeight="1" x14ac:dyDescent="0.3">
      <c r="A435" s="147"/>
      <c r="B435" s="148"/>
      <c r="C435" s="149"/>
      <c r="D435" s="150"/>
      <c r="E435" s="148"/>
      <c r="F435" s="148"/>
      <c r="G435" s="148"/>
      <c r="H435" s="151"/>
      <c r="I435" s="148"/>
      <c r="J435" s="148"/>
      <c r="K435" s="152"/>
      <c r="L435" s="153">
        <v>0</v>
      </c>
      <c r="M435" s="145">
        <f t="shared" si="12"/>
        <v>0</v>
      </c>
      <c r="N435" s="145">
        <f t="shared" si="13"/>
        <v>0</v>
      </c>
      <c r="O435" s="159"/>
    </row>
    <row r="436" spans="1:15" s="45" customFormat="1" ht="10.199999999999999" customHeight="1" x14ac:dyDescent="0.3">
      <c r="A436" s="147"/>
      <c r="B436" s="148"/>
      <c r="C436" s="149"/>
      <c r="D436" s="150"/>
      <c r="E436" s="148"/>
      <c r="F436" s="148"/>
      <c r="G436" s="148"/>
      <c r="H436" s="151"/>
      <c r="I436" s="148"/>
      <c r="J436" s="148"/>
      <c r="K436" s="152"/>
      <c r="L436" s="153">
        <v>0</v>
      </c>
      <c r="M436" s="145">
        <f t="shared" si="12"/>
        <v>0</v>
      </c>
      <c r="N436" s="145">
        <f t="shared" si="13"/>
        <v>0</v>
      </c>
      <c r="O436" s="159"/>
    </row>
    <row r="437" spans="1:15" s="45" customFormat="1" ht="10.199999999999999" customHeight="1" x14ac:dyDescent="0.3">
      <c r="A437" s="147"/>
      <c r="B437" s="148"/>
      <c r="C437" s="149"/>
      <c r="D437" s="150"/>
      <c r="E437" s="148"/>
      <c r="F437" s="148"/>
      <c r="G437" s="148"/>
      <c r="H437" s="151"/>
      <c r="I437" s="148"/>
      <c r="J437" s="148"/>
      <c r="K437" s="152"/>
      <c r="L437" s="153">
        <v>0</v>
      </c>
      <c r="M437" s="145">
        <f t="shared" si="12"/>
        <v>0</v>
      </c>
      <c r="N437" s="145">
        <f t="shared" si="13"/>
        <v>0</v>
      </c>
      <c r="O437" s="159"/>
    </row>
    <row r="438" spans="1:15" s="45" customFormat="1" ht="10.199999999999999" customHeight="1" x14ac:dyDescent="0.3">
      <c r="A438" s="147"/>
      <c r="B438" s="148"/>
      <c r="C438" s="149"/>
      <c r="D438" s="150"/>
      <c r="E438" s="148"/>
      <c r="F438" s="148"/>
      <c r="G438" s="148"/>
      <c r="H438" s="151"/>
      <c r="I438" s="148"/>
      <c r="J438" s="148"/>
      <c r="K438" s="152"/>
      <c r="L438" s="153">
        <v>0</v>
      </c>
      <c r="M438" s="145">
        <f t="shared" si="12"/>
        <v>0</v>
      </c>
      <c r="N438" s="145">
        <f t="shared" si="13"/>
        <v>0</v>
      </c>
      <c r="O438" s="159"/>
    </row>
    <row r="439" spans="1:15" s="45" customFormat="1" ht="10.199999999999999" customHeight="1" x14ac:dyDescent="0.3">
      <c r="A439" s="147"/>
      <c r="B439" s="148"/>
      <c r="C439" s="149"/>
      <c r="D439" s="150"/>
      <c r="E439" s="148"/>
      <c r="F439" s="148"/>
      <c r="G439" s="148"/>
      <c r="H439" s="151"/>
      <c r="I439" s="148"/>
      <c r="J439" s="148"/>
      <c r="K439" s="152"/>
      <c r="L439" s="153">
        <v>0</v>
      </c>
      <c r="M439" s="145">
        <f t="shared" si="12"/>
        <v>0</v>
      </c>
      <c r="N439" s="145">
        <f t="shared" si="13"/>
        <v>0</v>
      </c>
      <c r="O439" s="159"/>
    </row>
    <row r="440" spans="1:15" s="45" customFormat="1" ht="10.199999999999999" customHeight="1" x14ac:dyDescent="0.3">
      <c r="A440" s="147"/>
      <c r="B440" s="148"/>
      <c r="C440" s="149"/>
      <c r="D440" s="150"/>
      <c r="E440" s="148"/>
      <c r="F440" s="148"/>
      <c r="G440" s="148"/>
      <c r="H440" s="151"/>
      <c r="I440" s="148"/>
      <c r="J440" s="148"/>
      <c r="K440" s="152"/>
      <c r="L440" s="153">
        <v>0</v>
      </c>
      <c r="M440" s="145">
        <f t="shared" si="12"/>
        <v>0</v>
      </c>
      <c r="N440" s="145">
        <f t="shared" si="13"/>
        <v>0</v>
      </c>
      <c r="O440" s="159"/>
    </row>
    <row r="441" spans="1:15" s="45" customFormat="1" ht="10.199999999999999" customHeight="1" x14ac:dyDescent="0.3">
      <c r="A441" s="147"/>
      <c r="B441" s="148"/>
      <c r="C441" s="149"/>
      <c r="D441" s="150"/>
      <c r="E441" s="148"/>
      <c r="F441" s="148"/>
      <c r="G441" s="148"/>
      <c r="H441" s="151"/>
      <c r="I441" s="148"/>
      <c r="J441" s="148"/>
      <c r="K441" s="152"/>
      <c r="L441" s="153">
        <v>0</v>
      </c>
      <c r="M441" s="145">
        <f t="shared" si="12"/>
        <v>0</v>
      </c>
      <c r="N441" s="145">
        <f t="shared" si="13"/>
        <v>0</v>
      </c>
      <c r="O441" s="159"/>
    </row>
    <row r="442" spans="1:15" s="45" customFormat="1" ht="10.199999999999999" customHeight="1" x14ac:dyDescent="0.3">
      <c r="A442" s="147"/>
      <c r="B442" s="148"/>
      <c r="C442" s="149"/>
      <c r="D442" s="150"/>
      <c r="E442" s="148"/>
      <c r="F442" s="148"/>
      <c r="G442" s="148"/>
      <c r="H442" s="151"/>
      <c r="I442" s="148"/>
      <c r="J442" s="148"/>
      <c r="K442" s="152"/>
      <c r="L442" s="153">
        <v>0</v>
      </c>
      <c r="M442" s="145">
        <f t="shared" si="12"/>
        <v>0</v>
      </c>
      <c r="N442" s="145">
        <f t="shared" si="13"/>
        <v>0</v>
      </c>
      <c r="O442" s="159"/>
    </row>
    <row r="443" spans="1:15" s="45" customFormat="1" ht="10.199999999999999" customHeight="1" x14ac:dyDescent="0.3">
      <c r="A443" s="147"/>
      <c r="B443" s="148"/>
      <c r="C443" s="149"/>
      <c r="D443" s="150"/>
      <c r="E443" s="148"/>
      <c r="F443" s="148"/>
      <c r="G443" s="148"/>
      <c r="H443" s="151"/>
      <c r="I443" s="148"/>
      <c r="J443" s="148"/>
      <c r="K443" s="152"/>
      <c r="L443" s="153">
        <v>0</v>
      </c>
      <c r="M443" s="145">
        <f t="shared" si="12"/>
        <v>0</v>
      </c>
      <c r="N443" s="145">
        <f t="shared" si="13"/>
        <v>0</v>
      </c>
      <c r="O443" s="159"/>
    </row>
    <row r="444" spans="1:15" s="45" customFormat="1" ht="10.199999999999999" customHeight="1" x14ac:dyDescent="0.3">
      <c r="A444" s="147"/>
      <c r="B444" s="148"/>
      <c r="C444" s="149"/>
      <c r="D444" s="150"/>
      <c r="E444" s="148"/>
      <c r="F444" s="148"/>
      <c r="G444" s="148"/>
      <c r="H444" s="151"/>
      <c r="I444" s="148"/>
      <c r="J444" s="148"/>
      <c r="K444" s="152"/>
      <c r="L444" s="153">
        <v>0</v>
      </c>
      <c r="M444" s="145">
        <f t="shared" si="12"/>
        <v>0</v>
      </c>
      <c r="N444" s="145">
        <f t="shared" si="13"/>
        <v>0</v>
      </c>
      <c r="O444" s="159"/>
    </row>
    <row r="445" spans="1:15" s="45" customFormat="1" ht="10.199999999999999" customHeight="1" x14ac:dyDescent="0.3">
      <c r="A445" s="147"/>
      <c r="B445" s="148"/>
      <c r="C445" s="149"/>
      <c r="D445" s="150"/>
      <c r="E445" s="148"/>
      <c r="F445" s="148"/>
      <c r="G445" s="148"/>
      <c r="H445" s="151"/>
      <c r="I445" s="148"/>
      <c r="J445" s="148"/>
      <c r="K445" s="152"/>
      <c r="L445" s="153">
        <v>0</v>
      </c>
      <c r="M445" s="145">
        <f t="shared" si="12"/>
        <v>0</v>
      </c>
      <c r="N445" s="145">
        <f t="shared" si="13"/>
        <v>0</v>
      </c>
      <c r="O445" s="159"/>
    </row>
    <row r="446" spans="1:15" s="45" customFormat="1" ht="10.199999999999999" customHeight="1" x14ac:dyDescent="0.3">
      <c r="A446" s="147"/>
      <c r="B446" s="148"/>
      <c r="C446" s="149"/>
      <c r="D446" s="150"/>
      <c r="E446" s="148"/>
      <c r="F446" s="148"/>
      <c r="G446" s="148"/>
      <c r="H446" s="151"/>
      <c r="I446" s="148"/>
      <c r="J446" s="148"/>
      <c r="K446" s="152"/>
      <c r="L446" s="153">
        <v>0</v>
      </c>
      <c r="M446" s="145">
        <f t="shared" si="12"/>
        <v>0</v>
      </c>
      <c r="N446" s="145">
        <f t="shared" si="13"/>
        <v>0</v>
      </c>
      <c r="O446" s="159"/>
    </row>
    <row r="447" spans="1:15" s="45" customFormat="1" ht="10.199999999999999" customHeight="1" x14ac:dyDescent="0.3">
      <c r="A447" s="147"/>
      <c r="B447" s="148"/>
      <c r="C447" s="149"/>
      <c r="D447" s="150"/>
      <c r="E447" s="148"/>
      <c r="F447" s="148"/>
      <c r="G447" s="148"/>
      <c r="H447" s="151"/>
      <c r="I447" s="148"/>
      <c r="J447" s="148"/>
      <c r="K447" s="152"/>
      <c r="L447" s="153">
        <v>0</v>
      </c>
      <c r="M447" s="145">
        <f t="shared" si="12"/>
        <v>0</v>
      </c>
      <c r="N447" s="145">
        <f t="shared" si="13"/>
        <v>0</v>
      </c>
      <c r="O447" s="159"/>
    </row>
    <row r="448" spans="1:15" s="45" customFormat="1" ht="10.199999999999999" customHeight="1" x14ac:dyDescent="0.3">
      <c r="A448" s="147"/>
      <c r="B448" s="148"/>
      <c r="C448" s="149"/>
      <c r="D448" s="150"/>
      <c r="E448" s="148"/>
      <c r="F448" s="148"/>
      <c r="G448" s="148"/>
      <c r="H448" s="151"/>
      <c r="I448" s="148"/>
      <c r="J448" s="148"/>
      <c r="K448" s="152"/>
      <c r="L448" s="153">
        <v>0</v>
      </c>
      <c r="M448" s="145">
        <f t="shared" si="12"/>
        <v>0</v>
      </c>
      <c r="N448" s="145">
        <f t="shared" si="13"/>
        <v>0</v>
      </c>
      <c r="O448" s="159"/>
    </row>
    <row r="449" spans="1:15" s="45" customFormat="1" ht="10.199999999999999" customHeight="1" x14ac:dyDescent="0.3">
      <c r="A449" s="147"/>
      <c r="B449" s="148"/>
      <c r="C449" s="149"/>
      <c r="D449" s="150"/>
      <c r="E449" s="148"/>
      <c r="F449" s="148"/>
      <c r="G449" s="148"/>
      <c r="H449" s="151"/>
      <c r="I449" s="148"/>
      <c r="J449" s="148"/>
      <c r="K449" s="152"/>
      <c r="L449" s="153">
        <v>0</v>
      </c>
      <c r="M449" s="145">
        <f t="shared" si="12"/>
        <v>0</v>
      </c>
      <c r="N449" s="145">
        <f t="shared" si="13"/>
        <v>0</v>
      </c>
      <c r="O449" s="159"/>
    </row>
    <row r="450" spans="1:15" s="45" customFormat="1" ht="10.199999999999999" customHeight="1" x14ac:dyDescent="0.3">
      <c r="A450" s="147"/>
      <c r="B450" s="148"/>
      <c r="C450" s="149"/>
      <c r="D450" s="150"/>
      <c r="E450" s="148"/>
      <c r="F450" s="148"/>
      <c r="G450" s="148"/>
      <c r="H450" s="151"/>
      <c r="I450" s="148"/>
      <c r="J450" s="148"/>
      <c r="K450" s="152"/>
      <c r="L450" s="153">
        <v>0</v>
      </c>
      <c r="M450" s="145">
        <f t="shared" si="12"/>
        <v>0</v>
      </c>
      <c r="N450" s="145">
        <f t="shared" si="13"/>
        <v>0</v>
      </c>
      <c r="O450" s="159"/>
    </row>
    <row r="451" spans="1:15" s="45" customFormat="1" ht="10.199999999999999" customHeight="1" x14ac:dyDescent="0.3">
      <c r="A451" s="147"/>
      <c r="B451" s="148"/>
      <c r="C451" s="149"/>
      <c r="D451" s="150"/>
      <c r="E451" s="148"/>
      <c r="F451" s="148"/>
      <c r="G451" s="148"/>
      <c r="H451" s="151"/>
      <c r="I451" s="148"/>
      <c r="J451" s="148"/>
      <c r="K451" s="152"/>
      <c r="L451" s="153">
        <v>0</v>
      </c>
      <c r="M451" s="145">
        <f t="shared" si="12"/>
        <v>0</v>
      </c>
      <c r="N451" s="145">
        <f t="shared" si="13"/>
        <v>0</v>
      </c>
      <c r="O451" s="159"/>
    </row>
    <row r="452" spans="1:15" s="45" customFormat="1" ht="10.199999999999999" customHeight="1" x14ac:dyDescent="0.3">
      <c r="A452" s="147"/>
      <c r="B452" s="148"/>
      <c r="C452" s="149"/>
      <c r="D452" s="150"/>
      <c r="E452" s="148"/>
      <c r="F452" s="148"/>
      <c r="G452" s="148"/>
      <c r="H452" s="151"/>
      <c r="I452" s="148"/>
      <c r="J452" s="148"/>
      <c r="K452" s="152"/>
      <c r="L452" s="153">
        <v>0</v>
      </c>
      <c r="M452" s="145">
        <f t="shared" si="12"/>
        <v>0</v>
      </c>
      <c r="N452" s="145">
        <f t="shared" si="13"/>
        <v>0</v>
      </c>
      <c r="O452" s="159"/>
    </row>
    <row r="453" spans="1:15" s="45" customFormat="1" ht="10.199999999999999" customHeight="1" x14ac:dyDescent="0.3">
      <c r="A453" s="147"/>
      <c r="B453" s="148"/>
      <c r="C453" s="149"/>
      <c r="D453" s="150"/>
      <c r="E453" s="148"/>
      <c r="F453" s="148"/>
      <c r="G453" s="148"/>
      <c r="H453" s="151"/>
      <c r="I453" s="148"/>
      <c r="J453" s="148"/>
      <c r="K453" s="152"/>
      <c r="L453" s="153">
        <v>0</v>
      </c>
      <c r="M453" s="145">
        <f t="shared" si="12"/>
        <v>0</v>
      </c>
      <c r="N453" s="145">
        <f t="shared" si="13"/>
        <v>0</v>
      </c>
      <c r="O453" s="159"/>
    </row>
    <row r="454" spans="1:15" s="45" customFormat="1" ht="10.199999999999999" customHeight="1" x14ac:dyDescent="0.3">
      <c r="A454" s="147"/>
      <c r="B454" s="148"/>
      <c r="C454" s="149"/>
      <c r="D454" s="150"/>
      <c r="E454" s="148"/>
      <c r="F454" s="148"/>
      <c r="G454" s="148"/>
      <c r="H454" s="151"/>
      <c r="I454" s="148"/>
      <c r="J454" s="148"/>
      <c r="K454" s="152"/>
      <c r="L454" s="153">
        <v>0</v>
      </c>
      <c r="M454" s="145">
        <f t="shared" si="12"/>
        <v>0</v>
      </c>
      <c r="N454" s="145">
        <f t="shared" si="13"/>
        <v>0</v>
      </c>
      <c r="O454" s="159"/>
    </row>
    <row r="455" spans="1:15" s="45" customFormat="1" ht="10.199999999999999" customHeight="1" x14ac:dyDescent="0.3">
      <c r="A455" s="147"/>
      <c r="B455" s="148"/>
      <c r="C455" s="149"/>
      <c r="D455" s="150"/>
      <c r="E455" s="148"/>
      <c r="F455" s="148"/>
      <c r="G455" s="148"/>
      <c r="H455" s="151"/>
      <c r="I455" s="148"/>
      <c r="J455" s="148"/>
      <c r="K455" s="152"/>
      <c r="L455" s="153">
        <v>0</v>
      </c>
      <c r="M455" s="145">
        <f t="shared" si="12"/>
        <v>0</v>
      </c>
      <c r="N455" s="145">
        <f t="shared" si="13"/>
        <v>0</v>
      </c>
      <c r="O455" s="159"/>
    </row>
    <row r="456" spans="1:15" s="45" customFormat="1" ht="10.199999999999999" customHeight="1" x14ac:dyDescent="0.3">
      <c r="A456" s="147"/>
      <c r="B456" s="148"/>
      <c r="C456" s="149"/>
      <c r="D456" s="150"/>
      <c r="E456" s="148"/>
      <c r="F456" s="148"/>
      <c r="G456" s="148"/>
      <c r="H456" s="151"/>
      <c r="I456" s="148"/>
      <c r="J456" s="148"/>
      <c r="K456" s="152"/>
      <c r="L456" s="153">
        <v>0</v>
      </c>
      <c r="M456" s="145">
        <f t="shared" si="12"/>
        <v>0</v>
      </c>
      <c r="N456" s="145">
        <f t="shared" si="13"/>
        <v>0</v>
      </c>
      <c r="O456" s="159"/>
    </row>
    <row r="457" spans="1:15" s="45" customFormat="1" ht="10.199999999999999" customHeight="1" x14ac:dyDescent="0.3">
      <c r="A457" s="147"/>
      <c r="B457" s="148"/>
      <c r="C457" s="149"/>
      <c r="D457" s="150"/>
      <c r="E457" s="148"/>
      <c r="F457" s="148"/>
      <c r="G457" s="148"/>
      <c r="H457" s="151"/>
      <c r="I457" s="148"/>
      <c r="J457" s="148"/>
      <c r="K457" s="152"/>
      <c r="L457" s="153">
        <v>0</v>
      </c>
      <c r="M457" s="145">
        <f t="shared" si="12"/>
        <v>0</v>
      </c>
      <c r="N457" s="145">
        <f t="shared" si="13"/>
        <v>0</v>
      </c>
      <c r="O457" s="159"/>
    </row>
    <row r="458" spans="1:15" s="45" customFormat="1" ht="10.199999999999999" customHeight="1" x14ac:dyDescent="0.3">
      <c r="A458" s="147"/>
      <c r="B458" s="148"/>
      <c r="C458" s="149"/>
      <c r="D458" s="150"/>
      <c r="E458" s="148"/>
      <c r="F458" s="148"/>
      <c r="G458" s="148"/>
      <c r="H458" s="151"/>
      <c r="I458" s="148"/>
      <c r="J458" s="148"/>
      <c r="K458" s="152"/>
      <c r="L458" s="153">
        <v>0</v>
      </c>
      <c r="M458" s="145">
        <f t="shared" si="12"/>
        <v>0</v>
      </c>
      <c r="N458" s="145">
        <f t="shared" si="13"/>
        <v>0</v>
      </c>
      <c r="O458" s="159"/>
    </row>
    <row r="459" spans="1:15" s="45" customFormat="1" ht="10.199999999999999" customHeight="1" x14ac:dyDescent="0.3">
      <c r="A459" s="147"/>
      <c r="B459" s="148"/>
      <c r="C459" s="149"/>
      <c r="D459" s="150"/>
      <c r="E459" s="148"/>
      <c r="F459" s="148"/>
      <c r="G459" s="148"/>
      <c r="H459" s="151"/>
      <c r="I459" s="148"/>
      <c r="J459" s="148"/>
      <c r="K459" s="152"/>
      <c r="L459" s="153">
        <v>0</v>
      </c>
      <c r="M459" s="145">
        <f t="shared" si="12"/>
        <v>0</v>
      </c>
      <c r="N459" s="145">
        <f t="shared" si="13"/>
        <v>0</v>
      </c>
      <c r="O459" s="159"/>
    </row>
    <row r="460" spans="1:15" s="45" customFormat="1" ht="10.199999999999999" customHeight="1" x14ac:dyDescent="0.3">
      <c r="A460" s="147"/>
      <c r="B460" s="148"/>
      <c r="C460" s="149"/>
      <c r="D460" s="150"/>
      <c r="E460" s="148"/>
      <c r="F460" s="148"/>
      <c r="G460" s="148"/>
      <c r="H460" s="151"/>
      <c r="I460" s="148"/>
      <c r="J460" s="148"/>
      <c r="K460" s="152"/>
      <c r="L460" s="153">
        <v>0</v>
      </c>
      <c r="M460" s="145">
        <f t="shared" si="12"/>
        <v>0</v>
      </c>
      <c r="N460" s="145">
        <f t="shared" si="13"/>
        <v>0</v>
      </c>
      <c r="O460" s="159"/>
    </row>
    <row r="461" spans="1:15" s="45" customFormat="1" ht="10.199999999999999" customHeight="1" x14ac:dyDescent="0.3">
      <c r="A461" s="147"/>
      <c r="B461" s="148"/>
      <c r="C461" s="149"/>
      <c r="D461" s="150"/>
      <c r="E461" s="148"/>
      <c r="F461" s="148"/>
      <c r="G461" s="148"/>
      <c r="H461" s="151"/>
      <c r="I461" s="148"/>
      <c r="J461" s="148"/>
      <c r="K461" s="152"/>
      <c r="L461" s="153">
        <v>0</v>
      </c>
      <c r="M461" s="145">
        <f t="shared" si="12"/>
        <v>0</v>
      </c>
      <c r="N461" s="145">
        <f t="shared" si="13"/>
        <v>0</v>
      </c>
      <c r="O461" s="159"/>
    </row>
    <row r="462" spans="1:15" s="45" customFormat="1" ht="10.199999999999999" customHeight="1" x14ac:dyDescent="0.3">
      <c r="A462" s="147"/>
      <c r="B462" s="148"/>
      <c r="C462" s="149"/>
      <c r="D462" s="150"/>
      <c r="E462" s="148"/>
      <c r="F462" s="148"/>
      <c r="G462" s="148"/>
      <c r="H462" s="151"/>
      <c r="I462" s="148"/>
      <c r="J462" s="148"/>
      <c r="K462" s="152"/>
      <c r="L462" s="153">
        <v>0</v>
      </c>
      <c r="M462" s="145">
        <f t="shared" si="12"/>
        <v>0</v>
      </c>
      <c r="N462" s="145">
        <f t="shared" si="13"/>
        <v>0</v>
      </c>
      <c r="O462" s="159"/>
    </row>
    <row r="463" spans="1:15" s="45" customFormat="1" ht="10.199999999999999" customHeight="1" x14ac:dyDescent="0.3">
      <c r="A463" s="147"/>
      <c r="B463" s="148"/>
      <c r="C463" s="149"/>
      <c r="D463" s="150"/>
      <c r="E463" s="148"/>
      <c r="F463" s="148"/>
      <c r="G463" s="148"/>
      <c r="H463" s="151"/>
      <c r="I463" s="148"/>
      <c r="J463" s="148"/>
      <c r="K463" s="152"/>
      <c r="L463" s="153">
        <v>0</v>
      </c>
      <c r="M463" s="145">
        <f t="shared" si="12"/>
        <v>0</v>
      </c>
      <c r="N463" s="145">
        <f t="shared" si="13"/>
        <v>0</v>
      </c>
      <c r="O463" s="159"/>
    </row>
    <row r="464" spans="1:15" s="45" customFormat="1" ht="10.199999999999999" customHeight="1" x14ac:dyDescent="0.3">
      <c r="A464" s="147"/>
      <c r="B464" s="148"/>
      <c r="C464" s="149"/>
      <c r="D464" s="150"/>
      <c r="E464" s="148"/>
      <c r="F464" s="148"/>
      <c r="G464" s="148"/>
      <c r="H464" s="151"/>
      <c r="I464" s="148"/>
      <c r="J464" s="148"/>
      <c r="K464" s="152"/>
      <c r="L464" s="153">
        <v>0</v>
      </c>
      <c r="M464" s="145">
        <f t="shared" si="12"/>
        <v>0</v>
      </c>
      <c r="N464" s="145">
        <f t="shared" si="13"/>
        <v>0</v>
      </c>
      <c r="O464" s="159"/>
    </row>
    <row r="465" spans="1:15" s="45" customFormat="1" ht="10.199999999999999" customHeight="1" x14ac:dyDescent="0.3">
      <c r="A465" s="147"/>
      <c r="B465" s="148"/>
      <c r="C465" s="149"/>
      <c r="D465" s="150"/>
      <c r="E465" s="148"/>
      <c r="F465" s="148"/>
      <c r="G465" s="148"/>
      <c r="H465" s="151"/>
      <c r="I465" s="148"/>
      <c r="J465" s="148"/>
      <c r="K465" s="152"/>
      <c r="L465" s="153">
        <v>0</v>
      </c>
      <c r="M465" s="145">
        <f t="shared" si="12"/>
        <v>0</v>
      </c>
      <c r="N465" s="145">
        <f t="shared" si="13"/>
        <v>0</v>
      </c>
      <c r="O465" s="159"/>
    </row>
    <row r="466" spans="1:15" s="45" customFormat="1" ht="10.199999999999999" customHeight="1" x14ac:dyDescent="0.3">
      <c r="A466" s="147"/>
      <c r="B466" s="148"/>
      <c r="C466" s="149"/>
      <c r="D466" s="150"/>
      <c r="E466" s="148"/>
      <c r="F466" s="148"/>
      <c r="G466" s="148"/>
      <c r="H466" s="151"/>
      <c r="I466" s="148"/>
      <c r="J466" s="148"/>
      <c r="K466" s="152"/>
      <c r="L466" s="153">
        <v>0</v>
      </c>
      <c r="M466" s="145">
        <f t="shared" si="12"/>
        <v>0</v>
      </c>
      <c r="N466" s="145">
        <f t="shared" si="13"/>
        <v>0</v>
      </c>
      <c r="O466" s="159"/>
    </row>
    <row r="467" spans="1:15" s="45" customFormat="1" ht="10.199999999999999" customHeight="1" x14ac:dyDescent="0.3">
      <c r="A467" s="147"/>
      <c r="B467" s="148"/>
      <c r="C467" s="149"/>
      <c r="D467" s="150"/>
      <c r="E467" s="148"/>
      <c r="F467" s="148"/>
      <c r="G467" s="148"/>
      <c r="H467" s="151"/>
      <c r="I467" s="148"/>
      <c r="J467" s="148"/>
      <c r="K467" s="152"/>
      <c r="L467" s="153">
        <v>0</v>
      </c>
      <c r="M467" s="145">
        <f t="shared" ref="M467:M530" si="14">$N467/12</f>
        <v>0</v>
      </c>
      <c r="N467" s="145">
        <f t="shared" ref="N467:N530" si="15">SUMPRODUCT(($K467)*($L467)*(J467="Ja")*(I467="Unterhalt"))</f>
        <v>0</v>
      </c>
      <c r="O467" s="159"/>
    </row>
    <row r="468" spans="1:15" s="45" customFormat="1" ht="10.199999999999999" customHeight="1" x14ac:dyDescent="0.3">
      <c r="A468" s="147"/>
      <c r="B468" s="148"/>
      <c r="C468" s="149"/>
      <c r="D468" s="150"/>
      <c r="E468" s="148"/>
      <c r="F468" s="148"/>
      <c r="G468" s="148"/>
      <c r="H468" s="151"/>
      <c r="I468" s="148"/>
      <c r="J468" s="148"/>
      <c r="K468" s="152"/>
      <c r="L468" s="153">
        <v>0</v>
      </c>
      <c r="M468" s="145">
        <f t="shared" si="14"/>
        <v>0</v>
      </c>
      <c r="N468" s="145">
        <f t="shared" si="15"/>
        <v>0</v>
      </c>
      <c r="O468" s="159"/>
    </row>
    <row r="469" spans="1:15" s="45" customFormat="1" ht="10.199999999999999" customHeight="1" x14ac:dyDescent="0.3">
      <c r="A469" s="147"/>
      <c r="B469" s="148"/>
      <c r="C469" s="149"/>
      <c r="D469" s="150"/>
      <c r="E469" s="148"/>
      <c r="F469" s="148"/>
      <c r="G469" s="148"/>
      <c r="H469" s="151"/>
      <c r="I469" s="148"/>
      <c r="J469" s="148"/>
      <c r="K469" s="152"/>
      <c r="L469" s="153">
        <v>0</v>
      </c>
      <c r="M469" s="145">
        <f t="shared" si="14"/>
        <v>0</v>
      </c>
      <c r="N469" s="145">
        <f t="shared" si="15"/>
        <v>0</v>
      </c>
      <c r="O469" s="159"/>
    </row>
    <row r="470" spans="1:15" s="45" customFormat="1" ht="10.199999999999999" customHeight="1" x14ac:dyDescent="0.3">
      <c r="A470" s="147"/>
      <c r="B470" s="148"/>
      <c r="C470" s="149"/>
      <c r="D470" s="150"/>
      <c r="E470" s="148"/>
      <c r="F470" s="148"/>
      <c r="G470" s="148"/>
      <c r="H470" s="151"/>
      <c r="I470" s="148"/>
      <c r="J470" s="148"/>
      <c r="K470" s="152"/>
      <c r="L470" s="153">
        <v>0</v>
      </c>
      <c r="M470" s="145">
        <f t="shared" si="14"/>
        <v>0</v>
      </c>
      <c r="N470" s="145">
        <f t="shared" si="15"/>
        <v>0</v>
      </c>
      <c r="O470" s="159"/>
    </row>
    <row r="471" spans="1:15" s="45" customFormat="1" ht="10.199999999999999" customHeight="1" x14ac:dyDescent="0.3">
      <c r="A471" s="147"/>
      <c r="B471" s="148"/>
      <c r="C471" s="149"/>
      <c r="D471" s="150"/>
      <c r="E471" s="148"/>
      <c r="F471" s="148"/>
      <c r="G471" s="148"/>
      <c r="H471" s="151"/>
      <c r="I471" s="148"/>
      <c r="J471" s="148"/>
      <c r="K471" s="152"/>
      <c r="L471" s="153">
        <v>0</v>
      </c>
      <c r="M471" s="145">
        <f t="shared" si="14"/>
        <v>0</v>
      </c>
      <c r="N471" s="145">
        <f t="shared" si="15"/>
        <v>0</v>
      </c>
      <c r="O471" s="159"/>
    </row>
    <row r="472" spans="1:15" s="45" customFormat="1" ht="10.199999999999999" customHeight="1" x14ac:dyDescent="0.3">
      <c r="A472" s="147"/>
      <c r="B472" s="148"/>
      <c r="C472" s="149"/>
      <c r="D472" s="150"/>
      <c r="E472" s="148"/>
      <c r="F472" s="148"/>
      <c r="G472" s="148"/>
      <c r="H472" s="151"/>
      <c r="I472" s="148"/>
      <c r="J472" s="148"/>
      <c r="K472" s="152"/>
      <c r="L472" s="153">
        <v>0</v>
      </c>
      <c r="M472" s="145">
        <f t="shared" si="14"/>
        <v>0</v>
      </c>
      <c r="N472" s="145">
        <f t="shared" si="15"/>
        <v>0</v>
      </c>
      <c r="O472" s="159"/>
    </row>
    <row r="473" spans="1:15" s="45" customFormat="1" ht="10.199999999999999" customHeight="1" x14ac:dyDescent="0.3">
      <c r="A473" s="147"/>
      <c r="B473" s="148"/>
      <c r="C473" s="149"/>
      <c r="D473" s="150"/>
      <c r="E473" s="148"/>
      <c r="F473" s="148"/>
      <c r="G473" s="148"/>
      <c r="H473" s="151"/>
      <c r="I473" s="148"/>
      <c r="J473" s="148"/>
      <c r="K473" s="152"/>
      <c r="L473" s="153">
        <v>0</v>
      </c>
      <c r="M473" s="145">
        <f t="shared" si="14"/>
        <v>0</v>
      </c>
      <c r="N473" s="145">
        <f t="shared" si="15"/>
        <v>0</v>
      </c>
      <c r="O473" s="159"/>
    </row>
    <row r="474" spans="1:15" s="45" customFormat="1" ht="10.199999999999999" customHeight="1" x14ac:dyDescent="0.3">
      <c r="A474" s="147"/>
      <c r="B474" s="148"/>
      <c r="C474" s="149"/>
      <c r="D474" s="150"/>
      <c r="E474" s="148"/>
      <c r="F474" s="148"/>
      <c r="G474" s="148"/>
      <c r="H474" s="151"/>
      <c r="I474" s="148"/>
      <c r="J474" s="148"/>
      <c r="K474" s="152"/>
      <c r="L474" s="153">
        <v>0</v>
      </c>
      <c r="M474" s="145">
        <f t="shared" si="14"/>
        <v>0</v>
      </c>
      <c r="N474" s="145">
        <f t="shared" si="15"/>
        <v>0</v>
      </c>
      <c r="O474" s="159"/>
    </row>
    <row r="475" spans="1:15" s="45" customFormat="1" ht="10.199999999999999" customHeight="1" x14ac:dyDescent="0.3">
      <c r="A475" s="147"/>
      <c r="B475" s="148"/>
      <c r="C475" s="149"/>
      <c r="D475" s="150"/>
      <c r="E475" s="148"/>
      <c r="F475" s="148"/>
      <c r="G475" s="148"/>
      <c r="H475" s="151"/>
      <c r="I475" s="148"/>
      <c r="J475" s="148"/>
      <c r="K475" s="152"/>
      <c r="L475" s="153">
        <v>0</v>
      </c>
      <c r="M475" s="145">
        <f t="shared" si="14"/>
        <v>0</v>
      </c>
      <c r="N475" s="145">
        <f t="shared" si="15"/>
        <v>0</v>
      </c>
      <c r="O475" s="159"/>
    </row>
    <row r="476" spans="1:15" s="45" customFormat="1" ht="10.199999999999999" customHeight="1" x14ac:dyDescent="0.3">
      <c r="A476" s="147"/>
      <c r="B476" s="148"/>
      <c r="C476" s="149"/>
      <c r="D476" s="150"/>
      <c r="E476" s="148"/>
      <c r="F476" s="148"/>
      <c r="G476" s="148"/>
      <c r="H476" s="151"/>
      <c r="I476" s="148"/>
      <c r="J476" s="148"/>
      <c r="K476" s="152"/>
      <c r="L476" s="153">
        <v>0</v>
      </c>
      <c r="M476" s="145">
        <f t="shared" si="14"/>
        <v>0</v>
      </c>
      <c r="N476" s="145">
        <f t="shared" si="15"/>
        <v>0</v>
      </c>
      <c r="O476" s="159"/>
    </row>
    <row r="477" spans="1:15" s="45" customFormat="1" ht="10.199999999999999" customHeight="1" x14ac:dyDescent="0.3">
      <c r="A477" s="147"/>
      <c r="B477" s="148"/>
      <c r="C477" s="149"/>
      <c r="D477" s="150"/>
      <c r="E477" s="148"/>
      <c r="F477" s="148"/>
      <c r="G477" s="148"/>
      <c r="H477" s="151"/>
      <c r="I477" s="148"/>
      <c r="J477" s="148"/>
      <c r="K477" s="152"/>
      <c r="L477" s="153">
        <v>0</v>
      </c>
      <c r="M477" s="145">
        <f t="shared" si="14"/>
        <v>0</v>
      </c>
      <c r="N477" s="145">
        <f t="shared" si="15"/>
        <v>0</v>
      </c>
      <c r="O477" s="159"/>
    </row>
    <row r="478" spans="1:15" s="45" customFormat="1" ht="10.199999999999999" customHeight="1" x14ac:dyDescent="0.3">
      <c r="A478" s="147"/>
      <c r="B478" s="148"/>
      <c r="C478" s="149"/>
      <c r="D478" s="150"/>
      <c r="E478" s="148"/>
      <c r="F478" s="148"/>
      <c r="G478" s="148"/>
      <c r="H478" s="151"/>
      <c r="I478" s="148"/>
      <c r="J478" s="148"/>
      <c r="K478" s="152"/>
      <c r="L478" s="153">
        <v>0</v>
      </c>
      <c r="M478" s="145">
        <f t="shared" si="14"/>
        <v>0</v>
      </c>
      <c r="N478" s="145">
        <f t="shared" si="15"/>
        <v>0</v>
      </c>
      <c r="O478" s="159"/>
    </row>
    <row r="479" spans="1:15" s="45" customFormat="1" ht="10.199999999999999" customHeight="1" x14ac:dyDescent="0.3">
      <c r="A479" s="147"/>
      <c r="B479" s="148"/>
      <c r="C479" s="149"/>
      <c r="D479" s="150"/>
      <c r="E479" s="148"/>
      <c r="F479" s="148"/>
      <c r="G479" s="148"/>
      <c r="H479" s="151"/>
      <c r="I479" s="148"/>
      <c r="J479" s="148"/>
      <c r="K479" s="152"/>
      <c r="L479" s="153">
        <v>0</v>
      </c>
      <c r="M479" s="145">
        <f t="shared" si="14"/>
        <v>0</v>
      </c>
      <c r="N479" s="145">
        <f t="shared" si="15"/>
        <v>0</v>
      </c>
      <c r="O479" s="159"/>
    </row>
    <row r="480" spans="1:15" s="45" customFormat="1" ht="10.199999999999999" customHeight="1" x14ac:dyDescent="0.3">
      <c r="A480" s="147"/>
      <c r="B480" s="148"/>
      <c r="C480" s="149"/>
      <c r="D480" s="150"/>
      <c r="E480" s="148"/>
      <c r="F480" s="148"/>
      <c r="G480" s="148"/>
      <c r="H480" s="151"/>
      <c r="I480" s="148"/>
      <c r="J480" s="148"/>
      <c r="K480" s="152"/>
      <c r="L480" s="153">
        <v>0</v>
      </c>
      <c r="M480" s="145">
        <f t="shared" si="14"/>
        <v>0</v>
      </c>
      <c r="N480" s="145">
        <f t="shared" si="15"/>
        <v>0</v>
      </c>
      <c r="O480" s="159"/>
    </row>
    <row r="481" spans="1:15" s="45" customFormat="1" ht="10.199999999999999" customHeight="1" x14ac:dyDescent="0.3">
      <c r="A481" s="147"/>
      <c r="B481" s="148"/>
      <c r="C481" s="149"/>
      <c r="D481" s="150"/>
      <c r="E481" s="148"/>
      <c r="F481" s="148"/>
      <c r="G481" s="148"/>
      <c r="H481" s="151"/>
      <c r="I481" s="148"/>
      <c r="J481" s="148"/>
      <c r="K481" s="152"/>
      <c r="L481" s="153">
        <v>0</v>
      </c>
      <c r="M481" s="145">
        <f t="shared" si="14"/>
        <v>0</v>
      </c>
      <c r="N481" s="145">
        <f t="shared" si="15"/>
        <v>0</v>
      </c>
      <c r="O481" s="159"/>
    </row>
    <row r="482" spans="1:15" s="45" customFormat="1" ht="10.199999999999999" customHeight="1" x14ac:dyDescent="0.3">
      <c r="A482" s="147"/>
      <c r="B482" s="148"/>
      <c r="C482" s="149"/>
      <c r="D482" s="150"/>
      <c r="E482" s="148"/>
      <c r="F482" s="148"/>
      <c r="G482" s="148"/>
      <c r="H482" s="151"/>
      <c r="I482" s="148"/>
      <c r="J482" s="148"/>
      <c r="K482" s="152"/>
      <c r="L482" s="153">
        <v>0</v>
      </c>
      <c r="M482" s="145">
        <f t="shared" si="14"/>
        <v>0</v>
      </c>
      <c r="N482" s="145">
        <f t="shared" si="15"/>
        <v>0</v>
      </c>
      <c r="O482" s="159"/>
    </row>
    <row r="483" spans="1:15" s="45" customFormat="1" ht="10.199999999999999" customHeight="1" x14ac:dyDescent="0.3">
      <c r="A483" s="147"/>
      <c r="B483" s="148"/>
      <c r="C483" s="149"/>
      <c r="D483" s="150"/>
      <c r="E483" s="148"/>
      <c r="F483" s="148"/>
      <c r="G483" s="148"/>
      <c r="H483" s="151"/>
      <c r="I483" s="148"/>
      <c r="J483" s="148"/>
      <c r="K483" s="152"/>
      <c r="L483" s="153">
        <v>0</v>
      </c>
      <c r="M483" s="145">
        <f t="shared" si="14"/>
        <v>0</v>
      </c>
      <c r="N483" s="145">
        <f t="shared" si="15"/>
        <v>0</v>
      </c>
      <c r="O483" s="159"/>
    </row>
    <row r="484" spans="1:15" s="45" customFormat="1" ht="10.199999999999999" customHeight="1" x14ac:dyDescent="0.3">
      <c r="A484" s="147"/>
      <c r="B484" s="148"/>
      <c r="C484" s="149"/>
      <c r="D484" s="150"/>
      <c r="E484" s="148"/>
      <c r="F484" s="148"/>
      <c r="G484" s="148"/>
      <c r="H484" s="151"/>
      <c r="I484" s="148"/>
      <c r="J484" s="148"/>
      <c r="K484" s="152"/>
      <c r="L484" s="153">
        <v>0</v>
      </c>
      <c r="M484" s="145">
        <f t="shared" si="14"/>
        <v>0</v>
      </c>
      <c r="N484" s="145">
        <f t="shared" si="15"/>
        <v>0</v>
      </c>
      <c r="O484" s="159"/>
    </row>
    <row r="485" spans="1:15" s="45" customFormat="1" ht="10.199999999999999" customHeight="1" x14ac:dyDescent="0.3">
      <c r="A485" s="147"/>
      <c r="B485" s="148"/>
      <c r="C485" s="149"/>
      <c r="D485" s="150"/>
      <c r="E485" s="148"/>
      <c r="F485" s="148"/>
      <c r="G485" s="148"/>
      <c r="H485" s="151"/>
      <c r="I485" s="148"/>
      <c r="J485" s="148"/>
      <c r="K485" s="152"/>
      <c r="L485" s="153">
        <v>0</v>
      </c>
      <c r="M485" s="145">
        <f t="shared" si="14"/>
        <v>0</v>
      </c>
      <c r="N485" s="145">
        <f t="shared" si="15"/>
        <v>0</v>
      </c>
      <c r="O485" s="159"/>
    </row>
    <row r="486" spans="1:15" s="45" customFormat="1" ht="10.199999999999999" customHeight="1" x14ac:dyDescent="0.3">
      <c r="A486" s="147"/>
      <c r="B486" s="148"/>
      <c r="C486" s="149"/>
      <c r="D486" s="150"/>
      <c r="E486" s="148"/>
      <c r="F486" s="148"/>
      <c r="G486" s="148"/>
      <c r="H486" s="151"/>
      <c r="I486" s="148"/>
      <c r="J486" s="148"/>
      <c r="K486" s="152"/>
      <c r="L486" s="153">
        <v>0</v>
      </c>
      <c r="M486" s="145">
        <f t="shared" si="14"/>
        <v>0</v>
      </c>
      <c r="N486" s="145">
        <f t="shared" si="15"/>
        <v>0</v>
      </c>
      <c r="O486" s="159"/>
    </row>
    <row r="487" spans="1:15" s="45" customFormat="1" ht="10.199999999999999" customHeight="1" x14ac:dyDescent="0.3">
      <c r="A487" s="147"/>
      <c r="B487" s="148"/>
      <c r="C487" s="149"/>
      <c r="D487" s="150"/>
      <c r="E487" s="148"/>
      <c r="F487" s="148"/>
      <c r="G487" s="148"/>
      <c r="H487" s="151"/>
      <c r="I487" s="148"/>
      <c r="J487" s="148"/>
      <c r="K487" s="152"/>
      <c r="L487" s="153">
        <v>0</v>
      </c>
      <c r="M487" s="145">
        <f t="shared" si="14"/>
        <v>0</v>
      </c>
      <c r="N487" s="145">
        <f t="shared" si="15"/>
        <v>0</v>
      </c>
      <c r="O487" s="159"/>
    </row>
    <row r="488" spans="1:15" s="45" customFormat="1" ht="10.199999999999999" customHeight="1" x14ac:dyDescent="0.3">
      <c r="A488" s="147"/>
      <c r="B488" s="148"/>
      <c r="C488" s="149"/>
      <c r="D488" s="150"/>
      <c r="E488" s="148"/>
      <c r="F488" s="148"/>
      <c r="G488" s="148"/>
      <c r="H488" s="151"/>
      <c r="I488" s="148"/>
      <c r="J488" s="148"/>
      <c r="K488" s="152"/>
      <c r="L488" s="153">
        <v>0</v>
      </c>
      <c r="M488" s="145">
        <f t="shared" si="14"/>
        <v>0</v>
      </c>
      <c r="N488" s="145">
        <f t="shared" si="15"/>
        <v>0</v>
      </c>
      <c r="O488" s="159"/>
    </row>
    <row r="489" spans="1:15" s="45" customFormat="1" ht="10.199999999999999" customHeight="1" x14ac:dyDescent="0.3">
      <c r="A489" s="147"/>
      <c r="B489" s="148"/>
      <c r="C489" s="149"/>
      <c r="D489" s="150"/>
      <c r="E489" s="148"/>
      <c r="F489" s="148"/>
      <c r="G489" s="148"/>
      <c r="H489" s="151"/>
      <c r="I489" s="148"/>
      <c r="J489" s="148"/>
      <c r="K489" s="152"/>
      <c r="L489" s="153">
        <v>0</v>
      </c>
      <c r="M489" s="145">
        <f t="shared" si="14"/>
        <v>0</v>
      </c>
      <c r="N489" s="145">
        <f t="shared" si="15"/>
        <v>0</v>
      </c>
      <c r="O489" s="159"/>
    </row>
    <row r="490" spans="1:15" s="45" customFormat="1" ht="10.199999999999999" customHeight="1" x14ac:dyDescent="0.3">
      <c r="A490" s="147"/>
      <c r="B490" s="148"/>
      <c r="C490" s="149"/>
      <c r="D490" s="150"/>
      <c r="E490" s="148"/>
      <c r="F490" s="148"/>
      <c r="G490" s="148"/>
      <c r="H490" s="151"/>
      <c r="I490" s="148"/>
      <c r="J490" s="148"/>
      <c r="K490" s="152"/>
      <c r="L490" s="153">
        <v>0</v>
      </c>
      <c r="M490" s="145">
        <f t="shared" si="14"/>
        <v>0</v>
      </c>
      <c r="N490" s="145">
        <f t="shared" si="15"/>
        <v>0</v>
      </c>
      <c r="O490" s="159"/>
    </row>
    <row r="491" spans="1:15" s="45" customFormat="1" ht="10.199999999999999" customHeight="1" x14ac:dyDescent="0.3">
      <c r="A491" s="147"/>
      <c r="B491" s="148"/>
      <c r="C491" s="149"/>
      <c r="D491" s="150"/>
      <c r="E491" s="148"/>
      <c r="F491" s="148"/>
      <c r="G491" s="148"/>
      <c r="H491" s="151"/>
      <c r="I491" s="148"/>
      <c r="J491" s="148"/>
      <c r="K491" s="152"/>
      <c r="L491" s="153">
        <v>0</v>
      </c>
      <c r="M491" s="145">
        <f t="shared" si="14"/>
        <v>0</v>
      </c>
      <c r="N491" s="145">
        <f t="shared" si="15"/>
        <v>0</v>
      </c>
      <c r="O491" s="159"/>
    </row>
    <row r="492" spans="1:15" s="45" customFormat="1" ht="10.199999999999999" customHeight="1" x14ac:dyDescent="0.3">
      <c r="A492" s="147"/>
      <c r="B492" s="148"/>
      <c r="C492" s="149"/>
      <c r="D492" s="150"/>
      <c r="E492" s="148"/>
      <c r="F492" s="148"/>
      <c r="G492" s="148"/>
      <c r="H492" s="151"/>
      <c r="I492" s="148"/>
      <c r="J492" s="148"/>
      <c r="K492" s="152"/>
      <c r="L492" s="153">
        <v>0</v>
      </c>
      <c r="M492" s="145">
        <f t="shared" si="14"/>
        <v>0</v>
      </c>
      <c r="N492" s="145">
        <f t="shared" si="15"/>
        <v>0</v>
      </c>
      <c r="O492" s="159"/>
    </row>
    <row r="493" spans="1:15" s="45" customFormat="1" ht="10.199999999999999" customHeight="1" x14ac:dyDescent="0.3">
      <c r="A493" s="147"/>
      <c r="B493" s="148"/>
      <c r="C493" s="149"/>
      <c r="D493" s="150"/>
      <c r="E493" s="148"/>
      <c r="F493" s="148"/>
      <c r="G493" s="148"/>
      <c r="H493" s="151"/>
      <c r="I493" s="148"/>
      <c r="J493" s="148"/>
      <c r="K493" s="152"/>
      <c r="L493" s="153">
        <v>0</v>
      </c>
      <c r="M493" s="145">
        <f t="shared" si="14"/>
        <v>0</v>
      </c>
      <c r="N493" s="145">
        <f t="shared" si="15"/>
        <v>0</v>
      </c>
      <c r="O493" s="159"/>
    </row>
    <row r="494" spans="1:15" s="45" customFormat="1" ht="10.199999999999999" customHeight="1" x14ac:dyDescent="0.3">
      <c r="A494" s="147"/>
      <c r="B494" s="148"/>
      <c r="C494" s="149"/>
      <c r="D494" s="150"/>
      <c r="E494" s="148"/>
      <c r="F494" s="148"/>
      <c r="G494" s="148"/>
      <c r="H494" s="151"/>
      <c r="I494" s="148"/>
      <c r="J494" s="148"/>
      <c r="K494" s="152"/>
      <c r="L494" s="153">
        <v>0</v>
      </c>
      <c r="M494" s="145">
        <f t="shared" si="14"/>
        <v>0</v>
      </c>
      <c r="N494" s="145">
        <f t="shared" si="15"/>
        <v>0</v>
      </c>
      <c r="O494" s="159"/>
    </row>
    <row r="495" spans="1:15" s="45" customFormat="1" ht="10.199999999999999" customHeight="1" x14ac:dyDescent="0.3">
      <c r="A495" s="147"/>
      <c r="B495" s="148"/>
      <c r="C495" s="149"/>
      <c r="D495" s="150"/>
      <c r="E495" s="148"/>
      <c r="F495" s="148"/>
      <c r="G495" s="148"/>
      <c r="H495" s="151"/>
      <c r="I495" s="148"/>
      <c r="J495" s="148"/>
      <c r="K495" s="152"/>
      <c r="L495" s="153">
        <v>0</v>
      </c>
      <c r="M495" s="145">
        <f t="shared" si="14"/>
        <v>0</v>
      </c>
      <c r="N495" s="145">
        <f t="shared" si="15"/>
        <v>0</v>
      </c>
      <c r="O495" s="159"/>
    </row>
    <row r="496" spans="1:15" s="45" customFormat="1" ht="10.199999999999999" customHeight="1" x14ac:dyDescent="0.3">
      <c r="A496" s="147"/>
      <c r="B496" s="148"/>
      <c r="C496" s="149"/>
      <c r="D496" s="150"/>
      <c r="E496" s="148"/>
      <c r="F496" s="148"/>
      <c r="G496" s="148"/>
      <c r="H496" s="151"/>
      <c r="I496" s="148"/>
      <c r="J496" s="148"/>
      <c r="K496" s="152"/>
      <c r="L496" s="153">
        <v>0</v>
      </c>
      <c r="M496" s="145">
        <f t="shared" si="14"/>
        <v>0</v>
      </c>
      <c r="N496" s="145">
        <f t="shared" si="15"/>
        <v>0</v>
      </c>
      <c r="O496" s="159"/>
    </row>
    <row r="497" spans="1:15" s="45" customFormat="1" ht="10.199999999999999" customHeight="1" x14ac:dyDescent="0.3">
      <c r="A497" s="147"/>
      <c r="B497" s="148"/>
      <c r="C497" s="149"/>
      <c r="D497" s="150"/>
      <c r="E497" s="148"/>
      <c r="F497" s="148"/>
      <c r="G497" s="148"/>
      <c r="H497" s="151"/>
      <c r="I497" s="148"/>
      <c r="J497" s="148"/>
      <c r="K497" s="152"/>
      <c r="L497" s="153">
        <v>0</v>
      </c>
      <c r="M497" s="145">
        <f t="shared" si="14"/>
        <v>0</v>
      </c>
      <c r="N497" s="145">
        <f t="shared" si="15"/>
        <v>0</v>
      </c>
      <c r="O497" s="159"/>
    </row>
    <row r="498" spans="1:15" s="45" customFormat="1" ht="10.199999999999999" customHeight="1" x14ac:dyDescent="0.3">
      <c r="A498" s="147"/>
      <c r="B498" s="148"/>
      <c r="C498" s="149"/>
      <c r="D498" s="150"/>
      <c r="E498" s="148"/>
      <c r="F498" s="148"/>
      <c r="G498" s="148"/>
      <c r="H498" s="151"/>
      <c r="I498" s="148"/>
      <c r="J498" s="148"/>
      <c r="K498" s="152"/>
      <c r="L498" s="153">
        <v>0</v>
      </c>
      <c r="M498" s="145">
        <f t="shared" si="14"/>
        <v>0</v>
      </c>
      <c r="N498" s="145">
        <f t="shared" si="15"/>
        <v>0</v>
      </c>
      <c r="O498" s="159"/>
    </row>
    <row r="499" spans="1:15" s="45" customFormat="1" ht="10.199999999999999" customHeight="1" x14ac:dyDescent="0.3">
      <c r="A499" s="147"/>
      <c r="B499" s="148"/>
      <c r="C499" s="149"/>
      <c r="D499" s="150"/>
      <c r="E499" s="148"/>
      <c r="F499" s="148"/>
      <c r="G499" s="148"/>
      <c r="H499" s="151"/>
      <c r="I499" s="148"/>
      <c r="J499" s="148"/>
      <c r="K499" s="152"/>
      <c r="L499" s="153">
        <v>0</v>
      </c>
      <c r="M499" s="145">
        <f t="shared" si="14"/>
        <v>0</v>
      </c>
      <c r="N499" s="145">
        <f t="shared" si="15"/>
        <v>0</v>
      </c>
      <c r="O499" s="159"/>
    </row>
    <row r="500" spans="1:15" s="45" customFormat="1" ht="10.199999999999999" customHeight="1" x14ac:dyDescent="0.3">
      <c r="A500" s="147"/>
      <c r="B500" s="148"/>
      <c r="C500" s="149"/>
      <c r="D500" s="150"/>
      <c r="E500" s="148"/>
      <c r="F500" s="148"/>
      <c r="G500" s="148"/>
      <c r="H500" s="151"/>
      <c r="I500" s="148"/>
      <c r="J500" s="148"/>
      <c r="K500" s="152"/>
      <c r="L500" s="153">
        <v>0</v>
      </c>
      <c r="M500" s="145">
        <f t="shared" si="14"/>
        <v>0</v>
      </c>
      <c r="N500" s="145">
        <f t="shared" si="15"/>
        <v>0</v>
      </c>
      <c r="O500" s="159"/>
    </row>
    <row r="501" spans="1:15" s="45" customFormat="1" ht="10.199999999999999" customHeight="1" x14ac:dyDescent="0.3">
      <c r="A501" s="147"/>
      <c r="B501" s="148"/>
      <c r="C501" s="149"/>
      <c r="D501" s="150"/>
      <c r="E501" s="148"/>
      <c r="F501" s="148"/>
      <c r="G501" s="148"/>
      <c r="H501" s="151"/>
      <c r="I501" s="148"/>
      <c r="J501" s="148"/>
      <c r="K501" s="152"/>
      <c r="L501" s="153">
        <v>0</v>
      </c>
      <c r="M501" s="145">
        <f t="shared" si="14"/>
        <v>0</v>
      </c>
      <c r="N501" s="145">
        <f t="shared" si="15"/>
        <v>0</v>
      </c>
      <c r="O501" s="159"/>
    </row>
    <row r="502" spans="1:15" s="45" customFormat="1" ht="10.199999999999999" customHeight="1" x14ac:dyDescent="0.3">
      <c r="A502" s="147"/>
      <c r="B502" s="148"/>
      <c r="C502" s="149"/>
      <c r="D502" s="150"/>
      <c r="E502" s="148"/>
      <c r="F502" s="148"/>
      <c r="G502" s="148"/>
      <c r="H502" s="151"/>
      <c r="I502" s="148"/>
      <c r="J502" s="148"/>
      <c r="K502" s="152"/>
      <c r="L502" s="153">
        <v>0</v>
      </c>
      <c r="M502" s="145">
        <f t="shared" si="14"/>
        <v>0</v>
      </c>
      <c r="N502" s="145">
        <f t="shared" si="15"/>
        <v>0</v>
      </c>
      <c r="O502" s="159"/>
    </row>
    <row r="503" spans="1:15" s="45" customFormat="1" ht="10.199999999999999" customHeight="1" x14ac:dyDescent="0.3">
      <c r="A503" s="147"/>
      <c r="B503" s="148"/>
      <c r="C503" s="149"/>
      <c r="D503" s="150"/>
      <c r="E503" s="148"/>
      <c r="F503" s="148"/>
      <c r="G503" s="148"/>
      <c r="H503" s="151"/>
      <c r="I503" s="148"/>
      <c r="J503" s="148"/>
      <c r="K503" s="152"/>
      <c r="L503" s="153">
        <v>0</v>
      </c>
      <c r="M503" s="145">
        <f t="shared" si="14"/>
        <v>0</v>
      </c>
      <c r="N503" s="145">
        <f t="shared" si="15"/>
        <v>0</v>
      </c>
      <c r="O503" s="159"/>
    </row>
    <row r="504" spans="1:15" s="45" customFormat="1" ht="10.199999999999999" customHeight="1" x14ac:dyDescent="0.3">
      <c r="A504" s="147"/>
      <c r="B504" s="148"/>
      <c r="C504" s="149"/>
      <c r="D504" s="150"/>
      <c r="E504" s="148"/>
      <c r="F504" s="148"/>
      <c r="G504" s="148"/>
      <c r="H504" s="151"/>
      <c r="I504" s="148"/>
      <c r="J504" s="148"/>
      <c r="K504" s="152"/>
      <c r="L504" s="153">
        <v>0</v>
      </c>
      <c r="M504" s="145">
        <f t="shared" si="14"/>
        <v>0</v>
      </c>
      <c r="N504" s="145">
        <f t="shared" si="15"/>
        <v>0</v>
      </c>
      <c r="O504" s="159"/>
    </row>
    <row r="505" spans="1:15" s="45" customFormat="1" ht="10.199999999999999" customHeight="1" x14ac:dyDescent="0.3">
      <c r="A505" s="147"/>
      <c r="B505" s="148"/>
      <c r="C505" s="149"/>
      <c r="D505" s="150"/>
      <c r="E505" s="148"/>
      <c r="F505" s="148"/>
      <c r="G505" s="148"/>
      <c r="H505" s="151"/>
      <c r="I505" s="148"/>
      <c r="J505" s="148"/>
      <c r="K505" s="152"/>
      <c r="L505" s="153">
        <v>0</v>
      </c>
      <c r="M505" s="145">
        <f t="shared" si="14"/>
        <v>0</v>
      </c>
      <c r="N505" s="145">
        <f t="shared" si="15"/>
        <v>0</v>
      </c>
      <c r="O505" s="159"/>
    </row>
    <row r="506" spans="1:15" s="45" customFormat="1" ht="10.199999999999999" customHeight="1" x14ac:dyDescent="0.3">
      <c r="A506" s="147"/>
      <c r="B506" s="148"/>
      <c r="C506" s="149"/>
      <c r="D506" s="150"/>
      <c r="E506" s="148"/>
      <c r="F506" s="148"/>
      <c r="G506" s="148"/>
      <c r="H506" s="151"/>
      <c r="I506" s="148"/>
      <c r="J506" s="148"/>
      <c r="K506" s="152"/>
      <c r="L506" s="153">
        <v>0</v>
      </c>
      <c r="M506" s="145">
        <f t="shared" si="14"/>
        <v>0</v>
      </c>
      <c r="N506" s="145">
        <f t="shared" si="15"/>
        <v>0</v>
      </c>
      <c r="O506" s="159"/>
    </row>
    <row r="507" spans="1:15" s="45" customFormat="1" ht="10.199999999999999" customHeight="1" x14ac:dyDescent="0.3">
      <c r="A507" s="147"/>
      <c r="B507" s="148"/>
      <c r="C507" s="149"/>
      <c r="D507" s="150"/>
      <c r="E507" s="148"/>
      <c r="F507" s="148"/>
      <c r="G507" s="148"/>
      <c r="H507" s="151"/>
      <c r="I507" s="148"/>
      <c r="J507" s="148"/>
      <c r="K507" s="152"/>
      <c r="L507" s="153">
        <v>0</v>
      </c>
      <c r="M507" s="145">
        <f t="shared" si="14"/>
        <v>0</v>
      </c>
      <c r="N507" s="145">
        <f t="shared" si="15"/>
        <v>0</v>
      </c>
      <c r="O507" s="159"/>
    </row>
    <row r="508" spans="1:15" s="45" customFormat="1" ht="10.199999999999999" customHeight="1" x14ac:dyDescent="0.3">
      <c r="A508" s="147"/>
      <c r="B508" s="148"/>
      <c r="C508" s="149"/>
      <c r="D508" s="150"/>
      <c r="E508" s="148"/>
      <c r="F508" s="148"/>
      <c r="G508" s="148"/>
      <c r="H508" s="151"/>
      <c r="I508" s="148"/>
      <c r="J508" s="148"/>
      <c r="K508" s="152"/>
      <c r="L508" s="153">
        <v>0</v>
      </c>
      <c r="M508" s="145">
        <f t="shared" si="14"/>
        <v>0</v>
      </c>
      <c r="N508" s="145">
        <f t="shared" si="15"/>
        <v>0</v>
      </c>
      <c r="O508" s="159"/>
    </row>
    <row r="509" spans="1:15" s="45" customFormat="1" ht="10.199999999999999" customHeight="1" x14ac:dyDescent="0.3">
      <c r="A509" s="147"/>
      <c r="B509" s="148"/>
      <c r="C509" s="149"/>
      <c r="D509" s="150"/>
      <c r="E509" s="148"/>
      <c r="F509" s="148"/>
      <c r="G509" s="148"/>
      <c r="H509" s="151"/>
      <c r="I509" s="148"/>
      <c r="J509" s="148"/>
      <c r="K509" s="152"/>
      <c r="L509" s="153">
        <v>0</v>
      </c>
      <c r="M509" s="145">
        <f t="shared" si="14"/>
        <v>0</v>
      </c>
      <c r="N509" s="145">
        <f t="shared" si="15"/>
        <v>0</v>
      </c>
      <c r="O509" s="159"/>
    </row>
    <row r="510" spans="1:15" s="45" customFormat="1" ht="10.199999999999999" customHeight="1" x14ac:dyDescent="0.3">
      <c r="A510" s="147"/>
      <c r="B510" s="148"/>
      <c r="C510" s="149"/>
      <c r="D510" s="150"/>
      <c r="E510" s="148"/>
      <c r="F510" s="148"/>
      <c r="G510" s="148"/>
      <c r="H510" s="151"/>
      <c r="I510" s="148"/>
      <c r="J510" s="148"/>
      <c r="K510" s="152"/>
      <c r="L510" s="153">
        <v>0</v>
      </c>
      <c r="M510" s="145">
        <f t="shared" si="14"/>
        <v>0</v>
      </c>
      <c r="N510" s="145">
        <f t="shared" si="15"/>
        <v>0</v>
      </c>
      <c r="O510" s="159"/>
    </row>
    <row r="511" spans="1:15" s="45" customFormat="1" ht="10.199999999999999" customHeight="1" x14ac:dyDescent="0.3">
      <c r="A511" s="147"/>
      <c r="B511" s="148"/>
      <c r="C511" s="149"/>
      <c r="D511" s="150"/>
      <c r="E511" s="148"/>
      <c r="F511" s="148"/>
      <c r="G511" s="148"/>
      <c r="H511" s="151"/>
      <c r="I511" s="148"/>
      <c r="J511" s="148"/>
      <c r="K511" s="152"/>
      <c r="L511" s="153">
        <v>0</v>
      </c>
      <c r="M511" s="145">
        <f t="shared" si="14"/>
        <v>0</v>
      </c>
      <c r="N511" s="145">
        <f t="shared" si="15"/>
        <v>0</v>
      </c>
      <c r="O511" s="159"/>
    </row>
    <row r="512" spans="1:15" s="45" customFormat="1" ht="10.199999999999999" customHeight="1" x14ac:dyDescent="0.3">
      <c r="A512" s="147"/>
      <c r="B512" s="148"/>
      <c r="C512" s="149"/>
      <c r="D512" s="150"/>
      <c r="E512" s="148"/>
      <c r="F512" s="148"/>
      <c r="G512" s="148"/>
      <c r="H512" s="151"/>
      <c r="I512" s="148"/>
      <c r="J512" s="148"/>
      <c r="K512" s="152"/>
      <c r="L512" s="153">
        <v>0</v>
      </c>
      <c r="M512" s="145">
        <f t="shared" si="14"/>
        <v>0</v>
      </c>
      <c r="N512" s="145">
        <f t="shared" si="15"/>
        <v>0</v>
      </c>
      <c r="O512" s="159"/>
    </row>
    <row r="513" spans="1:15" s="45" customFormat="1" ht="10.199999999999999" customHeight="1" x14ac:dyDescent="0.3">
      <c r="A513" s="147"/>
      <c r="B513" s="148"/>
      <c r="C513" s="149"/>
      <c r="D513" s="150"/>
      <c r="E513" s="148"/>
      <c r="F513" s="148"/>
      <c r="G513" s="148"/>
      <c r="H513" s="151"/>
      <c r="I513" s="148"/>
      <c r="J513" s="148"/>
      <c r="K513" s="152"/>
      <c r="L513" s="153">
        <v>0</v>
      </c>
      <c r="M513" s="145">
        <f t="shared" si="14"/>
        <v>0</v>
      </c>
      <c r="N513" s="145">
        <f t="shared" si="15"/>
        <v>0</v>
      </c>
      <c r="O513" s="159"/>
    </row>
    <row r="514" spans="1:15" s="45" customFormat="1" ht="10.199999999999999" customHeight="1" x14ac:dyDescent="0.3">
      <c r="A514" s="147"/>
      <c r="B514" s="148"/>
      <c r="C514" s="149"/>
      <c r="D514" s="150"/>
      <c r="E514" s="148"/>
      <c r="F514" s="148"/>
      <c r="G514" s="148"/>
      <c r="H514" s="151"/>
      <c r="I514" s="148"/>
      <c r="J514" s="148"/>
      <c r="K514" s="152"/>
      <c r="L514" s="153">
        <v>0</v>
      </c>
      <c r="M514" s="145">
        <f t="shared" si="14"/>
        <v>0</v>
      </c>
      <c r="N514" s="145">
        <f t="shared" si="15"/>
        <v>0</v>
      </c>
      <c r="O514" s="159"/>
    </row>
    <row r="515" spans="1:15" s="45" customFormat="1" ht="10.199999999999999" customHeight="1" x14ac:dyDescent="0.3">
      <c r="A515" s="147"/>
      <c r="B515" s="148"/>
      <c r="C515" s="149"/>
      <c r="D515" s="150"/>
      <c r="E515" s="148"/>
      <c r="F515" s="148"/>
      <c r="G515" s="148"/>
      <c r="H515" s="151"/>
      <c r="I515" s="148"/>
      <c r="J515" s="148"/>
      <c r="K515" s="152"/>
      <c r="L515" s="153">
        <v>0</v>
      </c>
      <c r="M515" s="145">
        <f t="shared" si="14"/>
        <v>0</v>
      </c>
      <c r="N515" s="145">
        <f t="shared" si="15"/>
        <v>0</v>
      </c>
      <c r="O515" s="159"/>
    </row>
    <row r="516" spans="1:15" s="45" customFormat="1" ht="10.199999999999999" customHeight="1" x14ac:dyDescent="0.3">
      <c r="A516" s="147"/>
      <c r="B516" s="148"/>
      <c r="C516" s="149"/>
      <c r="D516" s="150"/>
      <c r="E516" s="148"/>
      <c r="F516" s="148"/>
      <c r="G516" s="148"/>
      <c r="H516" s="151"/>
      <c r="I516" s="148"/>
      <c r="J516" s="148"/>
      <c r="K516" s="152"/>
      <c r="L516" s="153">
        <v>0</v>
      </c>
      <c r="M516" s="145">
        <f t="shared" si="14"/>
        <v>0</v>
      </c>
      <c r="N516" s="145">
        <f t="shared" si="15"/>
        <v>0</v>
      </c>
      <c r="O516" s="159"/>
    </row>
    <row r="517" spans="1:15" s="45" customFormat="1" ht="10.199999999999999" customHeight="1" x14ac:dyDescent="0.3">
      <c r="A517" s="147"/>
      <c r="B517" s="148"/>
      <c r="C517" s="149"/>
      <c r="D517" s="150"/>
      <c r="E517" s="148"/>
      <c r="F517" s="148"/>
      <c r="G517" s="148"/>
      <c r="H517" s="151"/>
      <c r="I517" s="148"/>
      <c r="J517" s="148"/>
      <c r="K517" s="152"/>
      <c r="L517" s="153">
        <v>0</v>
      </c>
      <c r="M517" s="145">
        <f t="shared" si="14"/>
        <v>0</v>
      </c>
      <c r="N517" s="145">
        <f t="shared" si="15"/>
        <v>0</v>
      </c>
      <c r="O517" s="159"/>
    </row>
    <row r="518" spans="1:15" s="45" customFormat="1" ht="10.199999999999999" customHeight="1" x14ac:dyDescent="0.3">
      <c r="A518" s="147"/>
      <c r="B518" s="148"/>
      <c r="C518" s="149"/>
      <c r="D518" s="150"/>
      <c r="E518" s="148"/>
      <c r="F518" s="148"/>
      <c r="G518" s="148"/>
      <c r="H518" s="151"/>
      <c r="I518" s="148"/>
      <c r="J518" s="148"/>
      <c r="K518" s="152"/>
      <c r="L518" s="153">
        <v>0</v>
      </c>
      <c r="M518" s="145">
        <f t="shared" si="14"/>
        <v>0</v>
      </c>
      <c r="N518" s="145">
        <f t="shared" si="15"/>
        <v>0</v>
      </c>
      <c r="O518" s="159"/>
    </row>
    <row r="519" spans="1:15" s="45" customFormat="1" ht="10.199999999999999" customHeight="1" x14ac:dyDescent="0.3">
      <c r="A519" s="147"/>
      <c r="B519" s="148"/>
      <c r="C519" s="149"/>
      <c r="D519" s="150"/>
      <c r="E519" s="148"/>
      <c r="F519" s="148"/>
      <c r="G519" s="148"/>
      <c r="H519" s="151"/>
      <c r="I519" s="148"/>
      <c r="J519" s="148"/>
      <c r="K519" s="152"/>
      <c r="L519" s="153">
        <v>0</v>
      </c>
      <c r="M519" s="145">
        <f t="shared" si="14"/>
        <v>0</v>
      </c>
      <c r="N519" s="145">
        <f t="shared" si="15"/>
        <v>0</v>
      </c>
      <c r="O519" s="159"/>
    </row>
    <row r="520" spans="1:15" s="45" customFormat="1" ht="10.199999999999999" customHeight="1" x14ac:dyDescent="0.3">
      <c r="A520" s="147"/>
      <c r="B520" s="148"/>
      <c r="C520" s="149"/>
      <c r="D520" s="150"/>
      <c r="E520" s="148"/>
      <c r="F520" s="148"/>
      <c r="G520" s="148"/>
      <c r="H520" s="151"/>
      <c r="I520" s="148"/>
      <c r="J520" s="148"/>
      <c r="K520" s="152"/>
      <c r="L520" s="153">
        <v>0</v>
      </c>
      <c r="M520" s="145">
        <f t="shared" si="14"/>
        <v>0</v>
      </c>
      <c r="N520" s="145">
        <f t="shared" si="15"/>
        <v>0</v>
      </c>
      <c r="O520" s="159"/>
    </row>
    <row r="521" spans="1:15" s="45" customFormat="1" ht="10.199999999999999" customHeight="1" x14ac:dyDescent="0.3">
      <c r="A521" s="147"/>
      <c r="B521" s="148"/>
      <c r="C521" s="149"/>
      <c r="D521" s="150"/>
      <c r="E521" s="148"/>
      <c r="F521" s="148"/>
      <c r="G521" s="148"/>
      <c r="H521" s="151"/>
      <c r="I521" s="148"/>
      <c r="J521" s="148"/>
      <c r="K521" s="152"/>
      <c r="L521" s="153">
        <v>0</v>
      </c>
      <c r="M521" s="145">
        <f t="shared" si="14"/>
        <v>0</v>
      </c>
      <c r="N521" s="145">
        <f t="shared" si="15"/>
        <v>0</v>
      </c>
      <c r="O521" s="159"/>
    </row>
    <row r="522" spans="1:15" s="45" customFormat="1" ht="10.199999999999999" customHeight="1" x14ac:dyDescent="0.3">
      <c r="A522" s="147"/>
      <c r="B522" s="148"/>
      <c r="C522" s="149"/>
      <c r="D522" s="150"/>
      <c r="E522" s="148"/>
      <c r="F522" s="148"/>
      <c r="G522" s="148"/>
      <c r="H522" s="151"/>
      <c r="I522" s="148"/>
      <c r="J522" s="148"/>
      <c r="K522" s="152"/>
      <c r="L522" s="153">
        <v>0</v>
      </c>
      <c r="M522" s="145">
        <f t="shared" si="14"/>
        <v>0</v>
      </c>
      <c r="N522" s="145">
        <f t="shared" si="15"/>
        <v>0</v>
      </c>
      <c r="O522" s="159"/>
    </row>
    <row r="523" spans="1:15" s="45" customFormat="1" ht="10.199999999999999" customHeight="1" x14ac:dyDescent="0.3">
      <c r="A523" s="147"/>
      <c r="B523" s="148"/>
      <c r="C523" s="149"/>
      <c r="D523" s="150"/>
      <c r="E523" s="148"/>
      <c r="F523" s="148"/>
      <c r="G523" s="148"/>
      <c r="H523" s="151"/>
      <c r="I523" s="148"/>
      <c r="J523" s="148"/>
      <c r="K523" s="152"/>
      <c r="L523" s="153">
        <v>0</v>
      </c>
      <c r="M523" s="145">
        <f t="shared" si="14"/>
        <v>0</v>
      </c>
      <c r="N523" s="145">
        <f t="shared" si="15"/>
        <v>0</v>
      </c>
      <c r="O523" s="159"/>
    </row>
    <row r="524" spans="1:15" s="45" customFormat="1" ht="10.199999999999999" customHeight="1" x14ac:dyDescent="0.3">
      <c r="A524" s="147"/>
      <c r="B524" s="148"/>
      <c r="C524" s="149"/>
      <c r="D524" s="150"/>
      <c r="E524" s="148"/>
      <c r="F524" s="148"/>
      <c r="G524" s="148"/>
      <c r="H524" s="151"/>
      <c r="I524" s="148"/>
      <c r="J524" s="148"/>
      <c r="K524" s="152"/>
      <c r="L524" s="153">
        <v>0</v>
      </c>
      <c r="M524" s="145">
        <f t="shared" si="14"/>
        <v>0</v>
      </c>
      <c r="N524" s="145">
        <f t="shared" si="15"/>
        <v>0</v>
      </c>
      <c r="O524" s="159"/>
    </row>
    <row r="525" spans="1:15" s="45" customFormat="1" ht="10.199999999999999" customHeight="1" x14ac:dyDescent="0.3">
      <c r="A525" s="147"/>
      <c r="B525" s="148"/>
      <c r="C525" s="149"/>
      <c r="D525" s="150"/>
      <c r="E525" s="148"/>
      <c r="F525" s="148"/>
      <c r="G525" s="148"/>
      <c r="H525" s="151"/>
      <c r="I525" s="148"/>
      <c r="J525" s="148"/>
      <c r="K525" s="152"/>
      <c r="L525" s="153">
        <v>0</v>
      </c>
      <c r="M525" s="145">
        <f t="shared" si="14"/>
        <v>0</v>
      </c>
      <c r="N525" s="145">
        <f t="shared" si="15"/>
        <v>0</v>
      </c>
      <c r="O525" s="159"/>
    </row>
    <row r="526" spans="1:15" s="45" customFormat="1" ht="10.199999999999999" customHeight="1" x14ac:dyDescent="0.3">
      <c r="A526" s="147"/>
      <c r="B526" s="148"/>
      <c r="C526" s="149"/>
      <c r="D526" s="150"/>
      <c r="E526" s="148"/>
      <c r="F526" s="148"/>
      <c r="G526" s="148"/>
      <c r="H526" s="151"/>
      <c r="I526" s="148"/>
      <c r="J526" s="148"/>
      <c r="K526" s="152"/>
      <c r="L526" s="153">
        <v>0</v>
      </c>
      <c r="M526" s="145">
        <f t="shared" si="14"/>
        <v>0</v>
      </c>
      <c r="N526" s="145">
        <f t="shared" si="15"/>
        <v>0</v>
      </c>
      <c r="O526" s="159"/>
    </row>
    <row r="527" spans="1:15" s="45" customFormat="1" ht="10.199999999999999" customHeight="1" x14ac:dyDescent="0.3">
      <c r="A527" s="147"/>
      <c r="B527" s="148"/>
      <c r="C527" s="149"/>
      <c r="D527" s="150"/>
      <c r="E527" s="148"/>
      <c r="F527" s="148"/>
      <c r="G527" s="148"/>
      <c r="H527" s="151"/>
      <c r="I527" s="148"/>
      <c r="J527" s="148"/>
      <c r="K527" s="152"/>
      <c r="L527" s="153">
        <v>0</v>
      </c>
      <c r="M527" s="145">
        <f t="shared" si="14"/>
        <v>0</v>
      </c>
      <c r="N527" s="145">
        <f t="shared" si="15"/>
        <v>0</v>
      </c>
      <c r="O527" s="159"/>
    </row>
    <row r="528" spans="1:15" s="45" customFormat="1" ht="10.199999999999999" customHeight="1" x14ac:dyDescent="0.3">
      <c r="A528" s="147"/>
      <c r="B528" s="148"/>
      <c r="C528" s="149"/>
      <c r="D528" s="150"/>
      <c r="E528" s="148"/>
      <c r="F528" s="148"/>
      <c r="G528" s="148"/>
      <c r="H528" s="151"/>
      <c r="I528" s="148"/>
      <c r="J528" s="148"/>
      <c r="K528" s="152"/>
      <c r="L528" s="153">
        <v>0</v>
      </c>
      <c r="M528" s="145">
        <f t="shared" si="14"/>
        <v>0</v>
      </c>
      <c r="N528" s="145">
        <f t="shared" si="15"/>
        <v>0</v>
      </c>
      <c r="O528" s="159"/>
    </row>
    <row r="529" spans="1:15" s="45" customFormat="1" ht="10.199999999999999" customHeight="1" x14ac:dyDescent="0.3">
      <c r="A529" s="147"/>
      <c r="B529" s="148"/>
      <c r="C529" s="149"/>
      <c r="D529" s="150"/>
      <c r="E529" s="148"/>
      <c r="F529" s="148"/>
      <c r="G529" s="148"/>
      <c r="H529" s="151"/>
      <c r="I529" s="148"/>
      <c r="J529" s="148"/>
      <c r="K529" s="152"/>
      <c r="L529" s="153">
        <v>0</v>
      </c>
      <c r="M529" s="145">
        <f t="shared" si="14"/>
        <v>0</v>
      </c>
      <c r="N529" s="145">
        <f t="shared" si="15"/>
        <v>0</v>
      </c>
      <c r="O529" s="159"/>
    </row>
    <row r="530" spans="1:15" s="45" customFormat="1" ht="10.199999999999999" customHeight="1" x14ac:dyDescent="0.3">
      <c r="A530" s="147"/>
      <c r="B530" s="148"/>
      <c r="C530" s="149"/>
      <c r="D530" s="150"/>
      <c r="E530" s="148"/>
      <c r="F530" s="148"/>
      <c r="G530" s="148"/>
      <c r="H530" s="151"/>
      <c r="I530" s="148"/>
      <c r="J530" s="148"/>
      <c r="K530" s="152"/>
      <c r="L530" s="153">
        <v>0</v>
      </c>
      <c r="M530" s="145">
        <f t="shared" si="14"/>
        <v>0</v>
      </c>
      <c r="N530" s="145">
        <f t="shared" si="15"/>
        <v>0</v>
      </c>
      <c r="O530" s="159"/>
    </row>
    <row r="531" spans="1:15" s="45" customFormat="1" ht="10.199999999999999" customHeight="1" x14ac:dyDescent="0.3">
      <c r="A531" s="147"/>
      <c r="B531" s="148"/>
      <c r="C531" s="149"/>
      <c r="D531" s="150"/>
      <c r="E531" s="148"/>
      <c r="F531" s="148"/>
      <c r="G531" s="148"/>
      <c r="H531" s="151"/>
      <c r="I531" s="148"/>
      <c r="J531" s="148"/>
      <c r="K531" s="152"/>
      <c r="L531" s="153">
        <v>0</v>
      </c>
      <c r="M531" s="145">
        <f t="shared" ref="M531:M594" si="16">$N531/12</f>
        <v>0</v>
      </c>
      <c r="N531" s="145">
        <f t="shared" ref="N531:N594" si="17">SUMPRODUCT(($K531)*($L531)*(J531="Ja")*(I531="Unterhalt"))</f>
        <v>0</v>
      </c>
      <c r="O531" s="159"/>
    </row>
    <row r="532" spans="1:15" s="45" customFormat="1" ht="10.199999999999999" customHeight="1" x14ac:dyDescent="0.3">
      <c r="A532" s="147"/>
      <c r="B532" s="148"/>
      <c r="C532" s="149"/>
      <c r="D532" s="150"/>
      <c r="E532" s="148"/>
      <c r="F532" s="148"/>
      <c r="G532" s="148"/>
      <c r="H532" s="151"/>
      <c r="I532" s="148"/>
      <c r="J532" s="148"/>
      <c r="K532" s="152"/>
      <c r="L532" s="153">
        <v>0</v>
      </c>
      <c r="M532" s="145">
        <f t="shared" si="16"/>
        <v>0</v>
      </c>
      <c r="N532" s="145">
        <f t="shared" si="17"/>
        <v>0</v>
      </c>
      <c r="O532" s="159"/>
    </row>
    <row r="533" spans="1:15" s="45" customFormat="1" ht="10.199999999999999" customHeight="1" x14ac:dyDescent="0.3">
      <c r="A533" s="147"/>
      <c r="B533" s="148"/>
      <c r="C533" s="149"/>
      <c r="D533" s="150"/>
      <c r="E533" s="148"/>
      <c r="F533" s="148"/>
      <c r="G533" s="148"/>
      <c r="H533" s="151"/>
      <c r="I533" s="148"/>
      <c r="J533" s="148"/>
      <c r="K533" s="152"/>
      <c r="L533" s="153">
        <v>0</v>
      </c>
      <c r="M533" s="145">
        <f t="shared" si="16"/>
        <v>0</v>
      </c>
      <c r="N533" s="145">
        <f t="shared" si="17"/>
        <v>0</v>
      </c>
      <c r="O533" s="159"/>
    </row>
    <row r="534" spans="1:15" s="45" customFormat="1" ht="10.199999999999999" customHeight="1" x14ac:dyDescent="0.3">
      <c r="A534" s="147"/>
      <c r="B534" s="148"/>
      <c r="C534" s="149"/>
      <c r="D534" s="150"/>
      <c r="E534" s="148"/>
      <c r="F534" s="148"/>
      <c r="G534" s="148"/>
      <c r="H534" s="151"/>
      <c r="I534" s="148"/>
      <c r="J534" s="148"/>
      <c r="K534" s="152"/>
      <c r="L534" s="153">
        <v>0</v>
      </c>
      <c r="M534" s="145">
        <f t="shared" si="16"/>
        <v>0</v>
      </c>
      <c r="N534" s="145">
        <f t="shared" si="17"/>
        <v>0</v>
      </c>
      <c r="O534" s="159"/>
    </row>
    <row r="535" spans="1:15" s="45" customFormat="1" ht="10.199999999999999" customHeight="1" x14ac:dyDescent="0.3">
      <c r="A535" s="147"/>
      <c r="B535" s="148"/>
      <c r="C535" s="149"/>
      <c r="D535" s="150"/>
      <c r="E535" s="148"/>
      <c r="F535" s="148"/>
      <c r="G535" s="148"/>
      <c r="H535" s="151"/>
      <c r="I535" s="148"/>
      <c r="J535" s="148"/>
      <c r="K535" s="152"/>
      <c r="L535" s="153">
        <v>0</v>
      </c>
      <c r="M535" s="145">
        <f t="shared" si="16"/>
        <v>0</v>
      </c>
      <c r="N535" s="145">
        <f t="shared" si="17"/>
        <v>0</v>
      </c>
      <c r="O535" s="159"/>
    </row>
    <row r="536" spans="1:15" s="45" customFormat="1" ht="10.199999999999999" customHeight="1" x14ac:dyDescent="0.3">
      <c r="A536" s="147"/>
      <c r="B536" s="148"/>
      <c r="C536" s="149"/>
      <c r="D536" s="150"/>
      <c r="E536" s="148"/>
      <c r="F536" s="148"/>
      <c r="G536" s="148"/>
      <c r="H536" s="151"/>
      <c r="I536" s="148"/>
      <c r="J536" s="148"/>
      <c r="K536" s="152"/>
      <c r="L536" s="153">
        <v>0</v>
      </c>
      <c r="M536" s="145">
        <f t="shared" si="16"/>
        <v>0</v>
      </c>
      <c r="N536" s="145">
        <f t="shared" si="17"/>
        <v>0</v>
      </c>
      <c r="O536" s="159"/>
    </row>
    <row r="537" spans="1:15" s="45" customFormat="1" ht="10.199999999999999" customHeight="1" x14ac:dyDescent="0.3">
      <c r="A537" s="147"/>
      <c r="B537" s="148"/>
      <c r="C537" s="149"/>
      <c r="D537" s="150"/>
      <c r="E537" s="148"/>
      <c r="F537" s="148"/>
      <c r="G537" s="148"/>
      <c r="H537" s="151"/>
      <c r="I537" s="148"/>
      <c r="J537" s="148"/>
      <c r="K537" s="152"/>
      <c r="L537" s="153">
        <v>0</v>
      </c>
      <c r="M537" s="145">
        <f t="shared" si="16"/>
        <v>0</v>
      </c>
      <c r="N537" s="145">
        <f t="shared" si="17"/>
        <v>0</v>
      </c>
      <c r="O537" s="159"/>
    </row>
    <row r="538" spans="1:15" s="45" customFormat="1" ht="10.199999999999999" customHeight="1" x14ac:dyDescent="0.3">
      <c r="A538" s="147"/>
      <c r="B538" s="148"/>
      <c r="C538" s="149"/>
      <c r="D538" s="150"/>
      <c r="E538" s="148"/>
      <c r="F538" s="148"/>
      <c r="G538" s="148"/>
      <c r="H538" s="151"/>
      <c r="I538" s="148"/>
      <c r="J538" s="148"/>
      <c r="K538" s="152"/>
      <c r="L538" s="153">
        <v>0</v>
      </c>
      <c r="M538" s="145">
        <f t="shared" si="16"/>
        <v>0</v>
      </c>
      <c r="N538" s="145">
        <f t="shared" si="17"/>
        <v>0</v>
      </c>
      <c r="O538" s="159"/>
    </row>
    <row r="539" spans="1:15" s="45" customFormat="1" ht="10.199999999999999" customHeight="1" x14ac:dyDescent="0.3">
      <c r="A539" s="147"/>
      <c r="B539" s="148"/>
      <c r="C539" s="149"/>
      <c r="D539" s="150"/>
      <c r="E539" s="148"/>
      <c r="F539" s="148"/>
      <c r="G539" s="148"/>
      <c r="H539" s="151"/>
      <c r="I539" s="148"/>
      <c r="J539" s="148"/>
      <c r="K539" s="152"/>
      <c r="L539" s="153">
        <v>0</v>
      </c>
      <c r="M539" s="145">
        <f t="shared" si="16"/>
        <v>0</v>
      </c>
      <c r="N539" s="145">
        <f t="shared" si="17"/>
        <v>0</v>
      </c>
      <c r="O539" s="159"/>
    </row>
    <row r="540" spans="1:15" s="45" customFormat="1" ht="10.199999999999999" customHeight="1" x14ac:dyDescent="0.3">
      <c r="A540" s="147"/>
      <c r="B540" s="148"/>
      <c r="C540" s="149"/>
      <c r="D540" s="150"/>
      <c r="E540" s="148"/>
      <c r="F540" s="148"/>
      <c r="G540" s="148"/>
      <c r="H540" s="151"/>
      <c r="I540" s="148"/>
      <c r="J540" s="148"/>
      <c r="K540" s="152"/>
      <c r="L540" s="153">
        <v>0</v>
      </c>
      <c r="M540" s="145">
        <f t="shared" si="16"/>
        <v>0</v>
      </c>
      <c r="N540" s="145">
        <f t="shared" si="17"/>
        <v>0</v>
      </c>
      <c r="O540" s="159"/>
    </row>
    <row r="541" spans="1:15" s="45" customFormat="1" ht="10.199999999999999" customHeight="1" x14ac:dyDescent="0.3">
      <c r="A541" s="147"/>
      <c r="B541" s="148"/>
      <c r="C541" s="149"/>
      <c r="D541" s="150"/>
      <c r="E541" s="148"/>
      <c r="F541" s="148"/>
      <c r="G541" s="148"/>
      <c r="H541" s="151"/>
      <c r="I541" s="148"/>
      <c r="J541" s="148"/>
      <c r="K541" s="152"/>
      <c r="L541" s="153">
        <v>0</v>
      </c>
      <c r="M541" s="145">
        <f t="shared" si="16"/>
        <v>0</v>
      </c>
      <c r="N541" s="145">
        <f t="shared" si="17"/>
        <v>0</v>
      </c>
      <c r="O541" s="159"/>
    </row>
    <row r="542" spans="1:15" s="45" customFormat="1" ht="10.199999999999999" customHeight="1" x14ac:dyDescent="0.3">
      <c r="A542" s="147"/>
      <c r="B542" s="148"/>
      <c r="C542" s="149"/>
      <c r="D542" s="150"/>
      <c r="E542" s="148"/>
      <c r="F542" s="148"/>
      <c r="G542" s="148"/>
      <c r="H542" s="151"/>
      <c r="I542" s="148"/>
      <c r="J542" s="148"/>
      <c r="K542" s="152"/>
      <c r="L542" s="153">
        <v>0</v>
      </c>
      <c r="M542" s="145">
        <f t="shared" si="16"/>
        <v>0</v>
      </c>
      <c r="N542" s="145">
        <f t="shared" si="17"/>
        <v>0</v>
      </c>
      <c r="O542" s="159"/>
    </row>
    <row r="543" spans="1:15" s="45" customFormat="1" ht="10.199999999999999" customHeight="1" x14ac:dyDescent="0.3">
      <c r="A543" s="147"/>
      <c r="B543" s="148"/>
      <c r="C543" s="149"/>
      <c r="D543" s="150"/>
      <c r="E543" s="148"/>
      <c r="F543" s="148"/>
      <c r="G543" s="148"/>
      <c r="H543" s="151"/>
      <c r="I543" s="148"/>
      <c r="J543" s="148"/>
      <c r="K543" s="152"/>
      <c r="L543" s="153">
        <v>0</v>
      </c>
      <c r="M543" s="145">
        <f t="shared" si="16"/>
        <v>0</v>
      </c>
      <c r="N543" s="145">
        <f t="shared" si="17"/>
        <v>0</v>
      </c>
      <c r="O543" s="159"/>
    </row>
    <row r="544" spans="1:15" s="45" customFormat="1" ht="10.199999999999999" customHeight="1" x14ac:dyDescent="0.3">
      <c r="A544" s="147"/>
      <c r="B544" s="148"/>
      <c r="C544" s="149"/>
      <c r="D544" s="150"/>
      <c r="E544" s="148"/>
      <c r="F544" s="148"/>
      <c r="G544" s="148"/>
      <c r="H544" s="151"/>
      <c r="I544" s="148"/>
      <c r="J544" s="148"/>
      <c r="K544" s="152"/>
      <c r="L544" s="153">
        <v>0</v>
      </c>
      <c r="M544" s="145">
        <f t="shared" si="16"/>
        <v>0</v>
      </c>
      <c r="N544" s="145">
        <f t="shared" si="17"/>
        <v>0</v>
      </c>
      <c r="O544" s="159"/>
    </row>
    <row r="545" spans="1:15" s="45" customFormat="1" ht="10.199999999999999" customHeight="1" x14ac:dyDescent="0.3">
      <c r="A545" s="147"/>
      <c r="B545" s="148"/>
      <c r="C545" s="149"/>
      <c r="D545" s="150"/>
      <c r="E545" s="148"/>
      <c r="F545" s="148"/>
      <c r="G545" s="148"/>
      <c r="H545" s="151"/>
      <c r="I545" s="148"/>
      <c r="J545" s="148"/>
      <c r="K545" s="152"/>
      <c r="L545" s="153">
        <v>0</v>
      </c>
      <c r="M545" s="145">
        <f t="shared" si="16"/>
        <v>0</v>
      </c>
      <c r="N545" s="145">
        <f t="shared" si="17"/>
        <v>0</v>
      </c>
      <c r="O545" s="159"/>
    </row>
    <row r="546" spans="1:15" s="45" customFormat="1" ht="10.199999999999999" customHeight="1" x14ac:dyDescent="0.3">
      <c r="A546" s="147"/>
      <c r="B546" s="148"/>
      <c r="C546" s="149"/>
      <c r="D546" s="150"/>
      <c r="E546" s="148"/>
      <c r="F546" s="148"/>
      <c r="G546" s="148"/>
      <c r="H546" s="151"/>
      <c r="I546" s="148"/>
      <c r="J546" s="148"/>
      <c r="K546" s="152"/>
      <c r="L546" s="153">
        <v>0</v>
      </c>
      <c r="M546" s="145">
        <f t="shared" si="16"/>
        <v>0</v>
      </c>
      <c r="N546" s="145">
        <f t="shared" si="17"/>
        <v>0</v>
      </c>
      <c r="O546" s="159"/>
    </row>
    <row r="547" spans="1:15" s="45" customFormat="1" ht="10.199999999999999" customHeight="1" x14ac:dyDescent="0.3">
      <c r="A547" s="147"/>
      <c r="B547" s="148"/>
      <c r="C547" s="149"/>
      <c r="D547" s="150"/>
      <c r="E547" s="148"/>
      <c r="F547" s="148"/>
      <c r="G547" s="148"/>
      <c r="H547" s="151"/>
      <c r="I547" s="148"/>
      <c r="J547" s="148"/>
      <c r="K547" s="152"/>
      <c r="L547" s="153">
        <v>0</v>
      </c>
      <c r="M547" s="145">
        <f t="shared" si="16"/>
        <v>0</v>
      </c>
      <c r="N547" s="145">
        <f t="shared" si="17"/>
        <v>0</v>
      </c>
      <c r="O547" s="159"/>
    </row>
    <row r="548" spans="1:15" s="45" customFormat="1" ht="10.199999999999999" customHeight="1" x14ac:dyDescent="0.3">
      <c r="A548" s="147"/>
      <c r="B548" s="148"/>
      <c r="C548" s="149"/>
      <c r="D548" s="150"/>
      <c r="E548" s="148"/>
      <c r="F548" s="148"/>
      <c r="G548" s="148"/>
      <c r="H548" s="151"/>
      <c r="I548" s="148"/>
      <c r="J548" s="148"/>
      <c r="K548" s="152"/>
      <c r="L548" s="153">
        <v>0</v>
      </c>
      <c r="M548" s="145">
        <f t="shared" si="16"/>
        <v>0</v>
      </c>
      <c r="N548" s="145">
        <f t="shared" si="17"/>
        <v>0</v>
      </c>
      <c r="O548" s="159"/>
    </row>
    <row r="549" spans="1:15" s="45" customFormat="1" ht="10.199999999999999" customHeight="1" x14ac:dyDescent="0.3">
      <c r="A549" s="147"/>
      <c r="B549" s="148"/>
      <c r="C549" s="149"/>
      <c r="D549" s="150"/>
      <c r="E549" s="148"/>
      <c r="F549" s="148"/>
      <c r="G549" s="148"/>
      <c r="H549" s="151"/>
      <c r="I549" s="148"/>
      <c r="J549" s="148"/>
      <c r="K549" s="152"/>
      <c r="L549" s="153">
        <v>0</v>
      </c>
      <c r="M549" s="145">
        <f t="shared" si="16"/>
        <v>0</v>
      </c>
      <c r="N549" s="145">
        <f t="shared" si="17"/>
        <v>0</v>
      </c>
      <c r="O549" s="159"/>
    </row>
    <row r="550" spans="1:15" s="45" customFormat="1" ht="10.199999999999999" customHeight="1" x14ac:dyDescent="0.3">
      <c r="A550" s="147"/>
      <c r="B550" s="148"/>
      <c r="C550" s="149"/>
      <c r="D550" s="150"/>
      <c r="E550" s="148"/>
      <c r="F550" s="148"/>
      <c r="G550" s="148"/>
      <c r="H550" s="151"/>
      <c r="I550" s="148"/>
      <c r="J550" s="148"/>
      <c r="K550" s="152"/>
      <c r="L550" s="153">
        <v>0</v>
      </c>
      <c r="M550" s="145">
        <f t="shared" si="16"/>
        <v>0</v>
      </c>
      <c r="N550" s="145">
        <f t="shared" si="17"/>
        <v>0</v>
      </c>
      <c r="O550" s="159"/>
    </row>
    <row r="551" spans="1:15" s="45" customFormat="1" ht="10.199999999999999" customHeight="1" x14ac:dyDescent="0.3">
      <c r="A551" s="147"/>
      <c r="B551" s="148"/>
      <c r="C551" s="149"/>
      <c r="D551" s="150"/>
      <c r="E551" s="148"/>
      <c r="F551" s="148"/>
      <c r="G551" s="148"/>
      <c r="H551" s="151"/>
      <c r="I551" s="148"/>
      <c r="J551" s="148"/>
      <c r="K551" s="152"/>
      <c r="L551" s="153">
        <v>0</v>
      </c>
      <c r="M551" s="145">
        <f t="shared" si="16"/>
        <v>0</v>
      </c>
      <c r="N551" s="145">
        <f t="shared" si="17"/>
        <v>0</v>
      </c>
      <c r="O551" s="159"/>
    </row>
    <row r="552" spans="1:15" s="45" customFormat="1" ht="10.199999999999999" customHeight="1" x14ac:dyDescent="0.3">
      <c r="A552" s="147"/>
      <c r="B552" s="148"/>
      <c r="C552" s="149"/>
      <c r="D552" s="150"/>
      <c r="E552" s="148"/>
      <c r="F552" s="148"/>
      <c r="G552" s="148"/>
      <c r="H552" s="151"/>
      <c r="I552" s="148"/>
      <c r="J552" s="148"/>
      <c r="K552" s="152"/>
      <c r="L552" s="153">
        <v>0</v>
      </c>
      <c r="M552" s="145">
        <f t="shared" si="16"/>
        <v>0</v>
      </c>
      <c r="N552" s="145">
        <f t="shared" si="17"/>
        <v>0</v>
      </c>
      <c r="O552" s="159"/>
    </row>
    <row r="553" spans="1:15" s="45" customFormat="1" ht="10.199999999999999" customHeight="1" x14ac:dyDescent="0.3">
      <c r="A553" s="147"/>
      <c r="B553" s="148"/>
      <c r="C553" s="149"/>
      <c r="D553" s="150"/>
      <c r="E553" s="148"/>
      <c r="F553" s="148"/>
      <c r="G553" s="148"/>
      <c r="H553" s="151"/>
      <c r="I553" s="148"/>
      <c r="J553" s="148"/>
      <c r="K553" s="152"/>
      <c r="L553" s="153">
        <v>0</v>
      </c>
      <c r="M553" s="145">
        <f t="shared" si="16"/>
        <v>0</v>
      </c>
      <c r="N553" s="145">
        <f t="shared" si="17"/>
        <v>0</v>
      </c>
      <c r="O553" s="159"/>
    </row>
    <row r="554" spans="1:15" s="45" customFormat="1" ht="10.199999999999999" customHeight="1" x14ac:dyDescent="0.3">
      <c r="A554" s="147"/>
      <c r="B554" s="148"/>
      <c r="C554" s="149"/>
      <c r="D554" s="150"/>
      <c r="E554" s="148"/>
      <c r="F554" s="148"/>
      <c r="G554" s="148"/>
      <c r="H554" s="151"/>
      <c r="I554" s="148"/>
      <c r="J554" s="148"/>
      <c r="K554" s="152"/>
      <c r="L554" s="153">
        <v>0</v>
      </c>
      <c r="M554" s="145">
        <f t="shared" si="16"/>
        <v>0</v>
      </c>
      <c r="N554" s="145">
        <f t="shared" si="17"/>
        <v>0</v>
      </c>
      <c r="O554" s="159"/>
    </row>
    <row r="555" spans="1:15" s="45" customFormat="1" ht="10.199999999999999" customHeight="1" x14ac:dyDescent="0.3">
      <c r="A555" s="147"/>
      <c r="B555" s="148"/>
      <c r="C555" s="149"/>
      <c r="D555" s="150"/>
      <c r="E555" s="148"/>
      <c r="F555" s="148"/>
      <c r="G555" s="148"/>
      <c r="H555" s="151"/>
      <c r="I555" s="148"/>
      <c r="J555" s="148"/>
      <c r="K555" s="152"/>
      <c r="L555" s="153">
        <v>0</v>
      </c>
      <c r="M555" s="145">
        <f t="shared" si="16"/>
        <v>0</v>
      </c>
      <c r="N555" s="145">
        <f t="shared" si="17"/>
        <v>0</v>
      </c>
      <c r="O555" s="159"/>
    </row>
    <row r="556" spans="1:15" s="45" customFormat="1" ht="10.199999999999999" customHeight="1" x14ac:dyDescent="0.3">
      <c r="A556" s="147"/>
      <c r="B556" s="148"/>
      <c r="C556" s="149"/>
      <c r="D556" s="150"/>
      <c r="E556" s="148"/>
      <c r="F556" s="148"/>
      <c r="G556" s="148"/>
      <c r="H556" s="151"/>
      <c r="I556" s="148"/>
      <c r="J556" s="148"/>
      <c r="K556" s="152"/>
      <c r="L556" s="153">
        <v>0</v>
      </c>
      <c r="M556" s="145">
        <f t="shared" si="16"/>
        <v>0</v>
      </c>
      <c r="N556" s="145">
        <f t="shared" si="17"/>
        <v>0</v>
      </c>
      <c r="O556" s="159"/>
    </row>
    <row r="557" spans="1:15" s="45" customFormat="1" ht="10.199999999999999" customHeight="1" x14ac:dyDescent="0.3">
      <c r="A557" s="147"/>
      <c r="B557" s="148"/>
      <c r="C557" s="149"/>
      <c r="D557" s="150"/>
      <c r="E557" s="148"/>
      <c r="F557" s="148"/>
      <c r="G557" s="148"/>
      <c r="H557" s="151"/>
      <c r="I557" s="148"/>
      <c r="J557" s="148"/>
      <c r="K557" s="152"/>
      <c r="L557" s="153">
        <v>0</v>
      </c>
      <c r="M557" s="145">
        <f t="shared" si="16"/>
        <v>0</v>
      </c>
      <c r="N557" s="145">
        <f t="shared" si="17"/>
        <v>0</v>
      </c>
      <c r="O557" s="159"/>
    </row>
    <row r="558" spans="1:15" s="45" customFormat="1" ht="10.199999999999999" customHeight="1" x14ac:dyDescent="0.3">
      <c r="A558" s="147"/>
      <c r="B558" s="148"/>
      <c r="C558" s="149"/>
      <c r="D558" s="150"/>
      <c r="E558" s="148"/>
      <c r="F558" s="148"/>
      <c r="G558" s="148"/>
      <c r="H558" s="151"/>
      <c r="I558" s="148"/>
      <c r="J558" s="148"/>
      <c r="K558" s="152"/>
      <c r="L558" s="153">
        <v>0</v>
      </c>
      <c r="M558" s="145">
        <f t="shared" si="16"/>
        <v>0</v>
      </c>
      <c r="N558" s="145">
        <f t="shared" si="17"/>
        <v>0</v>
      </c>
      <c r="O558" s="159"/>
    </row>
    <row r="559" spans="1:15" s="45" customFormat="1" ht="10.199999999999999" customHeight="1" x14ac:dyDescent="0.3">
      <c r="A559" s="147"/>
      <c r="B559" s="148"/>
      <c r="C559" s="149"/>
      <c r="D559" s="150"/>
      <c r="E559" s="148"/>
      <c r="F559" s="148"/>
      <c r="G559" s="148"/>
      <c r="H559" s="151"/>
      <c r="I559" s="148"/>
      <c r="J559" s="148"/>
      <c r="K559" s="152"/>
      <c r="L559" s="153">
        <v>0</v>
      </c>
      <c r="M559" s="145">
        <f t="shared" si="16"/>
        <v>0</v>
      </c>
      <c r="N559" s="145">
        <f t="shared" si="17"/>
        <v>0</v>
      </c>
      <c r="O559" s="159"/>
    </row>
    <row r="560" spans="1:15" s="45" customFormat="1" ht="10.199999999999999" customHeight="1" x14ac:dyDescent="0.3">
      <c r="A560" s="147"/>
      <c r="B560" s="148"/>
      <c r="C560" s="149"/>
      <c r="D560" s="150"/>
      <c r="E560" s="148"/>
      <c r="F560" s="148"/>
      <c r="G560" s="148"/>
      <c r="H560" s="151"/>
      <c r="I560" s="148"/>
      <c r="J560" s="148"/>
      <c r="K560" s="152"/>
      <c r="L560" s="153">
        <v>0</v>
      </c>
      <c r="M560" s="145">
        <f t="shared" si="16"/>
        <v>0</v>
      </c>
      <c r="N560" s="145">
        <f t="shared" si="17"/>
        <v>0</v>
      </c>
      <c r="O560" s="159"/>
    </row>
    <row r="561" spans="1:15" s="45" customFormat="1" ht="10.199999999999999" customHeight="1" x14ac:dyDescent="0.3">
      <c r="A561" s="147"/>
      <c r="B561" s="148"/>
      <c r="C561" s="149"/>
      <c r="D561" s="150"/>
      <c r="E561" s="148"/>
      <c r="F561" s="148"/>
      <c r="G561" s="148"/>
      <c r="H561" s="151"/>
      <c r="I561" s="148"/>
      <c r="J561" s="148"/>
      <c r="K561" s="152"/>
      <c r="L561" s="153">
        <v>0</v>
      </c>
      <c r="M561" s="145">
        <f t="shared" si="16"/>
        <v>0</v>
      </c>
      <c r="N561" s="145">
        <f t="shared" si="17"/>
        <v>0</v>
      </c>
      <c r="O561" s="159"/>
    </row>
    <row r="562" spans="1:15" s="45" customFormat="1" ht="10.199999999999999" customHeight="1" x14ac:dyDescent="0.3">
      <c r="A562" s="147"/>
      <c r="B562" s="148"/>
      <c r="C562" s="149"/>
      <c r="D562" s="150"/>
      <c r="E562" s="148"/>
      <c r="F562" s="148"/>
      <c r="G562" s="148"/>
      <c r="H562" s="151"/>
      <c r="I562" s="148"/>
      <c r="J562" s="148"/>
      <c r="K562" s="152"/>
      <c r="L562" s="153">
        <v>0</v>
      </c>
      <c r="M562" s="145">
        <f t="shared" si="16"/>
        <v>0</v>
      </c>
      <c r="N562" s="145">
        <f t="shared" si="17"/>
        <v>0</v>
      </c>
      <c r="O562" s="159"/>
    </row>
    <row r="563" spans="1:15" s="45" customFormat="1" ht="10.199999999999999" customHeight="1" x14ac:dyDescent="0.3">
      <c r="A563" s="147"/>
      <c r="B563" s="148"/>
      <c r="C563" s="149"/>
      <c r="D563" s="150"/>
      <c r="E563" s="148"/>
      <c r="F563" s="148"/>
      <c r="G563" s="148"/>
      <c r="H563" s="151"/>
      <c r="I563" s="148"/>
      <c r="J563" s="148"/>
      <c r="K563" s="152"/>
      <c r="L563" s="153">
        <v>0</v>
      </c>
      <c r="M563" s="145">
        <f t="shared" si="16"/>
        <v>0</v>
      </c>
      <c r="N563" s="145">
        <f t="shared" si="17"/>
        <v>0</v>
      </c>
      <c r="O563" s="159"/>
    </row>
    <row r="564" spans="1:15" s="45" customFormat="1" ht="10.199999999999999" customHeight="1" x14ac:dyDescent="0.3">
      <c r="A564" s="147"/>
      <c r="B564" s="148"/>
      <c r="C564" s="149"/>
      <c r="D564" s="150"/>
      <c r="E564" s="148"/>
      <c r="F564" s="148"/>
      <c r="G564" s="148"/>
      <c r="H564" s="151"/>
      <c r="I564" s="148"/>
      <c r="J564" s="148"/>
      <c r="K564" s="152"/>
      <c r="L564" s="153">
        <v>0</v>
      </c>
      <c r="M564" s="145">
        <f t="shared" si="16"/>
        <v>0</v>
      </c>
      <c r="N564" s="145">
        <f t="shared" si="17"/>
        <v>0</v>
      </c>
      <c r="O564" s="159"/>
    </row>
    <row r="565" spans="1:15" s="45" customFormat="1" ht="10.199999999999999" customHeight="1" x14ac:dyDescent="0.3">
      <c r="A565" s="147"/>
      <c r="B565" s="148"/>
      <c r="C565" s="149"/>
      <c r="D565" s="150"/>
      <c r="E565" s="148"/>
      <c r="F565" s="148"/>
      <c r="G565" s="148"/>
      <c r="H565" s="151"/>
      <c r="I565" s="148"/>
      <c r="J565" s="148"/>
      <c r="K565" s="152"/>
      <c r="L565" s="153">
        <v>0</v>
      </c>
      <c r="M565" s="145">
        <f t="shared" si="16"/>
        <v>0</v>
      </c>
      <c r="N565" s="145">
        <f t="shared" si="17"/>
        <v>0</v>
      </c>
      <c r="O565" s="159"/>
    </row>
    <row r="566" spans="1:15" s="45" customFormat="1" ht="10.199999999999999" customHeight="1" x14ac:dyDescent="0.3">
      <c r="A566" s="147"/>
      <c r="B566" s="148"/>
      <c r="C566" s="149"/>
      <c r="D566" s="150"/>
      <c r="E566" s="148"/>
      <c r="F566" s="148"/>
      <c r="G566" s="148"/>
      <c r="H566" s="151"/>
      <c r="I566" s="148"/>
      <c r="J566" s="148"/>
      <c r="K566" s="152"/>
      <c r="L566" s="153">
        <v>0</v>
      </c>
      <c r="M566" s="145">
        <f t="shared" si="16"/>
        <v>0</v>
      </c>
      <c r="N566" s="145">
        <f t="shared" si="17"/>
        <v>0</v>
      </c>
      <c r="O566" s="159"/>
    </row>
    <row r="567" spans="1:15" s="45" customFormat="1" ht="10.199999999999999" customHeight="1" x14ac:dyDescent="0.3">
      <c r="A567" s="147"/>
      <c r="B567" s="148"/>
      <c r="C567" s="149"/>
      <c r="D567" s="150"/>
      <c r="E567" s="148"/>
      <c r="F567" s="148"/>
      <c r="G567" s="148"/>
      <c r="H567" s="151"/>
      <c r="I567" s="148"/>
      <c r="J567" s="148"/>
      <c r="K567" s="152"/>
      <c r="L567" s="153">
        <v>0</v>
      </c>
      <c r="M567" s="145">
        <f t="shared" si="16"/>
        <v>0</v>
      </c>
      <c r="N567" s="145">
        <f t="shared" si="17"/>
        <v>0</v>
      </c>
      <c r="O567" s="159"/>
    </row>
    <row r="568" spans="1:15" s="45" customFormat="1" ht="10.199999999999999" customHeight="1" x14ac:dyDescent="0.3">
      <c r="A568" s="147"/>
      <c r="B568" s="148"/>
      <c r="C568" s="149"/>
      <c r="D568" s="150"/>
      <c r="E568" s="148"/>
      <c r="F568" s="148"/>
      <c r="G568" s="148"/>
      <c r="H568" s="151"/>
      <c r="I568" s="148"/>
      <c r="J568" s="148"/>
      <c r="K568" s="152"/>
      <c r="L568" s="153">
        <v>0</v>
      </c>
      <c r="M568" s="145">
        <f t="shared" si="16"/>
        <v>0</v>
      </c>
      <c r="N568" s="145">
        <f t="shared" si="17"/>
        <v>0</v>
      </c>
      <c r="O568" s="159"/>
    </row>
    <row r="569" spans="1:15" s="45" customFormat="1" ht="10.199999999999999" customHeight="1" x14ac:dyDescent="0.3">
      <c r="A569" s="147"/>
      <c r="B569" s="148"/>
      <c r="C569" s="149"/>
      <c r="D569" s="150"/>
      <c r="E569" s="148"/>
      <c r="F569" s="148"/>
      <c r="G569" s="148"/>
      <c r="H569" s="151"/>
      <c r="I569" s="148"/>
      <c r="J569" s="148"/>
      <c r="K569" s="152"/>
      <c r="L569" s="153">
        <v>0</v>
      </c>
      <c r="M569" s="145">
        <f t="shared" si="16"/>
        <v>0</v>
      </c>
      <c r="N569" s="145">
        <f t="shared" si="17"/>
        <v>0</v>
      </c>
      <c r="O569" s="159"/>
    </row>
    <row r="570" spans="1:15" s="45" customFormat="1" ht="10.199999999999999" customHeight="1" x14ac:dyDescent="0.3">
      <c r="A570" s="147"/>
      <c r="B570" s="148"/>
      <c r="C570" s="149"/>
      <c r="D570" s="150"/>
      <c r="E570" s="148"/>
      <c r="F570" s="148"/>
      <c r="G570" s="148"/>
      <c r="H570" s="151"/>
      <c r="I570" s="148"/>
      <c r="J570" s="148"/>
      <c r="K570" s="152"/>
      <c r="L570" s="153">
        <v>0</v>
      </c>
      <c r="M570" s="145">
        <f t="shared" si="16"/>
        <v>0</v>
      </c>
      <c r="N570" s="145">
        <f t="shared" si="17"/>
        <v>0</v>
      </c>
      <c r="O570" s="159"/>
    </row>
    <row r="571" spans="1:15" s="45" customFormat="1" ht="10.199999999999999" customHeight="1" x14ac:dyDescent="0.3">
      <c r="A571" s="147"/>
      <c r="B571" s="148"/>
      <c r="C571" s="149"/>
      <c r="D571" s="150"/>
      <c r="E571" s="148"/>
      <c r="F571" s="148"/>
      <c r="G571" s="148"/>
      <c r="H571" s="151"/>
      <c r="I571" s="148"/>
      <c r="J571" s="148"/>
      <c r="K571" s="152"/>
      <c r="L571" s="153">
        <v>0</v>
      </c>
      <c r="M571" s="145">
        <f t="shared" si="16"/>
        <v>0</v>
      </c>
      <c r="N571" s="145">
        <f t="shared" si="17"/>
        <v>0</v>
      </c>
      <c r="O571" s="159"/>
    </row>
    <row r="572" spans="1:15" s="45" customFormat="1" ht="10.199999999999999" customHeight="1" x14ac:dyDescent="0.3">
      <c r="A572" s="147"/>
      <c r="B572" s="148"/>
      <c r="C572" s="149"/>
      <c r="D572" s="150"/>
      <c r="E572" s="148"/>
      <c r="F572" s="148"/>
      <c r="G572" s="148"/>
      <c r="H572" s="151"/>
      <c r="I572" s="148"/>
      <c r="J572" s="148"/>
      <c r="K572" s="152"/>
      <c r="L572" s="153">
        <v>0</v>
      </c>
      <c r="M572" s="145">
        <f t="shared" si="16"/>
        <v>0</v>
      </c>
      <c r="N572" s="145">
        <f t="shared" si="17"/>
        <v>0</v>
      </c>
      <c r="O572" s="159"/>
    </row>
    <row r="573" spans="1:15" s="45" customFormat="1" ht="10.199999999999999" customHeight="1" x14ac:dyDescent="0.3">
      <c r="A573" s="147"/>
      <c r="B573" s="148"/>
      <c r="C573" s="149"/>
      <c r="D573" s="150"/>
      <c r="E573" s="148"/>
      <c r="F573" s="148"/>
      <c r="G573" s="148"/>
      <c r="H573" s="151"/>
      <c r="I573" s="148"/>
      <c r="J573" s="148"/>
      <c r="K573" s="152"/>
      <c r="L573" s="153">
        <v>0</v>
      </c>
      <c r="M573" s="145">
        <f t="shared" si="16"/>
        <v>0</v>
      </c>
      <c r="N573" s="145">
        <f t="shared" si="17"/>
        <v>0</v>
      </c>
      <c r="O573" s="159"/>
    </row>
    <row r="574" spans="1:15" s="45" customFormat="1" ht="10.199999999999999" customHeight="1" x14ac:dyDescent="0.3">
      <c r="A574" s="147"/>
      <c r="B574" s="148"/>
      <c r="C574" s="149"/>
      <c r="D574" s="150"/>
      <c r="E574" s="148"/>
      <c r="F574" s="148"/>
      <c r="G574" s="148"/>
      <c r="H574" s="151"/>
      <c r="I574" s="148"/>
      <c r="J574" s="148"/>
      <c r="K574" s="152"/>
      <c r="L574" s="153">
        <v>0</v>
      </c>
      <c r="M574" s="145">
        <f t="shared" si="16"/>
        <v>0</v>
      </c>
      <c r="N574" s="145">
        <f t="shared" si="17"/>
        <v>0</v>
      </c>
      <c r="O574" s="159"/>
    </row>
    <row r="575" spans="1:15" s="45" customFormat="1" ht="10.199999999999999" customHeight="1" x14ac:dyDescent="0.3">
      <c r="A575" s="147"/>
      <c r="B575" s="148"/>
      <c r="C575" s="149"/>
      <c r="D575" s="150"/>
      <c r="E575" s="148"/>
      <c r="F575" s="148"/>
      <c r="G575" s="148"/>
      <c r="H575" s="151"/>
      <c r="I575" s="148"/>
      <c r="J575" s="148"/>
      <c r="K575" s="152"/>
      <c r="L575" s="153">
        <v>0</v>
      </c>
      <c r="M575" s="145">
        <f t="shared" si="16"/>
        <v>0</v>
      </c>
      <c r="N575" s="145">
        <f t="shared" si="17"/>
        <v>0</v>
      </c>
      <c r="O575" s="159"/>
    </row>
    <row r="576" spans="1:15" s="45" customFormat="1" ht="10.199999999999999" customHeight="1" x14ac:dyDescent="0.3">
      <c r="A576" s="147"/>
      <c r="B576" s="148"/>
      <c r="C576" s="149"/>
      <c r="D576" s="150"/>
      <c r="E576" s="148"/>
      <c r="F576" s="148"/>
      <c r="G576" s="148"/>
      <c r="H576" s="151"/>
      <c r="I576" s="148"/>
      <c r="J576" s="148"/>
      <c r="K576" s="152"/>
      <c r="L576" s="153">
        <v>0</v>
      </c>
      <c r="M576" s="145">
        <f t="shared" si="16"/>
        <v>0</v>
      </c>
      <c r="N576" s="145">
        <f t="shared" si="17"/>
        <v>0</v>
      </c>
      <c r="O576" s="159"/>
    </row>
    <row r="577" spans="1:15" s="45" customFormat="1" ht="10.199999999999999" customHeight="1" x14ac:dyDescent="0.3">
      <c r="A577" s="147"/>
      <c r="B577" s="148"/>
      <c r="C577" s="149"/>
      <c r="D577" s="150"/>
      <c r="E577" s="148"/>
      <c r="F577" s="148"/>
      <c r="G577" s="148"/>
      <c r="H577" s="151"/>
      <c r="I577" s="148"/>
      <c r="J577" s="148"/>
      <c r="K577" s="152"/>
      <c r="L577" s="153">
        <v>0</v>
      </c>
      <c r="M577" s="145">
        <f t="shared" si="16"/>
        <v>0</v>
      </c>
      <c r="N577" s="145">
        <f t="shared" si="17"/>
        <v>0</v>
      </c>
      <c r="O577" s="159"/>
    </row>
    <row r="578" spans="1:15" s="45" customFormat="1" ht="10.199999999999999" customHeight="1" x14ac:dyDescent="0.3">
      <c r="A578" s="147"/>
      <c r="B578" s="148"/>
      <c r="C578" s="149"/>
      <c r="D578" s="150"/>
      <c r="E578" s="148"/>
      <c r="F578" s="148"/>
      <c r="G578" s="148"/>
      <c r="H578" s="151"/>
      <c r="I578" s="148"/>
      <c r="J578" s="148"/>
      <c r="K578" s="152"/>
      <c r="L578" s="153">
        <v>0</v>
      </c>
      <c r="M578" s="145">
        <f t="shared" si="16"/>
        <v>0</v>
      </c>
      <c r="N578" s="145">
        <f t="shared" si="17"/>
        <v>0</v>
      </c>
      <c r="O578" s="159"/>
    </row>
    <row r="579" spans="1:15" s="45" customFormat="1" ht="10.199999999999999" customHeight="1" x14ac:dyDescent="0.3">
      <c r="A579" s="147"/>
      <c r="B579" s="148"/>
      <c r="C579" s="149"/>
      <c r="D579" s="150"/>
      <c r="E579" s="148"/>
      <c r="F579" s="148"/>
      <c r="G579" s="148"/>
      <c r="H579" s="151"/>
      <c r="I579" s="148"/>
      <c r="J579" s="148"/>
      <c r="K579" s="152"/>
      <c r="L579" s="153">
        <v>0</v>
      </c>
      <c r="M579" s="145">
        <f t="shared" si="16"/>
        <v>0</v>
      </c>
      <c r="N579" s="145">
        <f t="shared" si="17"/>
        <v>0</v>
      </c>
      <c r="O579" s="159"/>
    </row>
    <row r="580" spans="1:15" s="45" customFormat="1" ht="10.199999999999999" customHeight="1" x14ac:dyDescent="0.3">
      <c r="A580" s="147"/>
      <c r="B580" s="148"/>
      <c r="C580" s="149"/>
      <c r="D580" s="150"/>
      <c r="E580" s="148"/>
      <c r="F580" s="148"/>
      <c r="G580" s="148"/>
      <c r="H580" s="151"/>
      <c r="I580" s="148"/>
      <c r="J580" s="148"/>
      <c r="K580" s="152"/>
      <c r="L580" s="153">
        <v>0</v>
      </c>
      <c r="M580" s="145">
        <f t="shared" si="16"/>
        <v>0</v>
      </c>
      <c r="N580" s="145">
        <f t="shared" si="17"/>
        <v>0</v>
      </c>
      <c r="O580" s="159"/>
    </row>
    <row r="581" spans="1:15" s="45" customFormat="1" ht="10.199999999999999" customHeight="1" x14ac:dyDescent="0.3">
      <c r="A581" s="147"/>
      <c r="B581" s="148"/>
      <c r="C581" s="149"/>
      <c r="D581" s="150"/>
      <c r="E581" s="148"/>
      <c r="F581" s="148"/>
      <c r="G581" s="148"/>
      <c r="H581" s="151"/>
      <c r="I581" s="148"/>
      <c r="J581" s="148"/>
      <c r="K581" s="152"/>
      <c r="L581" s="153">
        <v>0</v>
      </c>
      <c r="M581" s="145">
        <f t="shared" si="16"/>
        <v>0</v>
      </c>
      <c r="N581" s="145">
        <f t="shared" si="17"/>
        <v>0</v>
      </c>
      <c r="O581" s="159"/>
    </row>
    <row r="582" spans="1:15" s="45" customFormat="1" ht="10.199999999999999" customHeight="1" x14ac:dyDescent="0.3">
      <c r="A582" s="147"/>
      <c r="B582" s="148"/>
      <c r="C582" s="149"/>
      <c r="D582" s="150"/>
      <c r="E582" s="148"/>
      <c r="F582" s="148"/>
      <c r="G582" s="148"/>
      <c r="H582" s="151"/>
      <c r="I582" s="148"/>
      <c r="J582" s="148"/>
      <c r="K582" s="152"/>
      <c r="L582" s="153">
        <v>0</v>
      </c>
      <c r="M582" s="145">
        <f t="shared" si="16"/>
        <v>0</v>
      </c>
      <c r="N582" s="145">
        <f t="shared" si="17"/>
        <v>0</v>
      </c>
      <c r="O582" s="159"/>
    </row>
    <row r="583" spans="1:15" s="45" customFormat="1" ht="10.199999999999999" customHeight="1" x14ac:dyDescent="0.3">
      <c r="A583" s="147"/>
      <c r="B583" s="148"/>
      <c r="C583" s="149"/>
      <c r="D583" s="150"/>
      <c r="E583" s="148"/>
      <c r="F583" s="148"/>
      <c r="G583" s="148"/>
      <c r="H583" s="151"/>
      <c r="I583" s="148"/>
      <c r="J583" s="148"/>
      <c r="K583" s="152"/>
      <c r="L583" s="153">
        <v>0</v>
      </c>
      <c r="M583" s="145">
        <f t="shared" si="16"/>
        <v>0</v>
      </c>
      <c r="N583" s="145">
        <f t="shared" si="17"/>
        <v>0</v>
      </c>
      <c r="O583" s="159"/>
    </row>
    <row r="584" spans="1:15" s="45" customFormat="1" ht="10.199999999999999" customHeight="1" x14ac:dyDescent="0.3">
      <c r="A584" s="147"/>
      <c r="B584" s="148"/>
      <c r="C584" s="149"/>
      <c r="D584" s="150"/>
      <c r="E584" s="148"/>
      <c r="F584" s="148"/>
      <c r="G584" s="148"/>
      <c r="H584" s="151"/>
      <c r="I584" s="148"/>
      <c r="J584" s="148"/>
      <c r="K584" s="152"/>
      <c r="L584" s="153">
        <v>0</v>
      </c>
      <c r="M584" s="145">
        <f t="shared" si="16"/>
        <v>0</v>
      </c>
      <c r="N584" s="145">
        <f t="shared" si="17"/>
        <v>0</v>
      </c>
      <c r="O584" s="159"/>
    </row>
    <row r="585" spans="1:15" s="45" customFormat="1" ht="10.199999999999999" customHeight="1" x14ac:dyDescent="0.3">
      <c r="A585" s="147"/>
      <c r="B585" s="148"/>
      <c r="C585" s="149"/>
      <c r="D585" s="150"/>
      <c r="E585" s="148"/>
      <c r="F585" s="148"/>
      <c r="G585" s="148"/>
      <c r="H585" s="151"/>
      <c r="I585" s="148"/>
      <c r="J585" s="148"/>
      <c r="K585" s="152"/>
      <c r="L585" s="153">
        <v>0</v>
      </c>
      <c r="M585" s="145">
        <f t="shared" si="16"/>
        <v>0</v>
      </c>
      <c r="N585" s="145">
        <f t="shared" si="17"/>
        <v>0</v>
      </c>
      <c r="O585" s="159"/>
    </row>
    <row r="586" spans="1:15" s="45" customFormat="1" ht="10.199999999999999" customHeight="1" x14ac:dyDescent="0.3">
      <c r="A586" s="147"/>
      <c r="B586" s="148"/>
      <c r="C586" s="149"/>
      <c r="D586" s="150"/>
      <c r="E586" s="148"/>
      <c r="F586" s="148"/>
      <c r="G586" s="148"/>
      <c r="H586" s="151"/>
      <c r="I586" s="148"/>
      <c r="J586" s="148"/>
      <c r="K586" s="152"/>
      <c r="L586" s="153">
        <v>0</v>
      </c>
      <c r="M586" s="145">
        <f t="shared" si="16"/>
        <v>0</v>
      </c>
      <c r="N586" s="145">
        <f t="shared" si="17"/>
        <v>0</v>
      </c>
      <c r="O586" s="159"/>
    </row>
    <row r="587" spans="1:15" s="45" customFormat="1" ht="10.199999999999999" customHeight="1" x14ac:dyDescent="0.3">
      <c r="A587" s="147"/>
      <c r="B587" s="148"/>
      <c r="C587" s="149"/>
      <c r="D587" s="150"/>
      <c r="E587" s="148"/>
      <c r="F587" s="148"/>
      <c r="G587" s="148"/>
      <c r="H587" s="151"/>
      <c r="I587" s="148"/>
      <c r="J587" s="148"/>
      <c r="K587" s="152"/>
      <c r="L587" s="153">
        <v>0</v>
      </c>
      <c r="M587" s="145">
        <f t="shared" si="16"/>
        <v>0</v>
      </c>
      <c r="N587" s="145">
        <f t="shared" si="17"/>
        <v>0</v>
      </c>
      <c r="O587" s="159"/>
    </row>
    <row r="588" spans="1:15" s="45" customFormat="1" ht="10.199999999999999" customHeight="1" x14ac:dyDescent="0.3">
      <c r="A588" s="147"/>
      <c r="B588" s="148"/>
      <c r="C588" s="149"/>
      <c r="D588" s="150"/>
      <c r="E588" s="148"/>
      <c r="F588" s="148"/>
      <c r="G588" s="148"/>
      <c r="H588" s="151"/>
      <c r="I588" s="148"/>
      <c r="J588" s="148"/>
      <c r="K588" s="152"/>
      <c r="L588" s="153">
        <v>0</v>
      </c>
      <c r="M588" s="145">
        <f t="shared" si="16"/>
        <v>0</v>
      </c>
      <c r="N588" s="145">
        <f t="shared" si="17"/>
        <v>0</v>
      </c>
      <c r="O588" s="159"/>
    </row>
    <row r="589" spans="1:15" s="45" customFormat="1" ht="10.199999999999999" customHeight="1" x14ac:dyDescent="0.3">
      <c r="A589" s="147"/>
      <c r="B589" s="148"/>
      <c r="C589" s="149"/>
      <c r="D589" s="150"/>
      <c r="E589" s="148"/>
      <c r="F589" s="148"/>
      <c r="G589" s="148"/>
      <c r="H589" s="151"/>
      <c r="I589" s="148"/>
      <c r="J589" s="148"/>
      <c r="K589" s="152"/>
      <c r="L589" s="153">
        <v>0</v>
      </c>
      <c r="M589" s="145">
        <f t="shared" si="16"/>
        <v>0</v>
      </c>
      <c r="N589" s="145">
        <f t="shared" si="17"/>
        <v>0</v>
      </c>
      <c r="O589" s="159"/>
    </row>
    <row r="590" spans="1:15" s="45" customFormat="1" ht="10.199999999999999" customHeight="1" x14ac:dyDescent="0.3">
      <c r="A590" s="147"/>
      <c r="B590" s="148"/>
      <c r="C590" s="149"/>
      <c r="D590" s="150"/>
      <c r="E590" s="148"/>
      <c r="F590" s="148"/>
      <c r="G590" s="148"/>
      <c r="H590" s="151"/>
      <c r="I590" s="148"/>
      <c r="J590" s="148"/>
      <c r="K590" s="152"/>
      <c r="L590" s="153">
        <v>0</v>
      </c>
      <c r="M590" s="145">
        <f t="shared" si="16"/>
        <v>0</v>
      </c>
      <c r="N590" s="145">
        <f t="shared" si="17"/>
        <v>0</v>
      </c>
      <c r="O590" s="159"/>
    </row>
    <row r="591" spans="1:15" s="45" customFormat="1" ht="10.199999999999999" customHeight="1" x14ac:dyDescent="0.3">
      <c r="A591" s="147"/>
      <c r="B591" s="148"/>
      <c r="C591" s="149"/>
      <c r="D591" s="150"/>
      <c r="E591" s="148"/>
      <c r="F591" s="148"/>
      <c r="G591" s="148"/>
      <c r="H591" s="151"/>
      <c r="I591" s="148"/>
      <c r="J591" s="148"/>
      <c r="K591" s="152"/>
      <c r="L591" s="153">
        <v>0</v>
      </c>
      <c r="M591" s="145">
        <f t="shared" si="16"/>
        <v>0</v>
      </c>
      <c r="N591" s="145">
        <f t="shared" si="17"/>
        <v>0</v>
      </c>
      <c r="O591" s="159"/>
    </row>
    <row r="592" spans="1:15" s="45" customFormat="1" ht="10.199999999999999" customHeight="1" x14ac:dyDescent="0.3">
      <c r="A592" s="147"/>
      <c r="B592" s="148"/>
      <c r="C592" s="149"/>
      <c r="D592" s="150"/>
      <c r="E592" s="148"/>
      <c r="F592" s="148"/>
      <c r="G592" s="148"/>
      <c r="H592" s="151"/>
      <c r="I592" s="148"/>
      <c r="J592" s="148"/>
      <c r="K592" s="152"/>
      <c r="L592" s="153">
        <v>0</v>
      </c>
      <c r="M592" s="145">
        <f t="shared" si="16"/>
        <v>0</v>
      </c>
      <c r="N592" s="145">
        <f t="shared" si="17"/>
        <v>0</v>
      </c>
      <c r="O592" s="159"/>
    </row>
    <row r="593" spans="1:15" s="45" customFormat="1" ht="10.199999999999999" customHeight="1" x14ac:dyDescent="0.3">
      <c r="A593" s="147"/>
      <c r="B593" s="148"/>
      <c r="C593" s="149"/>
      <c r="D593" s="150"/>
      <c r="E593" s="148"/>
      <c r="F593" s="148"/>
      <c r="G593" s="148"/>
      <c r="H593" s="151"/>
      <c r="I593" s="148"/>
      <c r="J593" s="148"/>
      <c r="K593" s="152"/>
      <c r="L593" s="153">
        <v>0</v>
      </c>
      <c r="M593" s="145">
        <f t="shared" si="16"/>
        <v>0</v>
      </c>
      <c r="N593" s="145">
        <f t="shared" si="17"/>
        <v>0</v>
      </c>
      <c r="O593" s="159"/>
    </row>
    <row r="594" spans="1:15" s="45" customFormat="1" ht="10.199999999999999" customHeight="1" x14ac:dyDescent="0.3">
      <c r="A594" s="147"/>
      <c r="B594" s="148"/>
      <c r="C594" s="149"/>
      <c r="D594" s="150"/>
      <c r="E594" s="148"/>
      <c r="F594" s="148"/>
      <c r="G594" s="148"/>
      <c r="H594" s="151"/>
      <c r="I594" s="148"/>
      <c r="J594" s="148"/>
      <c r="K594" s="152"/>
      <c r="L594" s="153">
        <v>0</v>
      </c>
      <c r="M594" s="145">
        <f t="shared" si="16"/>
        <v>0</v>
      </c>
      <c r="N594" s="145">
        <f t="shared" si="17"/>
        <v>0</v>
      </c>
      <c r="O594" s="159"/>
    </row>
    <row r="595" spans="1:15" s="45" customFormat="1" ht="10.199999999999999" customHeight="1" x14ac:dyDescent="0.3">
      <c r="A595" s="147"/>
      <c r="B595" s="148"/>
      <c r="C595" s="149"/>
      <c r="D595" s="150"/>
      <c r="E595" s="148"/>
      <c r="F595" s="148"/>
      <c r="G595" s="148"/>
      <c r="H595" s="151"/>
      <c r="I595" s="148"/>
      <c r="J595" s="148"/>
      <c r="K595" s="152"/>
      <c r="L595" s="153">
        <v>0</v>
      </c>
      <c r="M595" s="145">
        <f t="shared" ref="M595:M658" si="18">$N595/12</f>
        <v>0</v>
      </c>
      <c r="N595" s="145">
        <f t="shared" ref="N595:N658" si="19">SUMPRODUCT(($K595)*($L595)*(J595="Ja")*(I595="Unterhalt"))</f>
        <v>0</v>
      </c>
      <c r="O595" s="159"/>
    </row>
    <row r="596" spans="1:15" s="45" customFormat="1" ht="10.199999999999999" customHeight="1" x14ac:dyDescent="0.3">
      <c r="A596" s="147"/>
      <c r="B596" s="148"/>
      <c r="C596" s="149"/>
      <c r="D596" s="150"/>
      <c r="E596" s="148"/>
      <c r="F596" s="148"/>
      <c r="G596" s="148"/>
      <c r="H596" s="151"/>
      <c r="I596" s="148"/>
      <c r="J596" s="148"/>
      <c r="K596" s="152"/>
      <c r="L596" s="153">
        <v>0</v>
      </c>
      <c r="M596" s="145">
        <f t="shared" si="18"/>
        <v>0</v>
      </c>
      <c r="N596" s="145">
        <f t="shared" si="19"/>
        <v>0</v>
      </c>
      <c r="O596" s="159"/>
    </row>
    <row r="597" spans="1:15" s="45" customFormat="1" ht="10.199999999999999" customHeight="1" x14ac:dyDescent="0.3">
      <c r="A597" s="147"/>
      <c r="B597" s="148"/>
      <c r="C597" s="149"/>
      <c r="D597" s="150"/>
      <c r="E597" s="148"/>
      <c r="F597" s="148"/>
      <c r="G597" s="148"/>
      <c r="H597" s="151"/>
      <c r="I597" s="148"/>
      <c r="J597" s="148"/>
      <c r="K597" s="152"/>
      <c r="L597" s="153">
        <v>0</v>
      </c>
      <c r="M597" s="145">
        <f t="shared" si="18"/>
        <v>0</v>
      </c>
      <c r="N597" s="145">
        <f t="shared" si="19"/>
        <v>0</v>
      </c>
      <c r="O597" s="159"/>
    </row>
    <row r="598" spans="1:15" s="45" customFormat="1" ht="10.199999999999999" customHeight="1" x14ac:dyDescent="0.3">
      <c r="A598" s="147"/>
      <c r="B598" s="148"/>
      <c r="C598" s="149"/>
      <c r="D598" s="150"/>
      <c r="E598" s="148"/>
      <c r="F598" s="148"/>
      <c r="G598" s="148"/>
      <c r="H598" s="151"/>
      <c r="I598" s="148"/>
      <c r="J598" s="148"/>
      <c r="K598" s="152"/>
      <c r="L598" s="153">
        <v>0</v>
      </c>
      <c r="M598" s="145">
        <f t="shared" si="18"/>
        <v>0</v>
      </c>
      <c r="N598" s="145">
        <f t="shared" si="19"/>
        <v>0</v>
      </c>
      <c r="O598" s="159"/>
    </row>
    <row r="599" spans="1:15" s="45" customFormat="1" ht="10.199999999999999" customHeight="1" x14ac:dyDescent="0.3">
      <c r="A599" s="147"/>
      <c r="B599" s="148"/>
      <c r="C599" s="149"/>
      <c r="D599" s="150"/>
      <c r="E599" s="148"/>
      <c r="F599" s="148"/>
      <c r="G599" s="148"/>
      <c r="H599" s="151"/>
      <c r="I599" s="148"/>
      <c r="J599" s="148"/>
      <c r="K599" s="152"/>
      <c r="L599" s="153">
        <v>0</v>
      </c>
      <c r="M599" s="145">
        <f t="shared" si="18"/>
        <v>0</v>
      </c>
      <c r="N599" s="145">
        <f t="shared" si="19"/>
        <v>0</v>
      </c>
      <c r="O599" s="159"/>
    </row>
    <row r="600" spans="1:15" s="45" customFormat="1" ht="10.199999999999999" customHeight="1" x14ac:dyDescent="0.3">
      <c r="A600" s="147"/>
      <c r="B600" s="148"/>
      <c r="C600" s="149"/>
      <c r="D600" s="150"/>
      <c r="E600" s="148"/>
      <c r="F600" s="148"/>
      <c r="G600" s="148"/>
      <c r="H600" s="151"/>
      <c r="I600" s="148"/>
      <c r="J600" s="148"/>
      <c r="K600" s="152"/>
      <c r="L600" s="153">
        <v>0</v>
      </c>
      <c r="M600" s="145">
        <f t="shared" si="18"/>
        <v>0</v>
      </c>
      <c r="N600" s="145">
        <f t="shared" si="19"/>
        <v>0</v>
      </c>
      <c r="O600" s="159"/>
    </row>
    <row r="601" spans="1:15" s="45" customFormat="1" ht="10.199999999999999" customHeight="1" x14ac:dyDescent="0.3">
      <c r="A601" s="147"/>
      <c r="B601" s="148"/>
      <c r="C601" s="149"/>
      <c r="D601" s="150"/>
      <c r="E601" s="148"/>
      <c r="F601" s="148"/>
      <c r="G601" s="148"/>
      <c r="H601" s="151"/>
      <c r="I601" s="148"/>
      <c r="J601" s="148"/>
      <c r="K601" s="152"/>
      <c r="L601" s="153">
        <v>0</v>
      </c>
      <c r="M601" s="145">
        <f t="shared" si="18"/>
        <v>0</v>
      </c>
      <c r="N601" s="145">
        <f t="shared" si="19"/>
        <v>0</v>
      </c>
      <c r="O601" s="159"/>
    </row>
    <row r="602" spans="1:15" s="45" customFormat="1" ht="10.199999999999999" customHeight="1" x14ac:dyDescent="0.3">
      <c r="A602" s="147"/>
      <c r="B602" s="148"/>
      <c r="C602" s="149"/>
      <c r="D602" s="150"/>
      <c r="E602" s="148"/>
      <c r="F602" s="148"/>
      <c r="G602" s="148"/>
      <c r="H602" s="151"/>
      <c r="I602" s="148"/>
      <c r="J602" s="148"/>
      <c r="K602" s="152"/>
      <c r="L602" s="153">
        <v>0</v>
      </c>
      <c r="M602" s="145">
        <f t="shared" si="18"/>
        <v>0</v>
      </c>
      <c r="N602" s="145">
        <f t="shared" si="19"/>
        <v>0</v>
      </c>
      <c r="O602" s="159"/>
    </row>
    <row r="603" spans="1:15" s="45" customFormat="1" ht="10.199999999999999" customHeight="1" x14ac:dyDescent="0.3">
      <c r="A603" s="147"/>
      <c r="B603" s="148"/>
      <c r="C603" s="149"/>
      <c r="D603" s="150"/>
      <c r="E603" s="148"/>
      <c r="F603" s="148"/>
      <c r="G603" s="148"/>
      <c r="H603" s="151"/>
      <c r="I603" s="148"/>
      <c r="J603" s="148"/>
      <c r="K603" s="152"/>
      <c r="L603" s="153">
        <v>0</v>
      </c>
      <c r="M603" s="145">
        <f t="shared" si="18"/>
        <v>0</v>
      </c>
      <c r="N603" s="145">
        <f t="shared" si="19"/>
        <v>0</v>
      </c>
      <c r="O603" s="159"/>
    </row>
    <row r="604" spans="1:15" s="45" customFormat="1" ht="10.199999999999999" customHeight="1" x14ac:dyDescent="0.3">
      <c r="A604" s="147"/>
      <c r="B604" s="148"/>
      <c r="C604" s="149"/>
      <c r="D604" s="150"/>
      <c r="E604" s="148"/>
      <c r="F604" s="148"/>
      <c r="G604" s="148"/>
      <c r="H604" s="151"/>
      <c r="I604" s="148"/>
      <c r="J604" s="148"/>
      <c r="K604" s="152"/>
      <c r="L604" s="153">
        <v>0</v>
      </c>
      <c r="M604" s="145">
        <f t="shared" si="18"/>
        <v>0</v>
      </c>
      <c r="N604" s="145">
        <f t="shared" si="19"/>
        <v>0</v>
      </c>
      <c r="O604" s="159"/>
    </row>
    <row r="605" spans="1:15" s="45" customFormat="1" ht="10.199999999999999" customHeight="1" x14ac:dyDescent="0.3">
      <c r="A605" s="147"/>
      <c r="B605" s="148"/>
      <c r="C605" s="149"/>
      <c r="D605" s="150"/>
      <c r="E605" s="148"/>
      <c r="F605" s="148"/>
      <c r="G605" s="148"/>
      <c r="H605" s="151"/>
      <c r="I605" s="148"/>
      <c r="J605" s="148"/>
      <c r="K605" s="152"/>
      <c r="L605" s="153">
        <v>0</v>
      </c>
      <c r="M605" s="145">
        <f t="shared" si="18"/>
        <v>0</v>
      </c>
      <c r="N605" s="145">
        <f t="shared" si="19"/>
        <v>0</v>
      </c>
      <c r="O605" s="159"/>
    </row>
    <row r="606" spans="1:15" s="45" customFormat="1" ht="10.199999999999999" customHeight="1" x14ac:dyDescent="0.3">
      <c r="A606" s="147"/>
      <c r="B606" s="148"/>
      <c r="C606" s="149"/>
      <c r="D606" s="150"/>
      <c r="E606" s="148"/>
      <c r="F606" s="148"/>
      <c r="G606" s="148"/>
      <c r="H606" s="151"/>
      <c r="I606" s="148"/>
      <c r="J606" s="148"/>
      <c r="K606" s="152"/>
      <c r="L606" s="153">
        <v>0</v>
      </c>
      <c r="M606" s="145">
        <f t="shared" si="18"/>
        <v>0</v>
      </c>
      <c r="N606" s="145">
        <f t="shared" si="19"/>
        <v>0</v>
      </c>
      <c r="O606" s="159"/>
    </row>
    <row r="607" spans="1:15" s="45" customFormat="1" ht="10.199999999999999" customHeight="1" x14ac:dyDescent="0.3">
      <c r="A607" s="147"/>
      <c r="B607" s="148"/>
      <c r="C607" s="149"/>
      <c r="D607" s="150"/>
      <c r="E607" s="148"/>
      <c r="F607" s="148"/>
      <c r="G607" s="148"/>
      <c r="H607" s="151"/>
      <c r="I607" s="148"/>
      <c r="J607" s="148"/>
      <c r="K607" s="152"/>
      <c r="L607" s="153">
        <v>0</v>
      </c>
      <c r="M607" s="145">
        <f t="shared" si="18"/>
        <v>0</v>
      </c>
      <c r="N607" s="145">
        <f t="shared" si="19"/>
        <v>0</v>
      </c>
      <c r="O607" s="159"/>
    </row>
    <row r="608" spans="1:15" s="45" customFormat="1" ht="10.199999999999999" customHeight="1" x14ac:dyDescent="0.3">
      <c r="A608" s="147"/>
      <c r="B608" s="148"/>
      <c r="C608" s="149"/>
      <c r="D608" s="150"/>
      <c r="E608" s="148"/>
      <c r="F608" s="148"/>
      <c r="G608" s="148"/>
      <c r="H608" s="151"/>
      <c r="I608" s="148"/>
      <c r="J608" s="148"/>
      <c r="K608" s="152"/>
      <c r="L608" s="153">
        <v>0</v>
      </c>
      <c r="M608" s="145">
        <f t="shared" si="18"/>
        <v>0</v>
      </c>
      <c r="N608" s="145">
        <f t="shared" si="19"/>
        <v>0</v>
      </c>
      <c r="O608" s="159"/>
    </row>
    <row r="609" spans="1:15" s="45" customFormat="1" ht="10.199999999999999" customHeight="1" x14ac:dyDescent="0.3">
      <c r="A609" s="147"/>
      <c r="B609" s="148"/>
      <c r="C609" s="149"/>
      <c r="D609" s="150"/>
      <c r="E609" s="148"/>
      <c r="F609" s="148"/>
      <c r="G609" s="148"/>
      <c r="H609" s="151"/>
      <c r="I609" s="148"/>
      <c r="J609" s="148"/>
      <c r="K609" s="152"/>
      <c r="L609" s="153">
        <v>0</v>
      </c>
      <c r="M609" s="145">
        <f t="shared" si="18"/>
        <v>0</v>
      </c>
      <c r="N609" s="145">
        <f t="shared" si="19"/>
        <v>0</v>
      </c>
      <c r="O609" s="159"/>
    </row>
    <row r="610" spans="1:15" s="45" customFormat="1" ht="10.199999999999999" customHeight="1" x14ac:dyDescent="0.3">
      <c r="A610" s="147"/>
      <c r="B610" s="148"/>
      <c r="C610" s="149"/>
      <c r="D610" s="150"/>
      <c r="E610" s="148"/>
      <c r="F610" s="148"/>
      <c r="G610" s="148"/>
      <c r="H610" s="151"/>
      <c r="I610" s="148"/>
      <c r="J610" s="148"/>
      <c r="K610" s="152"/>
      <c r="L610" s="153">
        <v>0</v>
      </c>
      <c r="M610" s="145">
        <f t="shared" si="18"/>
        <v>0</v>
      </c>
      <c r="N610" s="145">
        <f t="shared" si="19"/>
        <v>0</v>
      </c>
      <c r="O610" s="159"/>
    </row>
    <row r="611" spans="1:15" s="45" customFormat="1" ht="10.199999999999999" customHeight="1" x14ac:dyDescent="0.3">
      <c r="A611" s="147"/>
      <c r="B611" s="148"/>
      <c r="C611" s="149"/>
      <c r="D611" s="150"/>
      <c r="E611" s="148"/>
      <c r="F611" s="148"/>
      <c r="G611" s="148"/>
      <c r="H611" s="151"/>
      <c r="I611" s="148"/>
      <c r="J611" s="148"/>
      <c r="K611" s="152"/>
      <c r="L611" s="153">
        <v>0</v>
      </c>
      <c r="M611" s="145">
        <f t="shared" si="18"/>
        <v>0</v>
      </c>
      <c r="N611" s="145">
        <f t="shared" si="19"/>
        <v>0</v>
      </c>
      <c r="O611" s="159"/>
    </row>
    <row r="612" spans="1:15" s="45" customFormat="1" ht="10.199999999999999" customHeight="1" x14ac:dyDescent="0.3">
      <c r="A612" s="147"/>
      <c r="B612" s="148"/>
      <c r="C612" s="149"/>
      <c r="D612" s="150"/>
      <c r="E612" s="148"/>
      <c r="F612" s="148"/>
      <c r="G612" s="148"/>
      <c r="H612" s="151"/>
      <c r="I612" s="148"/>
      <c r="J612" s="148"/>
      <c r="K612" s="152"/>
      <c r="L612" s="153">
        <v>0</v>
      </c>
      <c r="M612" s="145">
        <f t="shared" si="18"/>
        <v>0</v>
      </c>
      <c r="N612" s="145">
        <f t="shared" si="19"/>
        <v>0</v>
      </c>
      <c r="O612" s="159"/>
    </row>
    <row r="613" spans="1:15" s="45" customFormat="1" ht="10.199999999999999" customHeight="1" x14ac:dyDescent="0.3">
      <c r="A613" s="147"/>
      <c r="B613" s="148"/>
      <c r="C613" s="149"/>
      <c r="D613" s="150"/>
      <c r="E613" s="148"/>
      <c r="F613" s="148"/>
      <c r="G613" s="148"/>
      <c r="H613" s="151"/>
      <c r="I613" s="148"/>
      <c r="J613" s="148"/>
      <c r="K613" s="152"/>
      <c r="L613" s="153">
        <v>0</v>
      </c>
      <c r="M613" s="145">
        <f t="shared" si="18"/>
        <v>0</v>
      </c>
      <c r="N613" s="145">
        <f t="shared" si="19"/>
        <v>0</v>
      </c>
      <c r="O613" s="159"/>
    </row>
    <row r="614" spans="1:15" s="45" customFormat="1" ht="10.199999999999999" customHeight="1" x14ac:dyDescent="0.3">
      <c r="A614" s="147"/>
      <c r="B614" s="148"/>
      <c r="C614" s="149"/>
      <c r="D614" s="150"/>
      <c r="E614" s="148"/>
      <c r="F614" s="148"/>
      <c r="G614" s="148"/>
      <c r="H614" s="151"/>
      <c r="I614" s="148"/>
      <c r="J614" s="148"/>
      <c r="K614" s="152"/>
      <c r="L614" s="153">
        <v>0</v>
      </c>
      <c r="M614" s="145">
        <f t="shared" si="18"/>
        <v>0</v>
      </c>
      <c r="N614" s="145">
        <f t="shared" si="19"/>
        <v>0</v>
      </c>
      <c r="O614" s="159"/>
    </row>
    <row r="615" spans="1:15" s="45" customFormat="1" ht="10.199999999999999" customHeight="1" x14ac:dyDescent="0.3">
      <c r="A615" s="147"/>
      <c r="B615" s="148"/>
      <c r="C615" s="149"/>
      <c r="D615" s="150"/>
      <c r="E615" s="148"/>
      <c r="F615" s="148"/>
      <c r="G615" s="148"/>
      <c r="H615" s="151"/>
      <c r="I615" s="148"/>
      <c r="J615" s="148"/>
      <c r="K615" s="152"/>
      <c r="L615" s="153">
        <v>0</v>
      </c>
      <c r="M615" s="145">
        <f t="shared" si="18"/>
        <v>0</v>
      </c>
      <c r="N615" s="145">
        <f t="shared" si="19"/>
        <v>0</v>
      </c>
      <c r="O615" s="159"/>
    </row>
    <row r="616" spans="1:15" s="45" customFormat="1" ht="10.199999999999999" customHeight="1" x14ac:dyDescent="0.3">
      <c r="A616" s="147"/>
      <c r="B616" s="148"/>
      <c r="C616" s="149"/>
      <c r="D616" s="150"/>
      <c r="E616" s="148"/>
      <c r="F616" s="148"/>
      <c r="G616" s="148"/>
      <c r="H616" s="151"/>
      <c r="I616" s="148"/>
      <c r="J616" s="148"/>
      <c r="K616" s="152"/>
      <c r="L616" s="153">
        <v>0</v>
      </c>
      <c r="M616" s="145">
        <f t="shared" si="18"/>
        <v>0</v>
      </c>
      <c r="N616" s="145">
        <f t="shared" si="19"/>
        <v>0</v>
      </c>
      <c r="O616" s="159"/>
    </row>
    <row r="617" spans="1:15" s="45" customFormat="1" ht="10.199999999999999" customHeight="1" x14ac:dyDescent="0.3">
      <c r="A617" s="147"/>
      <c r="B617" s="148"/>
      <c r="C617" s="149"/>
      <c r="D617" s="150"/>
      <c r="E617" s="148"/>
      <c r="F617" s="148"/>
      <c r="G617" s="148"/>
      <c r="H617" s="151"/>
      <c r="I617" s="148"/>
      <c r="J617" s="148"/>
      <c r="K617" s="152"/>
      <c r="L617" s="153">
        <v>0</v>
      </c>
      <c r="M617" s="145">
        <f t="shared" si="18"/>
        <v>0</v>
      </c>
      <c r="N617" s="145">
        <f t="shared" si="19"/>
        <v>0</v>
      </c>
      <c r="O617" s="159"/>
    </row>
    <row r="618" spans="1:15" s="45" customFormat="1" ht="10.199999999999999" customHeight="1" x14ac:dyDescent="0.3">
      <c r="A618" s="147"/>
      <c r="B618" s="148"/>
      <c r="C618" s="149"/>
      <c r="D618" s="150"/>
      <c r="E618" s="148"/>
      <c r="F618" s="148"/>
      <c r="G618" s="148"/>
      <c r="H618" s="151"/>
      <c r="I618" s="148"/>
      <c r="J618" s="148"/>
      <c r="K618" s="152"/>
      <c r="L618" s="153">
        <v>0</v>
      </c>
      <c r="M618" s="145">
        <f t="shared" si="18"/>
        <v>0</v>
      </c>
      <c r="N618" s="145">
        <f t="shared" si="19"/>
        <v>0</v>
      </c>
      <c r="O618" s="159"/>
    </row>
    <row r="619" spans="1:15" s="45" customFormat="1" ht="10.199999999999999" customHeight="1" x14ac:dyDescent="0.3">
      <c r="A619" s="147"/>
      <c r="B619" s="148"/>
      <c r="C619" s="149"/>
      <c r="D619" s="150"/>
      <c r="E619" s="148"/>
      <c r="F619" s="148"/>
      <c r="G619" s="148"/>
      <c r="H619" s="151"/>
      <c r="I619" s="148"/>
      <c r="J619" s="148"/>
      <c r="K619" s="152"/>
      <c r="L619" s="153">
        <v>0</v>
      </c>
      <c r="M619" s="145">
        <f t="shared" si="18"/>
        <v>0</v>
      </c>
      <c r="N619" s="145">
        <f t="shared" si="19"/>
        <v>0</v>
      </c>
      <c r="O619" s="159"/>
    </row>
    <row r="620" spans="1:15" s="45" customFormat="1" ht="10.199999999999999" customHeight="1" x14ac:dyDescent="0.3">
      <c r="A620" s="147"/>
      <c r="B620" s="148"/>
      <c r="C620" s="149"/>
      <c r="D620" s="150"/>
      <c r="E620" s="148"/>
      <c r="F620" s="148"/>
      <c r="G620" s="148"/>
      <c r="H620" s="151"/>
      <c r="I620" s="148"/>
      <c r="J620" s="148"/>
      <c r="K620" s="152"/>
      <c r="L620" s="153">
        <v>0</v>
      </c>
      <c r="M620" s="145">
        <f t="shared" si="18"/>
        <v>0</v>
      </c>
      <c r="N620" s="145">
        <f t="shared" si="19"/>
        <v>0</v>
      </c>
      <c r="O620" s="159"/>
    </row>
    <row r="621" spans="1:15" s="45" customFormat="1" ht="10.199999999999999" customHeight="1" x14ac:dyDescent="0.3">
      <c r="A621" s="147"/>
      <c r="B621" s="148"/>
      <c r="C621" s="149"/>
      <c r="D621" s="150"/>
      <c r="E621" s="148"/>
      <c r="F621" s="148"/>
      <c r="G621" s="148"/>
      <c r="H621" s="151"/>
      <c r="I621" s="148"/>
      <c r="J621" s="148"/>
      <c r="K621" s="152"/>
      <c r="L621" s="153">
        <v>0</v>
      </c>
      <c r="M621" s="145">
        <f t="shared" si="18"/>
        <v>0</v>
      </c>
      <c r="N621" s="145">
        <f t="shared" si="19"/>
        <v>0</v>
      </c>
      <c r="O621" s="159"/>
    </row>
    <row r="622" spans="1:15" s="45" customFormat="1" ht="10.199999999999999" customHeight="1" x14ac:dyDescent="0.3">
      <c r="A622" s="147"/>
      <c r="B622" s="148"/>
      <c r="C622" s="149"/>
      <c r="D622" s="150"/>
      <c r="E622" s="148"/>
      <c r="F622" s="148"/>
      <c r="G622" s="148"/>
      <c r="H622" s="151"/>
      <c r="I622" s="148"/>
      <c r="J622" s="148"/>
      <c r="K622" s="152"/>
      <c r="L622" s="153">
        <v>0</v>
      </c>
      <c r="M622" s="145">
        <f t="shared" si="18"/>
        <v>0</v>
      </c>
      <c r="N622" s="145">
        <f t="shared" si="19"/>
        <v>0</v>
      </c>
      <c r="O622" s="159"/>
    </row>
    <row r="623" spans="1:15" s="45" customFormat="1" ht="10.199999999999999" customHeight="1" x14ac:dyDescent="0.3">
      <c r="A623" s="147"/>
      <c r="B623" s="148"/>
      <c r="C623" s="149"/>
      <c r="D623" s="150"/>
      <c r="E623" s="148"/>
      <c r="F623" s="148"/>
      <c r="G623" s="148"/>
      <c r="H623" s="151"/>
      <c r="I623" s="148"/>
      <c r="J623" s="148"/>
      <c r="K623" s="152"/>
      <c r="L623" s="153">
        <v>0</v>
      </c>
      <c r="M623" s="145">
        <f t="shared" si="18"/>
        <v>0</v>
      </c>
      <c r="N623" s="145">
        <f t="shared" si="19"/>
        <v>0</v>
      </c>
      <c r="O623" s="159"/>
    </row>
    <row r="624" spans="1:15" s="45" customFormat="1" ht="10.199999999999999" customHeight="1" x14ac:dyDescent="0.3">
      <c r="A624" s="147"/>
      <c r="B624" s="148"/>
      <c r="C624" s="149"/>
      <c r="D624" s="150"/>
      <c r="E624" s="148"/>
      <c r="F624" s="148"/>
      <c r="G624" s="148"/>
      <c r="H624" s="151"/>
      <c r="I624" s="148"/>
      <c r="J624" s="148"/>
      <c r="K624" s="152"/>
      <c r="L624" s="153">
        <v>0</v>
      </c>
      <c r="M624" s="145">
        <f t="shared" si="18"/>
        <v>0</v>
      </c>
      <c r="N624" s="145">
        <f t="shared" si="19"/>
        <v>0</v>
      </c>
      <c r="O624" s="159"/>
    </row>
    <row r="625" spans="1:15" s="45" customFormat="1" ht="10.199999999999999" customHeight="1" x14ac:dyDescent="0.3">
      <c r="A625" s="147"/>
      <c r="B625" s="148"/>
      <c r="C625" s="149"/>
      <c r="D625" s="150"/>
      <c r="E625" s="148"/>
      <c r="F625" s="148"/>
      <c r="G625" s="148"/>
      <c r="H625" s="151"/>
      <c r="I625" s="148"/>
      <c r="J625" s="148"/>
      <c r="K625" s="152"/>
      <c r="L625" s="153">
        <v>0</v>
      </c>
      <c r="M625" s="145">
        <f t="shared" si="18"/>
        <v>0</v>
      </c>
      <c r="N625" s="145">
        <f t="shared" si="19"/>
        <v>0</v>
      </c>
      <c r="O625" s="159"/>
    </row>
    <row r="626" spans="1:15" s="45" customFormat="1" ht="10.199999999999999" customHeight="1" x14ac:dyDescent="0.3">
      <c r="A626" s="147"/>
      <c r="B626" s="148"/>
      <c r="C626" s="149"/>
      <c r="D626" s="150"/>
      <c r="E626" s="148"/>
      <c r="F626" s="148"/>
      <c r="G626" s="148"/>
      <c r="H626" s="151"/>
      <c r="I626" s="148"/>
      <c r="J626" s="148"/>
      <c r="K626" s="152"/>
      <c r="L626" s="153">
        <v>0</v>
      </c>
      <c r="M626" s="145">
        <f t="shared" si="18"/>
        <v>0</v>
      </c>
      <c r="N626" s="145">
        <f t="shared" si="19"/>
        <v>0</v>
      </c>
      <c r="O626" s="159"/>
    </row>
    <row r="627" spans="1:15" s="45" customFormat="1" ht="10.199999999999999" customHeight="1" x14ac:dyDescent="0.3">
      <c r="A627" s="147"/>
      <c r="B627" s="148"/>
      <c r="C627" s="149"/>
      <c r="D627" s="150"/>
      <c r="E627" s="148"/>
      <c r="F627" s="148"/>
      <c r="G627" s="148"/>
      <c r="H627" s="151"/>
      <c r="I627" s="148"/>
      <c r="J627" s="148"/>
      <c r="K627" s="152"/>
      <c r="L627" s="153">
        <v>0</v>
      </c>
      <c r="M627" s="145">
        <f t="shared" si="18"/>
        <v>0</v>
      </c>
      <c r="N627" s="145">
        <f t="shared" si="19"/>
        <v>0</v>
      </c>
      <c r="O627" s="159"/>
    </row>
    <row r="628" spans="1:15" s="45" customFormat="1" ht="10.199999999999999" customHeight="1" x14ac:dyDescent="0.3">
      <c r="A628" s="147"/>
      <c r="B628" s="148"/>
      <c r="C628" s="149"/>
      <c r="D628" s="150"/>
      <c r="E628" s="148"/>
      <c r="F628" s="148"/>
      <c r="G628" s="148"/>
      <c r="H628" s="151"/>
      <c r="I628" s="148"/>
      <c r="J628" s="148"/>
      <c r="K628" s="152"/>
      <c r="L628" s="153">
        <v>0</v>
      </c>
      <c r="M628" s="145">
        <f t="shared" si="18"/>
        <v>0</v>
      </c>
      <c r="N628" s="145">
        <f t="shared" si="19"/>
        <v>0</v>
      </c>
      <c r="O628" s="159"/>
    </row>
    <row r="629" spans="1:15" s="45" customFormat="1" ht="10.199999999999999" customHeight="1" x14ac:dyDescent="0.3">
      <c r="A629" s="147"/>
      <c r="B629" s="148"/>
      <c r="C629" s="149"/>
      <c r="D629" s="150"/>
      <c r="E629" s="148"/>
      <c r="F629" s="148"/>
      <c r="G629" s="148"/>
      <c r="H629" s="151"/>
      <c r="I629" s="148"/>
      <c r="J629" s="148"/>
      <c r="K629" s="152"/>
      <c r="L629" s="153">
        <v>0</v>
      </c>
      <c r="M629" s="145">
        <f t="shared" si="18"/>
        <v>0</v>
      </c>
      <c r="N629" s="145">
        <f t="shared" si="19"/>
        <v>0</v>
      </c>
      <c r="O629" s="159"/>
    </row>
    <row r="630" spans="1:15" s="45" customFormat="1" ht="10.199999999999999" customHeight="1" x14ac:dyDescent="0.3">
      <c r="A630" s="147"/>
      <c r="B630" s="148"/>
      <c r="C630" s="149"/>
      <c r="D630" s="150"/>
      <c r="E630" s="148"/>
      <c r="F630" s="148"/>
      <c r="G630" s="148"/>
      <c r="H630" s="151"/>
      <c r="I630" s="148"/>
      <c r="J630" s="148"/>
      <c r="K630" s="152"/>
      <c r="L630" s="153">
        <v>0</v>
      </c>
      <c r="M630" s="145">
        <f t="shared" si="18"/>
        <v>0</v>
      </c>
      <c r="N630" s="145">
        <f t="shared" si="19"/>
        <v>0</v>
      </c>
      <c r="O630" s="159"/>
    </row>
    <row r="631" spans="1:15" s="45" customFormat="1" ht="10.199999999999999" customHeight="1" x14ac:dyDescent="0.3">
      <c r="A631" s="147"/>
      <c r="B631" s="148"/>
      <c r="C631" s="149"/>
      <c r="D631" s="150"/>
      <c r="E631" s="148"/>
      <c r="F631" s="148"/>
      <c r="G631" s="148"/>
      <c r="H631" s="151"/>
      <c r="I631" s="148"/>
      <c r="J631" s="148"/>
      <c r="K631" s="152"/>
      <c r="L631" s="153">
        <v>0</v>
      </c>
      <c r="M631" s="145">
        <f t="shared" si="18"/>
        <v>0</v>
      </c>
      <c r="N631" s="145">
        <f t="shared" si="19"/>
        <v>0</v>
      </c>
      <c r="O631" s="159"/>
    </row>
    <row r="632" spans="1:15" s="45" customFormat="1" ht="10.199999999999999" customHeight="1" x14ac:dyDescent="0.3">
      <c r="A632" s="147"/>
      <c r="B632" s="148"/>
      <c r="C632" s="149"/>
      <c r="D632" s="150"/>
      <c r="E632" s="148"/>
      <c r="F632" s="148"/>
      <c r="G632" s="148"/>
      <c r="H632" s="151"/>
      <c r="I632" s="148"/>
      <c r="J632" s="148"/>
      <c r="K632" s="152"/>
      <c r="L632" s="153">
        <v>0</v>
      </c>
      <c r="M632" s="145">
        <f t="shared" si="18"/>
        <v>0</v>
      </c>
      <c r="N632" s="145">
        <f t="shared" si="19"/>
        <v>0</v>
      </c>
      <c r="O632" s="159"/>
    </row>
    <row r="633" spans="1:15" s="45" customFormat="1" ht="10.199999999999999" customHeight="1" x14ac:dyDescent="0.3">
      <c r="A633" s="147"/>
      <c r="B633" s="148"/>
      <c r="C633" s="149"/>
      <c r="D633" s="150"/>
      <c r="E633" s="148"/>
      <c r="F633" s="148"/>
      <c r="G633" s="148"/>
      <c r="H633" s="151"/>
      <c r="I633" s="148"/>
      <c r="J633" s="148"/>
      <c r="K633" s="152"/>
      <c r="L633" s="153">
        <v>0</v>
      </c>
      <c r="M633" s="145">
        <f t="shared" si="18"/>
        <v>0</v>
      </c>
      <c r="N633" s="145">
        <f t="shared" si="19"/>
        <v>0</v>
      </c>
      <c r="O633" s="159"/>
    </row>
    <row r="634" spans="1:15" s="45" customFormat="1" ht="10.199999999999999" customHeight="1" x14ac:dyDescent="0.3">
      <c r="A634" s="147"/>
      <c r="B634" s="148"/>
      <c r="C634" s="149"/>
      <c r="D634" s="150"/>
      <c r="E634" s="148"/>
      <c r="F634" s="148"/>
      <c r="G634" s="148"/>
      <c r="H634" s="151"/>
      <c r="I634" s="148"/>
      <c r="J634" s="148"/>
      <c r="K634" s="152"/>
      <c r="L634" s="153">
        <v>0</v>
      </c>
      <c r="M634" s="145">
        <f t="shared" si="18"/>
        <v>0</v>
      </c>
      <c r="N634" s="145">
        <f t="shared" si="19"/>
        <v>0</v>
      </c>
      <c r="O634" s="159"/>
    </row>
    <row r="635" spans="1:15" s="45" customFormat="1" ht="10.199999999999999" customHeight="1" x14ac:dyDescent="0.3">
      <c r="A635" s="147"/>
      <c r="B635" s="148"/>
      <c r="C635" s="149"/>
      <c r="D635" s="150"/>
      <c r="E635" s="148"/>
      <c r="F635" s="148"/>
      <c r="G635" s="148"/>
      <c r="H635" s="151"/>
      <c r="I635" s="148"/>
      <c r="J635" s="148"/>
      <c r="K635" s="152"/>
      <c r="L635" s="153">
        <v>0</v>
      </c>
      <c r="M635" s="145">
        <f t="shared" si="18"/>
        <v>0</v>
      </c>
      <c r="N635" s="145">
        <f t="shared" si="19"/>
        <v>0</v>
      </c>
      <c r="O635" s="159"/>
    </row>
    <row r="636" spans="1:15" s="45" customFormat="1" ht="10.199999999999999" customHeight="1" x14ac:dyDescent="0.3">
      <c r="A636" s="147"/>
      <c r="B636" s="148"/>
      <c r="C636" s="149"/>
      <c r="D636" s="150"/>
      <c r="E636" s="148"/>
      <c r="F636" s="148"/>
      <c r="G636" s="148"/>
      <c r="H636" s="151"/>
      <c r="I636" s="148"/>
      <c r="J636" s="148"/>
      <c r="K636" s="152"/>
      <c r="L636" s="153">
        <v>0</v>
      </c>
      <c r="M636" s="145">
        <f t="shared" si="18"/>
        <v>0</v>
      </c>
      <c r="N636" s="145">
        <f t="shared" si="19"/>
        <v>0</v>
      </c>
      <c r="O636" s="159"/>
    </row>
    <row r="637" spans="1:15" s="45" customFormat="1" ht="10.199999999999999" customHeight="1" x14ac:dyDescent="0.3">
      <c r="A637" s="147"/>
      <c r="B637" s="148"/>
      <c r="C637" s="149"/>
      <c r="D637" s="150"/>
      <c r="E637" s="148"/>
      <c r="F637" s="148"/>
      <c r="G637" s="148"/>
      <c r="H637" s="151"/>
      <c r="I637" s="148"/>
      <c r="J637" s="148"/>
      <c r="K637" s="152"/>
      <c r="L637" s="153">
        <v>0</v>
      </c>
      <c r="M637" s="145">
        <f t="shared" si="18"/>
        <v>0</v>
      </c>
      <c r="N637" s="145">
        <f t="shared" si="19"/>
        <v>0</v>
      </c>
      <c r="O637" s="159"/>
    </row>
    <row r="638" spans="1:15" s="45" customFormat="1" ht="10.199999999999999" customHeight="1" x14ac:dyDescent="0.3">
      <c r="A638" s="147"/>
      <c r="B638" s="148"/>
      <c r="C638" s="149"/>
      <c r="D638" s="150"/>
      <c r="E638" s="148"/>
      <c r="F638" s="148"/>
      <c r="G638" s="148"/>
      <c r="H638" s="151"/>
      <c r="I638" s="148"/>
      <c r="J638" s="148"/>
      <c r="K638" s="152"/>
      <c r="L638" s="153">
        <v>0</v>
      </c>
      <c r="M638" s="145">
        <f t="shared" si="18"/>
        <v>0</v>
      </c>
      <c r="N638" s="145">
        <f t="shared" si="19"/>
        <v>0</v>
      </c>
      <c r="O638" s="159"/>
    </row>
    <row r="639" spans="1:15" s="45" customFormat="1" ht="10.199999999999999" customHeight="1" x14ac:dyDescent="0.3">
      <c r="A639" s="147"/>
      <c r="B639" s="148"/>
      <c r="C639" s="149"/>
      <c r="D639" s="150"/>
      <c r="E639" s="148"/>
      <c r="F639" s="148"/>
      <c r="G639" s="148"/>
      <c r="H639" s="151"/>
      <c r="I639" s="148"/>
      <c r="J639" s="148"/>
      <c r="K639" s="152"/>
      <c r="L639" s="153">
        <v>0</v>
      </c>
      <c r="M639" s="145">
        <f t="shared" si="18"/>
        <v>0</v>
      </c>
      <c r="N639" s="145">
        <f t="shared" si="19"/>
        <v>0</v>
      </c>
      <c r="O639" s="159"/>
    </row>
    <row r="640" spans="1:15" s="45" customFormat="1" ht="10.199999999999999" customHeight="1" x14ac:dyDescent="0.3">
      <c r="A640" s="147"/>
      <c r="B640" s="148"/>
      <c r="C640" s="149"/>
      <c r="D640" s="150"/>
      <c r="E640" s="148"/>
      <c r="F640" s="148"/>
      <c r="G640" s="148"/>
      <c r="H640" s="151"/>
      <c r="I640" s="148"/>
      <c r="J640" s="148"/>
      <c r="K640" s="152"/>
      <c r="L640" s="153">
        <v>0</v>
      </c>
      <c r="M640" s="145">
        <f t="shared" si="18"/>
        <v>0</v>
      </c>
      <c r="N640" s="145">
        <f t="shared" si="19"/>
        <v>0</v>
      </c>
      <c r="O640" s="159"/>
    </row>
    <row r="641" spans="1:15" s="45" customFormat="1" ht="10.199999999999999" customHeight="1" x14ac:dyDescent="0.3">
      <c r="A641" s="147"/>
      <c r="B641" s="148"/>
      <c r="C641" s="149"/>
      <c r="D641" s="150"/>
      <c r="E641" s="148"/>
      <c r="F641" s="148"/>
      <c r="G641" s="148"/>
      <c r="H641" s="151"/>
      <c r="I641" s="148"/>
      <c r="J641" s="148"/>
      <c r="K641" s="152"/>
      <c r="L641" s="153">
        <v>0</v>
      </c>
      <c r="M641" s="145">
        <f t="shared" si="18"/>
        <v>0</v>
      </c>
      <c r="N641" s="145">
        <f t="shared" si="19"/>
        <v>0</v>
      </c>
      <c r="O641" s="159"/>
    </row>
    <row r="642" spans="1:15" s="45" customFormat="1" ht="10.199999999999999" customHeight="1" x14ac:dyDescent="0.3">
      <c r="A642" s="147"/>
      <c r="B642" s="148"/>
      <c r="C642" s="149"/>
      <c r="D642" s="150"/>
      <c r="E642" s="148"/>
      <c r="F642" s="148"/>
      <c r="G642" s="148"/>
      <c r="H642" s="151"/>
      <c r="I642" s="148"/>
      <c r="J642" s="148"/>
      <c r="K642" s="152"/>
      <c r="L642" s="153">
        <v>0</v>
      </c>
      <c r="M642" s="145">
        <f t="shared" si="18"/>
        <v>0</v>
      </c>
      <c r="N642" s="145">
        <f t="shared" si="19"/>
        <v>0</v>
      </c>
      <c r="O642" s="159"/>
    </row>
    <row r="643" spans="1:15" s="45" customFormat="1" ht="10.199999999999999" customHeight="1" x14ac:dyDescent="0.3">
      <c r="A643" s="147"/>
      <c r="B643" s="148"/>
      <c r="C643" s="149"/>
      <c r="D643" s="150"/>
      <c r="E643" s="148"/>
      <c r="F643" s="148"/>
      <c r="G643" s="148"/>
      <c r="H643" s="151"/>
      <c r="I643" s="148"/>
      <c r="J643" s="148"/>
      <c r="K643" s="152"/>
      <c r="L643" s="153">
        <v>0</v>
      </c>
      <c r="M643" s="145">
        <f t="shared" si="18"/>
        <v>0</v>
      </c>
      <c r="N643" s="145">
        <f t="shared" si="19"/>
        <v>0</v>
      </c>
      <c r="O643" s="159"/>
    </row>
    <row r="644" spans="1:15" s="45" customFormat="1" ht="10.199999999999999" customHeight="1" x14ac:dyDescent="0.3">
      <c r="A644" s="147"/>
      <c r="B644" s="148"/>
      <c r="C644" s="149"/>
      <c r="D644" s="150"/>
      <c r="E644" s="148"/>
      <c r="F644" s="148"/>
      <c r="G644" s="148"/>
      <c r="H644" s="151"/>
      <c r="I644" s="148"/>
      <c r="J644" s="148"/>
      <c r="K644" s="152"/>
      <c r="L644" s="153">
        <v>0</v>
      </c>
      <c r="M644" s="145">
        <f t="shared" si="18"/>
        <v>0</v>
      </c>
      <c r="N644" s="145">
        <f t="shared" si="19"/>
        <v>0</v>
      </c>
      <c r="O644" s="159"/>
    </row>
    <row r="645" spans="1:15" s="45" customFormat="1" ht="10.199999999999999" customHeight="1" x14ac:dyDescent="0.3">
      <c r="A645" s="147"/>
      <c r="B645" s="148"/>
      <c r="C645" s="149"/>
      <c r="D645" s="150"/>
      <c r="E645" s="148"/>
      <c r="F645" s="148"/>
      <c r="G645" s="148"/>
      <c r="H645" s="151"/>
      <c r="I645" s="148"/>
      <c r="J645" s="148"/>
      <c r="K645" s="152"/>
      <c r="L645" s="153">
        <v>0</v>
      </c>
      <c r="M645" s="145">
        <f t="shared" si="18"/>
        <v>0</v>
      </c>
      <c r="N645" s="145">
        <f t="shared" si="19"/>
        <v>0</v>
      </c>
      <c r="O645" s="159"/>
    </row>
    <row r="646" spans="1:15" s="45" customFormat="1" ht="10.199999999999999" customHeight="1" x14ac:dyDescent="0.3">
      <c r="A646" s="147"/>
      <c r="B646" s="148"/>
      <c r="C646" s="149"/>
      <c r="D646" s="150"/>
      <c r="E646" s="148"/>
      <c r="F646" s="148"/>
      <c r="G646" s="148"/>
      <c r="H646" s="151"/>
      <c r="I646" s="148"/>
      <c r="J646" s="148"/>
      <c r="K646" s="152"/>
      <c r="L646" s="153">
        <v>0</v>
      </c>
      <c r="M646" s="145">
        <f t="shared" si="18"/>
        <v>0</v>
      </c>
      <c r="N646" s="145">
        <f t="shared" si="19"/>
        <v>0</v>
      </c>
      <c r="O646" s="159"/>
    </row>
    <row r="647" spans="1:15" s="45" customFormat="1" ht="10.199999999999999" customHeight="1" x14ac:dyDescent="0.3">
      <c r="A647" s="147"/>
      <c r="B647" s="148"/>
      <c r="C647" s="149"/>
      <c r="D647" s="150"/>
      <c r="E647" s="148"/>
      <c r="F647" s="148"/>
      <c r="G647" s="148"/>
      <c r="H647" s="151"/>
      <c r="I647" s="148"/>
      <c r="J647" s="148"/>
      <c r="K647" s="152"/>
      <c r="L647" s="153">
        <v>0</v>
      </c>
      <c r="M647" s="145">
        <f t="shared" si="18"/>
        <v>0</v>
      </c>
      <c r="N647" s="145">
        <f t="shared" si="19"/>
        <v>0</v>
      </c>
      <c r="O647" s="159"/>
    </row>
    <row r="648" spans="1:15" s="45" customFormat="1" ht="10.199999999999999" customHeight="1" x14ac:dyDescent="0.3">
      <c r="A648" s="147"/>
      <c r="B648" s="148"/>
      <c r="C648" s="149"/>
      <c r="D648" s="150"/>
      <c r="E648" s="148"/>
      <c r="F648" s="148"/>
      <c r="G648" s="148"/>
      <c r="H648" s="151"/>
      <c r="I648" s="148"/>
      <c r="J648" s="148"/>
      <c r="K648" s="152"/>
      <c r="L648" s="153">
        <v>0</v>
      </c>
      <c r="M648" s="145">
        <f t="shared" si="18"/>
        <v>0</v>
      </c>
      <c r="N648" s="145">
        <f t="shared" si="19"/>
        <v>0</v>
      </c>
      <c r="O648" s="159"/>
    </row>
    <row r="649" spans="1:15" s="45" customFormat="1" ht="10.199999999999999" customHeight="1" x14ac:dyDescent="0.3">
      <c r="A649" s="147"/>
      <c r="B649" s="148"/>
      <c r="C649" s="149"/>
      <c r="D649" s="150"/>
      <c r="E649" s="148"/>
      <c r="F649" s="148"/>
      <c r="G649" s="148"/>
      <c r="H649" s="151"/>
      <c r="I649" s="148"/>
      <c r="J649" s="148"/>
      <c r="K649" s="152"/>
      <c r="L649" s="153">
        <v>0</v>
      </c>
      <c r="M649" s="145">
        <f t="shared" si="18"/>
        <v>0</v>
      </c>
      <c r="N649" s="145">
        <f t="shared" si="19"/>
        <v>0</v>
      </c>
      <c r="O649" s="159"/>
    </row>
    <row r="650" spans="1:15" s="45" customFormat="1" ht="10.199999999999999" customHeight="1" x14ac:dyDescent="0.3">
      <c r="A650" s="147"/>
      <c r="B650" s="148"/>
      <c r="C650" s="149"/>
      <c r="D650" s="150"/>
      <c r="E650" s="148"/>
      <c r="F650" s="148"/>
      <c r="G650" s="148"/>
      <c r="H650" s="151"/>
      <c r="I650" s="148"/>
      <c r="J650" s="148"/>
      <c r="K650" s="152"/>
      <c r="L650" s="153">
        <v>0</v>
      </c>
      <c r="M650" s="145">
        <f t="shared" si="18"/>
        <v>0</v>
      </c>
      <c r="N650" s="145">
        <f t="shared" si="19"/>
        <v>0</v>
      </c>
      <c r="O650" s="159"/>
    </row>
    <row r="651" spans="1:15" s="45" customFormat="1" ht="10.199999999999999" customHeight="1" x14ac:dyDescent="0.3">
      <c r="A651" s="147"/>
      <c r="B651" s="148"/>
      <c r="C651" s="149"/>
      <c r="D651" s="150"/>
      <c r="E651" s="148"/>
      <c r="F651" s="148"/>
      <c r="G651" s="148"/>
      <c r="H651" s="151"/>
      <c r="I651" s="148"/>
      <c r="J651" s="148"/>
      <c r="K651" s="152"/>
      <c r="L651" s="153">
        <v>0</v>
      </c>
      <c r="M651" s="145">
        <f t="shared" si="18"/>
        <v>0</v>
      </c>
      <c r="N651" s="145">
        <f t="shared" si="19"/>
        <v>0</v>
      </c>
      <c r="O651" s="159"/>
    </row>
    <row r="652" spans="1:15" s="45" customFormat="1" ht="10.199999999999999" customHeight="1" x14ac:dyDescent="0.3">
      <c r="A652" s="147"/>
      <c r="B652" s="148"/>
      <c r="C652" s="149"/>
      <c r="D652" s="150"/>
      <c r="E652" s="148"/>
      <c r="F652" s="148"/>
      <c r="G652" s="148"/>
      <c r="H652" s="151"/>
      <c r="I652" s="148"/>
      <c r="J652" s="148"/>
      <c r="K652" s="152"/>
      <c r="L652" s="153">
        <v>0</v>
      </c>
      <c r="M652" s="145">
        <f t="shared" si="18"/>
        <v>0</v>
      </c>
      <c r="N652" s="145">
        <f t="shared" si="19"/>
        <v>0</v>
      </c>
      <c r="O652" s="159"/>
    </row>
    <row r="653" spans="1:15" s="45" customFormat="1" ht="10.199999999999999" customHeight="1" x14ac:dyDescent="0.3">
      <c r="A653" s="147"/>
      <c r="B653" s="148"/>
      <c r="C653" s="149"/>
      <c r="D653" s="150"/>
      <c r="E653" s="148"/>
      <c r="F653" s="148"/>
      <c r="G653" s="148"/>
      <c r="H653" s="151"/>
      <c r="I653" s="148"/>
      <c r="J653" s="148"/>
      <c r="K653" s="152"/>
      <c r="L653" s="153">
        <v>0</v>
      </c>
      <c r="M653" s="145">
        <f t="shared" si="18"/>
        <v>0</v>
      </c>
      <c r="N653" s="145">
        <f t="shared" si="19"/>
        <v>0</v>
      </c>
      <c r="O653" s="159"/>
    </row>
    <row r="654" spans="1:15" s="45" customFormat="1" ht="10.199999999999999" customHeight="1" x14ac:dyDescent="0.3">
      <c r="A654" s="147"/>
      <c r="B654" s="148"/>
      <c r="C654" s="149"/>
      <c r="D654" s="150"/>
      <c r="E654" s="148"/>
      <c r="F654" s="148"/>
      <c r="G654" s="148"/>
      <c r="H654" s="151"/>
      <c r="I654" s="148"/>
      <c r="J654" s="148"/>
      <c r="K654" s="152"/>
      <c r="L654" s="153">
        <v>0</v>
      </c>
      <c r="M654" s="145">
        <f t="shared" si="18"/>
        <v>0</v>
      </c>
      <c r="N654" s="145">
        <f t="shared" si="19"/>
        <v>0</v>
      </c>
      <c r="O654" s="159"/>
    </row>
    <row r="655" spans="1:15" s="45" customFormat="1" ht="10.199999999999999" customHeight="1" x14ac:dyDescent="0.3">
      <c r="A655" s="147"/>
      <c r="B655" s="148"/>
      <c r="C655" s="149"/>
      <c r="D655" s="150"/>
      <c r="E655" s="148"/>
      <c r="F655" s="148"/>
      <c r="G655" s="148"/>
      <c r="H655" s="151"/>
      <c r="I655" s="148"/>
      <c r="J655" s="148"/>
      <c r="K655" s="152"/>
      <c r="L655" s="153">
        <v>0</v>
      </c>
      <c r="M655" s="145">
        <f t="shared" si="18"/>
        <v>0</v>
      </c>
      <c r="N655" s="145">
        <f t="shared" si="19"/>
        <v>0</v>
      </c>
      <c r="O655" s="159"/>
    </row>
    <row r="656" spans="1:15" s="45" customFormat="1" ht="10.199999999999999" customHeight="1" x14ac:dyDescent="0.3">
      <c r="A656" s="147"/>
      <c r="B656" s="148"/>
      <c r="C656" s="149"/>
      <c r="D656" s="150"/>
      <c r="E656" s="148"/>
      <c r="F656" s="148"/>
      <c r="G656" s="148"/>
      <c r="H656" s="151"/>
      <c r="I656" s="148"/>
      <c r="J656" s="148"/>
      <c r="K656" s="152"/>
      <c r="L656" s="153">
        <v>0</v>
      </c>
      <c r="M656" s="145">
        <f t="shared" si="18"/>
        <v>0</v>
      </c>
      <c r="N656" s="145">
        <f t="shared" si="19"/>
        <v>0</v>
      </c>
      <c r="O656" s="159"/>
    </row>
    <row r="657" spans="1:15" s="45" customFormat="1" ht="10.199999999999999" customHeight="1" x14ac:dyDescent="0.3">
      <c r="A657" s="147"/>
      <c r="B657" s="148"/>
      <c r="C657" s="149"/>
      <c r="D657" s="150"/>
      <c r="E657" s="148"/>
      <c r="F657" s="148"/>
      <c r="G657" s="148"/>
      <c r="H657" s="151"/>
      <c r="I657" s="148"/>
      <c r="J657" s="148"/>
      <c r="K657" s="152"/>
      <c r="L657" s="153">
        <v>0</v>
      </c>
      <c r="M657" s="145">
        <f t="shared" si="18"/>
        <v>0</v>
      </c>
      <c r="N657" s="145">
        <f t="shared" si="19"/>
        <v>0</v>
      </c>
      <c r="O657" s="159"/>
    </row>
    <row r="658" spans="1:15" s="45" customFormat="1" ht="10.199999999999999" customHeight="1" x14ac:dyDescent="0.3">
      <c r="A658" s="147"/>
      <c r="B658" s="148"/>
      <c r="C658" s="149"/>
      <c r="D658" s="150"/>
      <c r="E658" s="148"/>
      <c r="F658" s="148"/>
      <c r="G658" s="148"/>
      <c r="H658" s="151"/>
      <c r="I658" s="148"/>
      <c r="J658" s="148"/>
      <c r="K658" s="152"/>
      <c r="L658" s="153">
        <v>0</v>
      </c>
      <c r="M658" s="145">
        <f t="shared" si="18"/>
        <v>0</v>
      </c>
      <c r="N658" s="145">
        <f t="shared" si="19"/>
        <v>0</v>
      </c>
      <c r="O658" s="159"/>
    </row>
    <row r="659" spans="1:15" s="45" customFormat="1" ht="10.199999999999999" customHeight="1" x14ac:dyDescent="0.3">
      <c r="A659" s="147"/>
      <c r="B659" s="148"/>
      <c r="C659" s="149"/>
      <c r="D659" s="150"/>
      <c r="E659" s="148"/>
      <c r="F659" s="148"/>
      <c r="G659" s="148"/>
      <c r="H659" s="151"/>
      <c r="I659" s="148"/>
      <c r="J659" s="148"/>
      <c r="K659" s="152"/>
      <c r="L659" s="153">
        <v>0</v>
      </c>
      <c r="M659" s="145">
        <f t="shared" ref="M659:M722" si="20">$N659/12</f>
        <v>0</v>
      </c>
      <c r="N659" s="145">
        <f t="shared" ref="N659:N722" si="21">SUMPRODUCT(($K659)*($L659)*(J659="Ja")*(I659="Unterhalt"))</f>
        <v>0</v>
      </c>
      <c r="O659" s="159"/>
    </row>
    <row r="660" spans="1:15" s="45" customFormat="1" ht="10.199999999999999" customHeight="1" x14ac:dyDescent="0.3">
      <c r="A660" s="147"/>
      <c r="B660" s="148"/>
      <c r="C660" s="149"/>
      <c r="D660" s="150"/>
      <c r="E660" s="148"/>
      <c r="F660" s="148"/>
      <c r="G660" s="148"/>
      <c r="H660" s="151"/>
      <c r="I660" s="148"/>
      <c r="J660" s="148"/>
      <c r="K660" s="152"/>
      <c r="L660" s="153">
        <v>0</v>
      </c>
      <c r="M660" s="145">
        <f t="shared" si="20"/>
        <v>0</v>
      </c>
      <c r="N660" s="145">
        <f t="shared" si="21"/>
        <v>0</v>
      </c>
      <c r="O660" s="159"/>
    </row>
    <row r="661" spans="1:15" s="45" customFormat="1" ht="10.199999999999999" customHeight="1" x14ac:dyDescent="0.3">
      <c r="A661" s="147"/>
      <c r="B661" s="148"/>
      <c r="C661" s="149"/>
      <c r="D661" s="150"/>
      <c r="E661" s="148"/>
      <c r="F661" s="148"/>
      <c r="G661" s="148"/>
      <c r="H661" s="151"/>
      <c r="I661" s="148"/>
      <c r="J661" s="148"/>
      <c r="K661" s="152"/>
      <c r="L661" s="153">
        <v>0</v>
      </c>
      <c r="M661" s="145">
        <f t="shared" si="20"/>
        <v>0</v>
      </c>
      <c r="N661" s="145">
        <f t="shared" si="21"/>
        <v>0</v>
      </c>
      <c r="O661" s="159"/>
    </row>
    <row r="662" spans="1:15" s="45" customFormat="1" ht="10.199999999999999" customHeight="1" x14ac:dyDescent="0.3">
      <c r="A662" s="147"/>
      <c r="B662" s="148"/>
      <c r="C662" s="149"/>
      <c r="D662" s="150"/>
      <c r="E662" s="148"/>
      <c r="F662" s="148"/>
      <c r="G662" s="148"/>
      <c r="H662" s="151"/>
      <c r="I662" s="148"/>
      <c r="J662" s="148"/>
      <c r="K662" s="152"/>
      <c r="L662" s="153">
        <v>0</v>
      </c>
      <c r="M662" s="145">
        <f t="shared" si="20"/>
        <v>0</v>
      </c>
      <c r="N662" s="145">
        <f t="shared" si="21"/>
        <v>0</v>
      </c>
      <c r="O662" s="159"/>
    </row>
    <row r="663" spans="1:15" s="45" customFormat="1" ht="10.199999999999999" customHeight="1" x14ac:dyDescent="0.3">
      <c r="A663" s="147"/>
      <c r="B663" s="148"/>
      <c r="C663" s="149"/>
      <c r="D663" s="150"/>
      <c r="E663" s="148"/>
      <c r="F663" s="148"/>
      <c r="G663" s="148"/>
      <c r="H663" s="151"/>
      <c r="I663" s="148"/>
      <c r="J663" s="148"/>
      <c r="K663" s="152"/>
      <c r="L663" s="153">
        <v>0</v>
      </c>
      <c r="M663" s="145">
        <f t="shared" si="20"/>
        <v>0</v>
      </c>
      <c r="N663" s="145">
        <f t="shared" si="21"/>
        <v>0</v>
      </c>
      <c r="O663" s="159"/>
    </row>
    <row r="664" spans="1:15" s="45" customFormat="1" ht="10.199999999999999" customHeight="1" x14ac:dyDescent="0.3">
      <c r="A664" s="147"/>
      <c r="B664" s="148"/>
      <c r="C664" s="149"/>
      <c r="D664" s="150"/>
      <c r="E664" s="148"/>
      <c r="F664" s="148"/>
      <c r="G664" s="148"/>
      <c r="H664" s="151"/>
      <c r="I664" s="148"/>
      <c r="J664" s="148"/>
      <c r="K664" s="152"/>
      <c r="L664" s="153">
        <v>0</v>
      </c>
      <c r="M664" s="145">
        <f t="shared" si="20"/>
        <v>0</v>
      </c>
      <c r="N664" s="145">
        <f t="shared" si="21"/>
        <v>0</v>
      </c>
      <c r="O664" s="159"/>
    </row>
    <row r="665" spans="1:15" s="45" customFormat="1" ht="10.199999999999999" customHeight="1" x14ac:dyDescent="0.3">
      <c r="A665" s="147"/>
      <c r="B665" s="148"/>
      <c r="C665" s="149"/>
      <c r="D665" s="150"/>
      <c r="E665" s="148"/>
      <c r="F665" s="148"/>
      <c r="G665" s="148"/>
      <c r="H665" s="151"/>
      <c r="I665" s="148"/>
      <c r="J665" s="148"/>
      <c r="K665" s="152"/>
      <c r="L665" s="153">
        <v>0</v>
      </c>
      <c r="M665" s="145">
        <f t="shared" si="20"/>
        <v>0</v>
      </c>
      <c r="N665" s="145">
        <f t="shared" si="21"/>
        <v>0</v>
      </c>
      <c r="O665" s="159"/>
    </row>
    <row r="666" spans="1:15" s="45" customFormat="1" ht="10.199999999999999" customHeight="1" x14ac:dyDescent="0.3">
      <c r="A666" s="147"/>
      <c r="B666" s="148"/>
      <c r="C666" s="149"/>
      <c r="D666" s="150"/>
      <c r="E666" s="148"/>
      <c r="F666" s="148"/>
      <c r="G666" s="148"/>
      <c r="H666" s="151"/>
      <c r="I666" s="148"/>
      <c r="J666" s="148"/>
      <c r="K666" s="152"/>
      <c r="L666" s="153">
        <v>0</v>
      </c>
      <c r="M666" s="145">
        <f t="shared" si="20"/>
        <v>0</v>
      </c>
      <c r="N666" s="145">
        <f t="shared" si="21"/>
        <v>0</v>
      </c>
      <c r="O666" s="159"/>
    </row>
    <row r="667" spans="1:15" s="45" customFormat="1" ht="10.199999999999999" customHeight="1" x14ac:dyDescent="0.3">
      <c r="A667" s="147"/>
      <c r="B667" s="148"/>
      <c r="C667" s="149"/>
      <c r="D667" s="150"/>
      <c r="E667" s="148"/>
      <c r="F667" s="148"/>
      <c r="G667" s="148"/>
      <c r="H667" s="151"/>
      <c r="I667" s="148"/>
      <c r="J667" s="148"/>
      <c r="K667" s="152"/>
      <c r="L667" s="153">
        <v>0</v>
      </c>
      <c r="M667" s="145">
        <f t="shared" si="20"/>
        <v>0</v>
      </c>
      <c r="N667" s="145">
        <f t="shared" si="21"/>
        <v>0</v>
      </c>
      <c r="O667" s="159"/>
    </row>
    <row r="668" spans="1:15" s="45" customFormat="1" ht="10.199999999999999" customHeight="1" x14ac:dyDescent="0.3">
      <c r="A668" s="147"/>
      <c r="B668" s="148"/>
      <c r="C668" s="149"/>
      <c r="D668" s="150"/>
      <c r="E668" s="148"/>
      <c r="F668" s="148"/>
      <c r="G668" s="148"/>
      <c r="H668" s="151"/>
      <c r="I668" s="148"/>
      <c r="J668" s="148"/>
      <c r="K668" s="152"/>
      <c r="L668" s="153">
        <v>0</v>
      </c>
      <c r="M668" s="145">
        <f t="shared" si="20"/>
        <v>0</v>
      </c>
      <c r="N668" s="145">
        <f t="shared" si="21"/>
        <v>0</v>
      </c>
      <c r="O668" s="159"/>
    </row>
    <row r="669" spans="1:15" s="45" customFormat="1" ht="10.199999999999999" customHeight="1" x14ac:dyDescent="0.3">
      <c r="A669" s="147"/>
      <c r="B669" s="148"/>
      <c r="C669" s="149"/>
      <c r="D669" s="150"/>
      <c r="E669" s="148"/>
      <c r="F669" s="148"/>
      <c r="G669" s="148"/>
      <c r="H669" s="151"/>
      <c r="I669" s="148"/>
      <c r="J669" s="148"/>
      <c r="K669" s="152"/>
      <c r="L669" s="153">
        <v>0</v>
      </c>
      <c r="M669" s="145">
        <f t="shared" si="20"/>
        <v>0</v>
      </c>
      <c r="N669" s="145">
        <f t="shared" si="21"/>
        <v>0</v>
      </c>
      <c r="O669" s="159"/>
    </row>
    <row r="670" spans="1:15" s="45" customFormat="1" ht="10.199999999999999" customHeight="1" x14ac:dyDescent="0.3">
      <c r="A670" s="147"/>
      <c r="B670" s="148"/>
      <c r="C670" s="149"/>
      <c r="D670" s="150"/>
      <c r="E670" s="148"/>
      <c r="F670" s="148"/>
      <c r="G670" s="148"/>
      <c r="H670" s="151"/>
      <c r="I670" s="148"/>
      <c r="J670" s="148"/>
      <c r="K670" s="152"/>
      <c r="L670" s="153">
        <v>0</v>
      </c>
      <c r="M670" s="145">
        <f t="shared" si="20"/>
        <v>0</v>
      </c>
      <c r="N670" s="145">
        <f t="shared" si="21"/>
        <v>0</v>
      </c>
      <c r="O670" s="159"/>
    </row>
    <row r="671" spans="1:15" s="45" customFormat="1" ht="10.199999999999999" customHeight="1" x14ac:dyDescent="0.3">
      <c r="A671" s="147"/>
      <c r="B671" s="148"/>
      <c r="C671" s="149"/>
      <c r="D671" s="150"/>
      <c r="E671" s="148"/>
      <c r="F671" s="148"/>
      <c r="G671" s="148"/>
      <c r="H671" s="151"/>
      <c r="I671" s="148"/>
      <c r="J671" s="148"/>
      <c r="K671" s="152"/>
      <c r="L671" s="153">
        <v>0</v>
      </c>
      <c r="M671" s="145">
        <f t="shared" si="20"/>
        <v>0</v>
      </c>
      <c r="N671" s="145">
        <f t="shared" si="21"/>
        <v>0</v>
      </c>
      <c r="O671" s="159"/>
    </row>
    <row r="672" spans="1:15" s="45" customFormat="1" ht="10.199999999999999" customHeight="1" x14ac:dyDescent="0.3">
      <c r="A672" s="147"/>
      <c r="B672" s="148"/>
      <c r="C672" s="149"/>
      <c r="D672" s="150"/>
      <c r="E672" s="148"/>
      <c r="F672" s="148"/>
      <c r="G672" s="148"/>
      <c r="H672" s="151"/>
      <c r="I672" s="148"/>
      <c r="J672" s="148"/>
      <c r="K672" s="152"/>
      <c r="L672" s="153">
        <v>0</v>
      </c>
      <c r="M672" s="145">
        <f t="shared" si="20"/>
        <v>0</v>
      </c>
      <c r="N672" s="145">
        <f t="shared" si="21"/>
        <v>0</v>
      </c>
      <c r="O672" s="159"/>
    </row>
    <row r="673" spans="1:15" s="45" customFormat="1" ht="10.199999999999999" customHeight="1" x14ac:dyDescent="0.3">
      <c r="A673" s="147"/>
      <c r="B673" s="148"/>
      <c r="C673" s="149"/>
      <c r="D673" s="150"/>
      <c r="E673" s="148"/>
      <c r="F673" s="148"/>
      <c r="G673" s="148"/>
      <c r="H673" s="151"/>
      <c r="I673" s="148"/>
      <c r="J673" s="148"/>
      <c r="K673" s="152"/>
      <c r="L673" s="153">
        <v>0</v>
      </c>
      <c r="M673" s="145">
        <f t="shared" si="20"/>
        <v>0</v>
      </c>
      <c r="N673" s="145">
        <f t="shared" si="21"/>
        <v>0</v>
      </c>
      <c r="O673" s="159"/>
    </row>
    <row r="674" spans="1:15" s="45" customFormat="1" ht="10.199999999999999" customHeight="1" x14ac:dyDescent="0.3">
      <c r="A674" s="147"/>
      <c r="B674" s="148"/>
      <c r="C674" s="149"/>
      <c r="D674" s="150"/>
      <c r="E674" s="148"/>
      <c r="F674" s="148"/>
      <c r="G674" s="148"/>
      <c r="H674" s="151"/>
      <c r="I674" s="148"/>
      <c r="J674" s="148"/>
      <c r="K674" s="152"/>
      <c r="L674" s="153">
        <v>0</v>
      </c>
      <c r="M674" s="145">
        <f t="shared" si="20"/>
        <v>0</v>
      </c>
      <c r="N674" s="145">
        <f t="shared" si="21"/>
        <v>0</v>
      </c>
      <c r="O674" s="159"/>
    </row>
    <row r="675" spans="1:15" s="45" customFormat="1" ht="10.199999999999999" customHeight="1" x14ac:dyDescent="0.3">
      <c r="A675" s="147"/>
      <c r="B675" s="148"/>
      <c r="C675" s="149"/>
      <c r="D675" s="150"/>
      <c r="E675" s="148"/>
      <c r="F675" s="148"/>
      <c r="G675" s="148"/>
      <c r="H675" s="151"/>
      <c r="I675" s="148"/>
      <c r="J675" s="148"/>
      <c r="K675" s="152"/>
      <c r="L675" s="153">
        <v>0</v>
      </c>
      <c r="M675" s="145">
        <f t="shared" si="20"/>
        <v>0</v>
      </c>
      <c r="N675" s="145">
        <f t="shared" si="21"/>
        <v>0</v>
      </c>
      <c r="O675" s="159"/>
    </row>
    <row r="676" spans="1:15" s="45" customFormat="1" ht="10.199999999999999" customHeight="1" x14ac:dyDescent="0.3">
      <c r="A676" s="147"/>
      <c r="B676" s="148"/>
      <c r="C676" s="149"/>
      <c r="D676" s="150"/>
      <c r="E676" s="148"/>
      <c r="F676" s="148"/>
      <c r="G676" s="148"/>
      <c r="H676" s="151"/>
      <c r="I676" s="148"/>
      <c r="J676" s="148"/>
      <c r="K676" s="152"/>
      <c r="L676" s="153">
        <v>0</v>
      </c>
      <c r="M676" s="145">
        <f t="shared" si="20"/>
        <v>0</v>
      </c>
      <c r="N676" s="145">
        <f t="shared" si="21"/>
        <v>0</v>
      </c>
      <c r="O676" s="159"/>
    </row>
    <row r="677" spans="1:15" s="45" customFormat="1" ht="10.199999999999999" customHeight="1" x14ac:dyDescent="0.3">
      <c r="A677" s="147"/>
      <c r="B677" s="148"/>
      <c r="C677" s="149"/>
      <c r="D677" s="150"/>
      <c r="E677" s="148"/>
      <c r="F677" s="148"/>
      <c r="G677" s="148"/>
      <c r="H677" s="151"/>
      <c r="I677" s="148"/>
      <c r="J677" s="148"/>
      <c r="K677" s="152"/>
      <c r="L677" s="153">
        <v>0</v>
      </c>
      <c r="M677" s="145">
        <f t="shared" si="20"/>
        <v>0</v>
      </c>
      <c r="N677" s="145">
        <f t="shared" si="21"/>
        <v>0</v>
      </c>
      <c r="O677" s="159"/>
    </row>
    <row r="678" spans="1:15" s="45" customFormat="1" ht="10.199999999999999" customHeight="1" x14ac:dyDescent="0.3">
      <c r="A678" s="147"/>
      <c r="B678" s="148"/>
      <c r="C678" s="149"/>
      <c r="D678" s="150"/>
      <c r="E678" s="148"/>
      <c r="F678" s="148"/>
      <c r="G678" s="148"/>
      <c r="H678" s="151"/>
      <c r="I678" s="148"/>
      <c r="J678" s="148"/>
      <c r="K678" s="152"/>
      <c r="L678" s="153">
        <v>0</v>
      </c>
      <c r="M678" s="145">
        <f t="shared" si="20"/>
        <v>0</v>
      </c>
      <c r="N678" s="145">
        <f t="shared" si="21"/>
        <v>0</v>
      </c>
      <c r="O678" s="159"/>
    </row>
    <row r="679" spans="1:15" s="45" customFormat="1" ht="10.199999999999999" customHeight="1" x14ac:dyDescent="0.3">
      <c r="A679" s="147"/>
      <c r="B679" s="148"/>
      <c r="C679" s="149"/>
      <c r="D679" s="150"/>
      <c r="E679" s="148"/>
      <c r="F679" s="148"/>
      <c r="G679" s="148"/>
      <c r="H679" s="151"/>
      <c r="I679" s="148"/>
      <c r="J679" s="148"/>
      <c r="K679" s="152"/>
      <c r="L679" s="153">
        <v>0</v>
      </c>
      <c r="M679" s="145">
        <f t="shared" si="20"/>
        <v>0</v>
      </c>
      <c r="N679" s="145">
        <f t="shared" si="21"/>
        <v>0</v>
      </c>
      <c r="O679" s="159"/>
    </row>
    <row r="680" spans="1:15" s="45" customFormat="1" ht="10.199999999999999" customHeight="1" x14ac:dyDescent="0.3">
      <c r="A680" s="147"/>
      <c r="B680" s="148"/>
      <c r="C680" s="149"/>
      <c r="D680" s="150"/>
      <c r="E680" s="148"/>
      <c r="F680" s="148"/>
      <c r="G680" s="148"/>
      <c r="H680" s="151"/>
      <c r="I680" s="148"/>
      <c r="J680" s="148"/>
      <c r="K680" s="152"/>
      <c r="L680" s="153">
        <v>0</v>
      </c>
      <c r="M680" s="145">
        <f t="shared" si="20"/>
        <v>0</v>
      </c>
      <c r="N680" s="145">
        <f t="shared" si="21"/>
        <v>0</v>
      </c>
      <c r="O680" s="159"/>
    </row>
    <row r="681" spans="1:15" s="45" customFormat="1" ht="10.199999999999999" customHeight="1" x14ac:dyDescent="0.3">
      <c r="A681" s="147"/>
      <c r="B681" s="148"/>
      <c r="C681" s="149"/>
      <c r="D681" s="150"/>
      <c r="E681" s="148"/>
      <c r="F681" s="148"/>
      <c r="G681" s="148"/>
      <c r="H681" s="151"/>
      <c r="I681" s="148"/>
      <c r="J681" s="148"/>
      <c r="K681" s="152"/>
      <c r="L681" s="153">
        <v>0</v>
      </c>
      <c r="M681" s="145">
        <f t="shared" si="20"/>
        <v>0</v>
      </c>
      <c r="N681" s="145">
        <f t="shared" si="21"/>
        <v>0</v>
      </c>
      <c r="O681" s="159"/>
    </row>
    <row r="682" spans="1:15" s="45" customFormat="1" ht="10.199999999999999" customHeight="1" x14ac:dyDescent="0.3">
      <c r="A682" s="147"/>
      <c r="B682" s="148"/>
      <c r="C682" s="149"/>
      <c r="D682" s="150"/>
      <c r="E682" s="148"/>
      <c r="F682" s="148"/>
      <c r="G682" s="148"/>
      <c r="H682" s="151"/>
      <c r="I682" s="148"/>
      <c r="J682" s="148"/>
      <c r="K682" s="152"/>
      <c r="L682" s="153">
        <v>0</v>
      </c>
      <c r="M682" s="145">
        <f t="shared" si="20"/>
        <v>0</v>
      </c>
      <c r="N682" s="145">
        <f t="shared" si="21"/>
        <v>0</v>
      </c>
      <c r="O682" s="159"/>
    </row>
    <row r="683" spans="1:15" s="45" customFormat="1" ht="10.199999999999999" customHeight="1" x14ac:dyDescent="0.3">
      <c r="A683" s="147"/>
      <c r="B683" s="148"/>
      <c r="C683" s="149"/>
      <c r="D683" s="150"/>
      <c r="E683" s="148"/>
      <c r="F683" s="148"/>
      <c r="G683" s="148"/>
      <c r="H683" s="151"/>
      <c r="I683" s="148"/>
      <c r="J683" s="148"/>
      <c r="K683" s="152"/>
      <c r="L683" s="153">
        <v>0</v>
      </c>
      <c r="M683" s="145">
        <f t="shared" si="20"/>
        <v>0</v>
      </c>
      <c r="N683" s="145">
        <f t="shared" si="21"/>
        <v>0</v>
      </c>
      <c r="O683" s="159"/>
    </row>
    <row r="684" spans="1:15" s="45" customFormat="1" ht="10.199999999999999" customHeight="1" x14ac:dyDescent="0.3">
      <c r="A684" s="147"/>
      <c r="B684" s="148"/>
      <c r="C684" s="149"/>
      <c r="D684" s="150"/>
      <c r="E684" s="148"/>
      <c r="F684" s="148"/>
      <c r="G684" s="148"/>
      <c r="H684" s="151"/>
      <c r="I684" s="148"/>
      <c r="J684" s="148"/>
      <c r="K684" s="152"/>
      <c r="L684" s="153">
        <v>0</v>
      </c>
      <c r="M684" s="145">
        <f t="shared" si="20"/>
        <v>0</v>
      </c>
      <c r="N684" s="145">
        <f t="shared" si="21"/>
        <v>0</v>
      </c>
      <c r="O684" s="159"/>
    </row>
    <row r="685" spans="1:15" s="45" customFormat="1" ht="10.199999999999999" customHeight="1" x14ac:dyDescent="0.3">
      <c r="A685" s="147"/>
      <c r="B685" s="148"/>
      <c r="C685" s="149"/>
      <c r="D685" s="150"/>
      <c r="E685" s="148"/>
      <c r="F685" s="148"/>
      <c r="G685" s="148"/>
      <c r="H685" s="151"/>
      <c r="I685" s="148"/>
      <c r="J685" s="148"/>
      <c r="K685" s="152"/>
      <c r="L685" s="153">
        <v>0</v>
      </c>
      <c r="M685" s="145">
        <f t="shared" si="20"/>
        <v>0</v>
      </c>
      <c r="N685" s="145">
        <f t="shared" si="21"/>
        <v>0</v>
      </c>
      <c r="O685" s="159"/>
    </row>
    <row r="686" spans="1:15" s="45" customFormat="1" ht="10.199999999999999" customHeight="1" x14ac:dyDescent="0.3">
      <c r="A686" s="147"/>
      <c r="B686" s="148"/>
      <c r="C686" s="149"/>
      <c r="D686" s="150"/>
      <c r="E686" s="148"/>
      <c r="F686" s="148"/>
      <c r="G686" s="148"/>
      <c r="H686" s="151"/>
      <c r="I686" s="148"/>
      <c r="J686" s="148"/>
      <c r="K686" s="152"/>
      <c r="L686" s="153">
        <v>0</v>
      </c>
      <c r="M686" s="145">
        <f t="shared" si="20"/>
        <v>0</v>
      </c>
      <c r="N686" s="145">
        <f t="shared" si="21"/>
        <v>0</v>
      </c>
      <c r="O686" s="159"/>
    </row>
    <row r="687" spans="1:15" s="45" customFormat="1" ht="10.199999999999999" customHeight="1" x14ac:dyDescent="0.3">
      <c r="A687" s="147"/>
      <c r="B687" s="148"/>
      <c r="C687" s="149"/>
      <c r="D687" s="150"/>
      <c r="E687" s="148"/>
      <c r="F687" s="148"/>
      <c r="G687" s="148"/>
      <c r="H687" s="151"/>
      <c r="I687" s="148"/>
      <c r="J687" s="148"/>
      <c r="K687" s="152"/>
      <c r="L687" s="153">
        <v>0</v>
      </c>
      <c r="M687" s="145">
        <f t="shared" si="20"/>
        <v>0</v>
      </c>
      <c r="N687" s="145">
        <f t="shared" si="21"/>
        <v>0</v>
      </c>
      <c r="O687" s="159"/>
    </row>
    <row r="688" spans="1:15" s="45" customFormat="1" ht="10.199999999999999" customHeight="1" x14ac:dyDescent="0.3">
      <c r="A688" s="147"/>
      <c r="B688" s="148"/>
      <c r="C688" s="149"/>
      <c r="D688" s="150"/>
      <c r="E688" s="148"/>
      <c r="F688" s="148"/>
      <c r="G688" s="148"/>
      <c r="H688" s="151"/>
      <c r="I688" s="148"/>
      <c r="J688" s="148"/>
      <c r="K688" s="152"/>
      <c r="L688" s="153">
        <v>0</v>
      </c>
      <c r="M688" s="145">
        <f t="shared" si="20"/>
        <v>0</v>
      </c>
      <c r="N688" s="145">
        <f t="shared" si="21"/>
        <v>0</v>
      </c>
      <c r="O688" s="159"/>
    </row>
    <row r="689" spans="1:15" s="45" customFormat="1" ht="10.199999999999999" customHeight="1" x14ac:dyDescent="0.3">
      <c r="A689" s="147"/>
      <c r="B689" s="148"/>
      <c r="C689" s="149"/>
      <c r="D689" s="150"/>
      <c r="E689" s="148"/>
      <c r="F689" s="148"/>
      <c r="G689" s="148"/>
      <c r="H689" s="151"/>
      <c r="I689" s="148"/>
      <c r="J689" s="148"/>
      <c r="K689" s="152"/>
      <c r="L689" s="153">
        <v>0</v>
      </c>
      <c r="M689" s="145">
        <f t="shared" si="20"/>
        <v>0</v>
      </c>
      <c r="N689" s="145">
        <f t="shared" si="21"/>
        <v>0</v>
      </c>
      <c r="O689" s="159"/>
    </row>
    <row r="690" spans="1:15" s="45" customFormat="1" ht="10.199999999999999" customHeight="1" x14ac:dyDescent="0.3">
      <c r="A690" s="147"/>
      <c r="B690" s="148"/>
      <c r="C690" s="149"/>
      <c r="D690" s="150"/>
      <c r="E690" s="148"/>
      <c r="F690" s="148"/>
      <c r="G690" s="148"/>
      <c r="H690" s="151"/>
      <c r="I690" s="148"/>
      <c r="J690" s="148"/>
      <c r="K690" s="152"/>
      <c r="L690" s="153">
        <v>0</v>
      </c>
      <c r="M690" s="145">
        <f t="shared" si="20"/>
        <v>0</v>
      </c>
      <c r="N690" s="145">
        <f t="shared" si="21"/>
        <v>0</v>
      </c>
      <c r="O690" s="159"/>
    </row>
    <row r="691" spans="1:15" s="45" customFormat="1" ht="10.199999999999999" customHeight="1" x14ac:dyDescent="0.3">
      <c r="A691" s="147"/>
      <c r="B691" s="148"/>
      <c r="C691" s="149"/>
      <c r="D691" s="150"/>
      <c r="E691" s="148"/>
      <c r="F691" s="148"/>
      <c r="G691" s="148"/>
      <c r="H691" s="151"/>
      <c r="I691" s="148"/>
      <c r="J691" s="148"/>
      <c r="K691" s="152"/>
      <c r="L691" s="153">
        <v>0</v>
      </c>
      <c r="M691" s="145">
        <f t="shared" si="20"/>
        <v>0</v>
      </c>
      <c r="N691" s="145">
        <f t="shared" si="21"/>
        <v>0</v>
      </c>
      <c r="O691" s="159"/>
    </row>
    <row r="692" spans="1:15" s="45" customFormat="1" ht="10.199999999999999" customHeight="1" x14ac:dyDescent="0.3">
      <c r="A692" s="147"/>
      <c r="B692" s="148"/>
      <c r="C692" s="149"/>
      <c r="D692" s="150"/>
      <c r="E692" s="148"/>
      <c r="F692" s="148"/>
      <c r="G692" s="148"/>
      <c r="H692" s="151"/>
      <c r="I692" s="148"/>
      <c r="J692" s="148"/>
      <c r="K692" s="152"/>
      <c r="L692" s="153">
        <v>0</v>
      </c>
      <c r="M692" s="145">
        <f t="shared" si="20"/>
        <v>0</v>
      </c>
      <c r="N692" s="145">
        <f t="shared" si="21"/>
        <v>0</v>
      </c>
      <c r="O692" s="159"/>
    </row>
    <row r="693" spans="1:15" s="45" customFormat="1" ht="10.199999999999999" customHeight="1" x14ac:dyDescent="0.3">
      <c r="A693" s="147"/>
      <c r="B693" s="148"/>
      <c r="C693" s="149"/>
      <c r="D693" s="150"/>
      <c r="E693" s="148"/>
      <c r="F693" s="148"/>
      <c r="G693" s="148"/>
      <c r="H693" s="151"/>
      <c r="I693" s="148"/>
      <c r="J693" s="148"/>
      <c r="K693" s="152"/>
      <c r="L693" s="153">
        <v>0</v>
      </c>
      <c r="M693" s="145">
        <f t="shared" si="20"/>
        <v>0</v>
      </c>
      <c r="N693" s="145">
        <f t="shared" si="21"/>
        <v>0</v>
      </c>
      <c r="O693" s="159"/>
    </row>
    <row r="694" spans="1:15" s="45" customFormat="1" ht="10.199999999999999" customHeight="1" x14ac:dyDescent="0.3">
      <c r="A694" s="147"/>
      <c r="B694" s="148"/>
      <c r="C694" s="149"/>
      <c r="D694" s="150"/>
      <c r="E694" s="148"/>
      <c r="F694" s="148"/>
      <c r="G694" s="148"/>
      <c r="H694" s="151"/>
      <c r="I694" s="148"/>
      <c r="J694" s="148"/>
      <c r="K694" s="152"/>
      <c r="L694" s="153">
        <v>0</v>
      </c>
      <c r="M694" s="145">
        <f t="shared" si="20"/>
        <v>0</v>
      </c>
      <c r="N694" s="145">
        <f t="shared" si="21"/>
        <v>0</v>
      </c>
      <c r="O694" s="159"/>
    </row>
    <row r="695" spans="1:15" s="45" customFormat="1" ht="10.199999999999999" customHeight="1" x14ac:dyDescent="0.3">
      <c r="A695" s="147"/>
      <c r="B695" s="148"/>
      <c r="C695" s="149"/>
      <c r="D695" s="150"/>
      <c r="E695" s="148"/>
      <c r="F695" s="148"/>
      <c r="G695" s="148"/>
      <c r="H695" s="151"/>
      <c r="I695" s="148"/>
      <c r="J695" s="148"/>
      <c r="K695" s="152"/>
      <c r="L695" s="153">
        <v>0</v>
      </c>
      <c r="M695" s="145">
        <f t="shared" si="20"/>
        <v>0</v>
      </c>
      <c r="N695" s="145">
        <f t="shared" si="21"/>
        <v>0</v>
      </c>
      <c r="O695" s="159"/>
    </row>
    <row r="696" spans="1:15" s="45" customFormat="1" ht="10.199999999999999" customHeight="1" x14ac:dyDescent="0.3">
      <c r="A696" s="147"/>
      <c r="B696" s="148"/>
      <c r="C696" s="149"/>
      <c r="D696" s="150"/>
      <c r="E696" s="148"/>
      <c r="F696" s="148"/>
      <c r="G696" s="148"/>
      <c r="H696" s="151"/>
      <c r="I696" s="148"/>
      <c r="J696" s="148"/>
      <c r="K696" s="152"/>
      <c r="L696" s="153">
        <v>0</v>
      </c>
      <c r="M696" s="145">
        <f t="shared" si="20"/>
        <v>0</v>
      </c>
      <c r="N696" s="145">
        <f t="shared" si="21"/>
        <v>0</v>
      </c>
      <c r="O696" s="159"/>
    </row>
    <row r="697" spans="1:15" s="45" customFormat="1" ht="10.199999999999999" customHeight="1" x14ac:dyDescent="0.3">
      <c r="A697" s="147"/>
      <c r="B697" s="148"/>
      <c r="C697" s="149"/>
      <c r="D697" s="150"/>
      <c r="E697" s="148"/>
      <c r="F697" s="148"/>
      <c r="G697" s="148"/>
      <c r="H697" s="151"/>
      <c r="I697" s="148"/>
      <c r="J697" s="148"/>
      <c r="K697" s="152"/>
      <c r="L697" s="153">
        <v>0</v>
      </c>
      <c r="M697" s="145">
        <f t="shared" si="20"/>
        <v>0</v>
      </c>
      <c r="N697" s="145">
        <f t="shared" si="21"/>
        <v>0</v>
      </c>
      <c r="O697" s="159"/>
    </row>
    <row r="698" spans="1:15" s="45" customFormat="1" ht="10.199999999999999" customHeight="1" x14ac:dyDescent="0.3">
      <c r="A698" s="147"/>
      <c r="B698" s="148"/>
      <c r="C698" s="149"/>
      <c r="D698" s="150"/>
      <c r="E698" s="148"/>
      <c r="F698" s="148"/>
      <c r="G698" s="148"/>
      <c r="H698" s="151"/>
      <c r="I698" s="148"/>
      <c r="J698" s="148"/>
      <c r="K698" s="152"/>
      <c r="L698" s="153">
        <v>0</v>
      </c>
      <c r="M698" s="145">
        <f t="shared" si="20"/>
        <v>0</v>
      </c>
      <c r="N698" s="145">
        <f t="shared" si="21"/>
        <v>0</v>
      </c>
      <c r="O698" s="159"/>
    </row>
    <row r="699" spans="1:15" s="45" customFormat="1" ht="10.199999999999999" customHeight="1" x14ac:dyDescent="0.3">
      <c r="A699" s="147"/>
      <c r="B699" s="148"/>
      <c r="C699" s="149"/>
      <c r="D699" s="150"/>
      <c r="E699" s="148"/>
      <c r="F699" s="148"/>
      <c r="G699" s="148"/>
      <c r="H699" s="151"/>
      <c r="I699" s="148"/>
      <c r="J699" s="148"/>
      <c r="K699" s="152"/>
      <c r="L699" s="153">
        <v>0</v>
      </c>
      <c r="M699" s="145">
        <f t="shared" si="20"/>
        <v>0</v>
      </c>
      <c r="N699" s="145">
        <f t="shared" si="21"/>
        <v>0</v>
      </c>
      <c r="O699" s="159"/>
    </row>
    <row r="700" spans="1:15" s="45" customFormat="1" ht="10.199999999999999" customHeight="1" x14ac:dyDescent="0.3">
      <c r="A700" s="147"/>
      <c r="B700" s="148"/>
      <c r="C700" s="149"/>
      <c r="D700" s="150"/>
      <c r="E700" s="148"/>
      <c r="F700" s="148"/>
      <c r="G700" s="148"/>
      <c r="H700" s="151"/>
      <c r="I700" s="148"/>
      <c r="J700" s="148"/>
      <c r="K700" s="152"/>
      <c r="L700" s="153">
        <v>0</v>
      </c>
      <c r="M700" s="145">
        <f t="shared" si="20"/>
        <v>0</v>
      </c>
      <c r="N700" s="145">
        <f t="shared" si="21"/>
        <v>0</v>
      </c>
      <c r="O700" s="159"/>
    </row>
    <row r="701" spans="1:15" s="45" customFormat="1" ht="10.199999999999999" customHeight="1" x14ac:dyDescent="0.3">
      <c r="A701" s="147"/>
      <c r="B701" s="148"/>
      <c r="C701" s="149"/>
      <c r="D701" s="150"/>
      <c r="E701" s="148"/>
      <c r="F701" s="148"/>
      <c r="G701" s="148"/>
      <c r="H701" s="151"/>
      <c r="I701" s="148"/>
      <c r="J701" s="148"/>
      <c r="K701" s="152"/>
      <c r="L701" s="153">
        <v>0</v>
      </c>
      <c r="M701" s="145">
        <f t="shared" si="20"/>
        <v>0</v>
      </c>
      <c r="N701" s="145">
        <f t="shared" si="21"/>
        <v>0</v>
      </c>
      <c r="O701" s="159"/>
    </row>
    <row r="702" spans="1:15" s="45" customFormat="1" ht="10.199999999999999" customHeight="1" x14ac:dyDescent="0.3">
      <c r="A702" s="147"/>
      <c r="B702" s="148"/>
      <c r="C702" s="149"/>
      <c r="D702" s="150"/>
      <c r="E702" s="148"/>
      <c r="F702" s="148"/>
      <c r="G702" s="148"/>
      <c r="H702" s="151"/>
      <c r="I702" s="148"/>
      <c r="J702" s="148"/>
      <c r="K702" s="152"/>
      <c r="L702" s="153">
        <v>0</v>
      </c>
      <c r="M702" s="145">
        <f t="shared" si="20"/>
        <v>0</v>
      </c>
      <c r="N702" s="145">
        <f t="shared" si="21"/>
        <v>0</v>
      </c>
      <c r="O702" s="159"/>
    </row>
    <row r="703" spans="1:15" s="45" customFormat="1" ht="10.199999999999999" customHeight="1" x14ac:dyDescent="0.3">
      <c r="A703" s="147"/>
      <c r="B703" s="148"/>
      <c r="C703" s="149"/>
      <c r="D703" s="150"/>
      <c r="E703" s="148"/>
      <c r="F703" s="148"/>
      <c r="G703" s="148"/>
      <c r="H703" s="151"/>
      <c r="I703" s="148"/>
      <c r="J703" s="148"/>
      <c r="K703" s="152"/>
      <c r="L703" s="153">
        <v>0</v>
      </c>
      <c r="M703" s="145">
        <f t="shared" si="20"/>
        <v>0</v>
      </c>
      <c r="N703" s="145">
        <f t="shared" si="21"/>
        <v>0</v>
      </c>
      <c r="O703" s="159"/>
    </row>
    <row r="704" spans="1:15" s="45" customFormat="1" ht="10.199999999999999" customHeight="1" x14ac:dyDescent="0.3">
      <c r="A704" s="147"/>
      <c r="B704" s="148"/>
      <c r="C704" s="149"/>
      <c r="D704" s="150"/>
      <c r="E704" s="148"/>
      <c r="F704" s="148"/>
      <c r="G704" s="148"/>
      <c r="H704" s="151"/>
      <c r="I704" s="148"/>
      <c r="J704" s="148"/>
      <c r="K704" s="152"/>
      <c r="L704" s="153">
        <v>0</v>
      </c>
      <c r="M704" s="145">
        <f t="shared" si="20"/>
        <v>0</v>
      </c>
      <c r="N704" s="145">
        <f t="shared" si="21"/>
        <v>0</v>
      </c>
      <c r="O704" s="159"/>
    </row>
    <row r="705" spans="1:15" s="45" customFormat="1" ht="10.199999999999999" customHeight="1" x14ac:dyDescent="0.3">
      <c r="A705" s="147"/>
      <c r="B705" s="148"/>
      <c r="C705" s="149"/>
      <c r="D705" s="150"/>
      <c r="E705" s="148"/>
      <c r="F705" s="148"/>
      <c r="G705" s="148"/>
      <c r="H705" s="151"/>
      <c r="I705" s="148"/>
      <c r="J705" s="148"/>
      <c r="K705" s="152"/>
      <c r="L705" s="153">
        <v>0</v>
      </c>
      <c r="M705" s="145">
        <f t="shared" si="20"/>
        <v>0</v>
      </c>
      <c r="N705" s="145">
        <f t="shared" si="21"/>
        <v>0</v>
      </c>
      <c r="O705" s="159"/>
    </row>
    <row r="706" spans="1:15" s="45" customFormat="1" ht="10.199999999999999" customHeight="1" x14ac:dyDescent="0.3">
      <c r="A706" s="147"/>
      <c r="B706" s="148"/>
      <c r="C706" s="149"/>
      <c r="D706" s="150"/>
      <c r="E706" s="148"/>
      <c r="F706" s="148"/>
      <c r="G706" s="148"/>
      <c r="H706" s="151"/>
      <c r="I706" s="148"/>
      <c r="J706" s="148"/>
      <c r="K706" s="152"/>
      <c r="L706" s="153">
        <v>0</v>
      </c>
      <c r="M706" s="145">
        <f t="shared" si="20"/>
        <v>0</v>
      </c>
      <c r="N706" s="145">
        <f t="shared" si="21"/>
        <v>0</v>
      </c>
      <c r="O706" s="159"/>
    </row>
    <row r="707" spans="1:15" s="45" customFormat="1" ht="10.199999999999999" customHeight="1" x14ac:dyDescent="0.3">
      <c r="A707" s="147"/>
      <c r="B707" s="148"/>
      <c r="C707" s="149"/>
      <c r="D707" s="150"/>
      <c r="E707" s="148"/>
      <c r="F707" s="148"/>
      <c r="G707" s="148"/>
      <c r="H707" s="151"/>
      <c r="I707" s="148"/>
      <c r="J707" s="148"/>
      <c r="K707" s="152"/>
      <c r="L707" s="153">
        <v>0</v>
      </c>
      <c r="M707" s="145">
        <f t="shared" si="20"/>
        <v>0</v>
      </c>
      <c r="N707" s="145">
        <f t="shared" si="21"/>
        <v>0</v>
      </c>
      <c r="O707" s="159"/>
    </row>
    <row r="708" spans="1:15" s="45" customFormat="1" ht="10.199999999999999" customHeight="1" x14ac:dyDescent="0.3">
      <c r="A708" s="147"/>
      <c r="B708" s="148"/>
      <c r="C708" s="149"/>
      <c r="D708" s="150"/>
      <c r="E708" s="148"/>
      <c r="F708" s="148"/>
      <c r="G708" s="148"/>
      <c r="H708" s="151"/>
      <c r="I708" s="148"/>
      <c r="J708" s="148"/>
      <c r="K708" s="152"/>
      <c r="L708" s="153">
        <v>0</v>
      </c>
      <c r="M708" s="145">
        <f t="shared" si="20"/>
        <v>0</v>
      </c>
      <c r="N708" s="145">
        <f t="shared" si="21"/>
        <v>0</v>
      </c>
      <c r="O708" s="159"/>
    </row>
    <row r="709" spans="1:15" s="45" customFormat="1" ht="10.199999999999999" customHeight="1" x14ac:dyDescent="0.3">
      <c r="A709" s="147"/>
      <c r="B709" s="148"/>
      <c r="C709" s="149"/>
      <c r="D709" s="150"/>
      <c r="E709" s="148"/>
      <c r="F709" s="148"/>
      <c r="G709" s="148"/>
      <c r="H709" s="151"/>
      <c r="I709" s="148"/>
      <c r="J709" s="148"/>
      <c r="K709" s="152"/>
      <c r="L709" s="153">
        <v>0</v>
      </c>
      <c r="M709" s="145">
        <f t="shared" si="20"/>
        <v>0</v>
      </c>
      <c r="N709" s="145">
        <f t="shared" si="21"/>
        <v>0</v>
      </c>
      <c r="O709" s="159"/>
    </row>
    <row r="710" spans="1:15" s="45" customFormat="1" ht="10.199999999999999" customHeight="1" x14ac:dyDescent="0.3">
      <c r="A710" s="147"/>
      <c r="B710" s="148"/>
      <c r="C710" s="149"/>
      <c r="D710" s="150"/>
      <c r="E710" s="148"/>
      <c r="F710" s="148"/>
      <c r="G710" s="148"/>
      <c r="H710" s="151"/>
      <c r="I710" s="148"/>
      <c r="J710" s="148"/>
      <c r="K710" s="152"/>
      <c r="L710" s="153">
        <v>0</v>
      </c>
      <c r="M710" s="145">
        <f t="shared" si="20"/>
        <v>0</v>
      </c>
      <c r="N710" s="145">
        <f t="shared" si="21"/>
        <v>0</v>
      </c>
      <c r="O710" s="159"/>
    </row>
    <row r="711" spans="1:15" s="45" customFormat="1" ht="10.199999999999999" customHeight="1" x14ac:dyDescent="0.3">
      <c r="A711" s="147"/>
      <c r="B711" s="148"/>
      <c r="C711" s="149"/>
      <c r="D711" s="150"/>
      <c r="E711" s="148"/>
      <c r="F711" s="148"/>
      <c r="G711" s="148"/>
      <c r="H711" s="151"/>
      <c r="I711" s="148"/>
      <c r="J711" s="148"/>
      <c r="K711" s="152"/>
      <c r="L711" s="153">
        <v>0</v>
      </c>
      <c r="M711" s="145">
        <f t="shared" si="20"/>
        <v>0</v>
      </c>
      <c r="N711" s="145">
        <f t="shared" si="21"/>
        <v>0</v>
      </c>
      <c r="O711" s="159"/>
    </row>
    <row r="712" spans="1:15" s="45" customFormat="1" ht="10.199999999999999" customHeight="1" x14ac:dyDescent="0.3">
      <c r="A712" s="147"/>
      <c r="B712" s="148"/>
      <c r="C712" s="149"/>
      <c r="D712" s="150"/>
      <c r="E712" s="148"/>
      <c r="F712" s="148"/>
      <c r="G712" s="148"/>
      <c r="H712" s="151"/>
      <c r="I712" s="148"/>
      <c r="J712" s="148"/>
      <c r="K712" s="152"/>
      <c r="L712" s="153">
        <v>0</v>
      </c>
      <c r="M712" s="145">
        <f t="shared" si="20"/>
        <v>0</v>
      </c>
      <c r="N712" s="145">
        <f t="shared" si="21"/>
        <v>0</v>
      </c>
      <c r="O712" s="159"/>
    </row>
    <row r="713" spans="1:15" s="45" customFormat="1" ht="10.199999999999999" customHeight="1" x14ac:dyDescent="0.3">
      <c r="A713" s="147"/>
      <c r="B713" s="148"/>
      <c r="C713" s="149"/>
      <c r="D713" s="150"/>
      <c r="E713" s="148"/>
      <c r="F713" s="148"/>
      <c r="G713" s="148"/>
      <c r="H713" s="151"/>
      <c r="I713" s="148"/>
      <c r="J713" s="148"/>
      <c r="K713" s="152"/>
      <c r="L713" s="153">
        <v>0</v>
      </c>
      <c r="M713" s="145">
        <f t="shared" si="20"/>
        <v>0</v>
      </c>
      <c r="N713" s="145">
        <f t="shared" si="21"/>
        <v>0</v>
      </c>
      <c r="O713" s="159"/>
    </row>
    <row r="714" spans="1:15" s="45" customFormat="1" ht="10.199999999999999" customHeight="1" x14ac:dyDescent="0.3">
      <c r="A714" s="147"/>
      <c r="B714" s="148"/>
      <c r="C714" s="149"/>
      <c r="D714" s="150"/>
      <c r="E714" s="148"/>
      <c r="F714" s="148"/>
      <c r="G714" s="148"/>
      <c r="H714" s="151"/>
      <c r="I714" s="148"/>
      <c r="J714" s="148"/>
      <c r="K714" s="152"/>
      <c r="L714" s="153">
        <v>0</v>
      </c>
      <c r="M714" s="145">
        <f t="shared" si="20"/>
        <v>0</v>
      </c>
      <c r="N714" s="145">
        <f t="shared" si="21"/>
        <v>0</v>
      </c>
      <c r="O714" s="159"/>
    </row>
    <row r="715" spans="1:15" s="45" customFormat="1" ht="10.199999999999999" customHeight="1" x14ac:dyDescent="0.3">
      <c r="A715" s="147"/>
      <c r="B715" s="148"/>
      <c r="C715" s="149"/>
      <c r="D715" s="150"/>
      <c r="E715" s="148"/>
      <c r="F715" s="148"/>
      <c r="G715" s="148"/>
      <c r="H715" s="151"/>
      <c r="I715" s="148"/>
      <c r="J715" s="148"/>
      <c r="K715" s="152"/>
      <c r="L715" s="153">
        <v>0</v>
      </c>
      <c r="M715" s="145">
        <f t="shared" si="20"/>
        <v>0</v>
      </c>
      <c r="N715" s="145">
        <f t="shared" si="21"/>
        <v>0</v>
      </c>
      <c r="O715" s="159"/>
    </row>
    <row r="716" spans="1:15" s="45" customFormat="1" ht="10.199999999999999" customHeight="1" x14ac:dyDescent="0.3">
      <c r="A716" s="147"/>
      <c r="B716" s="148"/>
      <c r="C716" s="149"/>
      <c r="D716" s="150"/>
      <c r="E716" s="148"/>
      <c r="F716" s="148"/>
      <c r="G716" s="148"/>
      <c r="H716" s="151"/>
      <c r="I716" s="148"/>
      <c r="J716" s="148"/>
      <c r="K716" s="152"/>
      <c r="L716" s="153">
        <v>0</v>
      </c>
      <c r="M716" s="145">
        <f t="shared" si="20"/>
        <v>0</v>
      </c>
      <c r="N716" s="145">
        <f t="shared" si="21"/>
        <v>0</v>
      </c>
      <c r="O716" s="159"/>
    </row>
    <row r="717" spans="1:15" s="45" customFormat="1" ht="10.199999999999999" customHeight="1" x14ac:dyDescent="0.3">
      <c r="A717" s="147"/>
      <c r="B717" s="148"/>
      <c r="C717" s="149"/>
      <c r="D717" s="150"/>
      <c r="E717" s="148"/>
      <c r="F717" s="148"/>
      <c r="G717" s="148"/>
      <c r="H717" s="151"/>
      <c r="I717" s="148"/>
      <c r="J717" s="148"/>
      <c r="K717" s="152"/>
      <c r="L717" s="153">
        <v>0</v>
      </c>
      <c r="M717" s="145">
        <f t="shared" si="20"/>
        <v>0</v>
      </c>
      <c r="N717" s="145">
        <f t="shared" si="21"/>
        <v>0</v>
      </c>
      <c r="O717" s="159"/>
    </row>
    <row r="718" spans="1:15" s="45" customFormat="1" ht="10.199999999999999" customHeight="1" x14ac:dyDescent="0.3">
      <c r="A718" s="147"/>
      <c r="B718" s="148"/>
      <c r="C718" s="149"/>
      <c r="D718" s="150"/>
      <c r="E718" s="148"/>
      <c r="F718" s="148"/>
      <c r="G718" s="148"/>
      <c r="H718" s="151"/>
      <c r="I718" s="148"/>
      <c r="J718" s="148"/>
      <c r="K718" s="152"/>
      <c r="L718" s="153">
        <v>0</v>
      </c>
      <c r="M718" s="145">
        <f t="shared" si="20"/>
        <v>0</v>
      </c>
      <c r="N718" s="145">
        <f t="shared" si="21"/>
        <v>0</v>
      </c>
      <c r="O718" s="159"/>
    </row>
    <row r="719" spans="1:15" s="45" customFormat="1" ht="10.199999999999999" customHeight="1" x14ac:dyDescent="0.3">
      <c r="A719" s="147"/>
      <c r="B719" s="148"/>
      <c r="C719" s="149"/>
      <c r="D719" s="150"/>
      <c r="E719" s="148"/>
      <c r="F719" s="148"/>
      <c r="G719" s="148"/>
      <c r="H719" s="151"/>
      <c r="I719" s="148"/>
      <c r="J719" s="148"/>
      <c r="K719" s="152"/>
      <c r="L719" s="153">
        <v>0</v>
      </c>
      <c r="M719" s="145">
        <f t="shared" si="20"/>
        <v>0</v>
      </c>
      <c r="N719" s="145">
        <f t="shared" si="21"/>
        <v>0</v>
      </c>
      <c r="O719" s="159"/>
    </row>
    <row r="720" spans="1:15" s="45" customFormat="1" ht="10.199999999999999" customHeight="1" x14ac:dyDescent="0.3">
      <c r="A720" s="147"/>
      <c r="B720" s="148"/>
      <c r="C720" s="149"/>
      <c r="D720" s="150"/>
      <c r="E720" s="148"/>
      <c r="F720" s="148"/>
      <c r="G720" s="148"/>
      <c r="H720" s="151"/>
      <c r="I720" s="148"/>
      <c r="J720" s="148"/>
      <c r="K720" s="152"/>
      <c r="L720" s="153">
        <v>0</v>
      </c>
      <c r="M720" s="145">
        <f t="shared" si="20"/>
        <v>0</v>
      </c>
      <c r="N720" s="145">
        <f t="shared" si="21"/>
        <v>0</v>
      </c>
      <c r="O720" s="159"/>
    </row>
    <row r="721" spans="1:15" s="45" customFormat="1" ht="10.199999999999999" customHeight="1" x14ac:dyDescent="0.3">
      <c r="A721" s="147"/>
      <c r="B721" s="148"/>
      <c r="C721" s="149"/>
      <c r="D721" s="150"/>
      <c r="E721" s="148"/>
      <c r="F721" s="148"/>
      <c r="G721" s="148"/>
      <c r="H721" s="151"/>
      <c r="I721" s="148"/>
      <c r="J721" s="148"/>
      <c r="K721" s="152"/>
      <c r="L721" s="153">
        <v>0</v>
      </c>
      <c r="M721" s="145">
        <f t="shared" si="20"/>
        <v>0</v>
      </c>
      <c r="N721" s="145">
        <f t="shared" si="21"/>
        <v>0</v>
      </c>
      <c r="O721" s="159"/>
    </row>
    <row r="722" spans="1:15" s="45" customFormat="1" ht="10.199999999999999" customHeight="1" x14ac:dyDescent="0.3">
      <c r="A722" s="147"/>
      <c r="B722" s="148"/>
      <c r="C722" s="149"/>
      <c r="D722" s="150"/>
      <c r="E722" s="148"/>
      <c r="F722" s="148"/>
      <c r="G722" s="148"/>
      <c r="H722" s="151"/>
      <c r="I722" s="148"/>
      <c r="J722" s="148"/>
      <c r="K722" s="152"/>
      <c r="L722" s="153">
        <v>0</v>
      </c>
      <c r="M722" s="145">
        <f t="shared" si="20"/>
        <v>0</v>
      </c>
      <c r="N722" s="145">
        <f t="shared" si="21"/>
        <v>0</v>
      </c>
      <c r="O722" s="159"/>
    </row>
    <row r="723" spans="1:15" s="45" customFormat="1" ht="10.199999999999999" customHeight="1" x14ac:dyDescent="0.3">
      <c r="A723" s="147"/>
      <c r="B723" s="148"/>
      <c r="C723" s="149"/>
      <c r="D723" s="150"/>
      <c r="E723" s="148"/>
      <c r="F723" s="148"/>
      <c r="G723" s="148"/>
      <c r="H723" s="151"/>
      <c r="I723" s="148"/>
      <c r="J723" s="148"/>
      <c r="K723" s="152"/>
      <c r="L723" s="153">
        <v>0</v>
      </c>
      <c r="M723" s="145">
        <f t="shared" ref="M723:M786" si="22">$N723/12</f>
        <v>0</v>
      </c>
      <c r="N723" s="145">
        <f t="shared" ref="N723:N786" si="23">SUMPRODUCT(($K723)*($L723)*(J723="Ja")*(I723="Unterhalt"))</f>
        <v>0</v>
      </c>
      <c r="O723" s="159"/>
    </row>
    <row r="724" spans="1:15" s="45" customFormat="1" ht="10.199999999999999" customHeight="1" x14ac:dyDescent="0.3">
      <c r="A724" s="147"/>
      <c r="B724" s="148"/>
      <c r="C724" s="149"/>
      <c r="D724" s="150"/>
      <c r="E724" s="148"/>
      <c r="F724" s="148"/>
      <c r="G724" s="148"/>
      <c r="H724" s="151"/>
      <c r="I724" s="148"/>
      <c r="J724" s="148"/>
      <c r="K724" s="152"/>
      <c r="L724" s="153">
        <v>0</v>
      </c>
      <c r="M724" s="145">
        <f t="shared" si="22"/>
        <v>0</v>
      </c>
      <c r="N724" s="145">
        <f t="shared" si="23"/>
        <v>0</v>
      </c>
      <c r="O724" s="159"/>
    </row>
    <row r="725" spans="1:15" s="45" customFormat="1" ht="10.199999999999999" customHeight="1" x14ac:dyDescent="0.3">
      <c r="A725" s="147"/>
      <c r="B725" s="148"/>
      <c r="C725" s="149"/>
      <c r="D725" s="150"/>
      <c r="E725" s="148"/>
      <c r="F725" s="148"/>
      <c r="G725" s="148"/>
      <c r="H725" s="151"/>
      <c r="I725" s="148"/>
      <c r="J725" s="148"/>
      <c r="K725" s="152"/>
      <c r="L725" s="153">
        <v>0</v>
      </c>
      <c r="M725" s="145">
        <f t="shared" si="22"/>
        <v>0</v>
      </c>
      <c r="N725" s="145">
        <f t="shared" si="23"/>
        <v>0</v>
      </c>
      <c r="O725" s="159"/>
    </row>
    <row r="726" spans="1:15" s="45" customFormat="1" ht="10.199999999999999" customHeight="1" x14ac:dyDescent="0.3">
      <c r="A726" s="147"/>
      <c r="B726" s="148"/>
      <c r="C726" s="149"/>
      <c r="D726" s="150"/>
      <c r="E726" s="148"/>
      <c r="F726" s="148"/>
      <c r="G726" s="148"/>
      <c r="H726" s="151"/>
      <c r="I726" s="148"/>
      <c r="J726" s="148"/>
      <c r="K726" s="152"/>
      <c r="L726" s="153">
        <v>0</v>
      </c>
      <c r="M726" s="145">
        <f t="shared" si="22"/>
        <v>0</v>
      </c>
      <c r="N726" s="145">
        <f t="shared" si="23"/>
        <v>0</v>
      </c>
      <c r="O726" s="159"/>
    </row>
    <row r="727" spans="1:15" s="45" customFormat="1" ht="10.199999999999999" customHeight="1" x14ac:dyDescent="0.3">
      <c r="A727" s="147"/>
      <c r="B727" s="148"/>
      <c r="C727" s="149"/>
      <c r="D727" s="150"/>
      <c r="E727" s="148"/>
      <c r="F727" s="148"/>
      <c r="G727" s="148"/>
      <c r="H727" s="151"/>
      <c r="I727" s="148"/>
      <c r="J727" s="148"/>
      <c r="K727" s="152"/>
      <c r="L727" s="153">
        <v>0</v>
      </c>
      <c r="M727" s="145">
        <f t="shared" si="22"/>
        <v>0</v>
      </c>
      <c r="N727" s="145">
        <f t="shared" si="23"/>
        <v>0</v>
      </c>
      <c r="O727" s="159"/>
    </row>
    <row r="728" spans="1:15" s="45" customFormat="1" ht="10.199999999999999" customHeight="1" x14ac:dyDescent="0.3">
      <c r="A728" s="147"/>
      <c r="B728" s="148"/>
      <c r="C728" s="149"/>
      <c r="D728" s="150"/>
      <c r="E728" s="148"/>
      <c r="F728" s="148"/>
      <c r="G728" s="148"/>
      <c r="H728" s="151"/>
      <c r="I728" s="148"/>
      <c r="J728" s="148"/>
      <c r="K728" s="152"/>
      <c r="L728" s="153">
        <v>0</v>
      </c>
      <c r="M728" s="145">
        <f t="shared" si="22"/>
        <v>0</v>
      </c>
      <c r="N728" s="145">
        <f t="shared" si="23"/>
        <v>0</v>
      </c>
      <c r="O728" s="159"/>
    </row>
    <row r="729" spans="1:15" s="45" customFormat="1" ht="10.199999999999999" customHeight="1" x14ac:dyDescent="0.3">
      <c r="A729" s="147"/>
      <c r="B729" s="148"/>
      <c r="C729" s="149"/>
      <c r="D729" s="150"/>
      <c r="E729" s="148"/>
      <c r="F729" s="148"/>
      <c r="G729" s="148"/>
      <c r="H729" s="151"/>
      <c r="I729" s="148"/>
      <c r="J729" s="148"/>
      <c r="K729" s="152"/>
      <c r="L729" s="153">
        <v>0</v>
      </c>
      <c r="M729" s="145">
        <f t="shared" si="22"/>
        <v>0</v>
      </c>
      <c r="N729" s="145">
        <f t="shared" si="23"/>
        <v>0</v>
      </c>
      <c r="O729" s="159"/>
    </row>
    <row r="730" spans="1:15" s="45" customFormat="1" ht="10.199999999999999" customHeight="1" x14ac:dyDescent="0.3">
      <c r="A730" s="147"/>
      <c r="B730" s="148"/>
      <c r="C730" s="149"/>
      <c r="D730" s="150"/>
      <c r="E730" s="148"/>
      <c r="F730" s="148"/>
      <c r="G730" s="148"/>
      <c r="H730" s="151"/>
      <c r="I730" s="148"/>
      <c r="J730" s="148"/>
      <c r="K730" s="152"/>
      <c r="L730" s="153">
        <v>0</v>
      </c>
      <c r="M730" s="145">
        <f t="shared" si="22"/>
        <v>0</v>
      </c>
      <c r="N730" s="145">
        <f t="shared" si="23"/>
        <v>0</v>
      </c>
      <c r="O730" s="159"/>
    </row>
    <row r="731" spans="1:15" s="45" customFormat="1" ht="10.199999999999999" customHeight="1" x14ac:dyDescent="0.3">
      <c r="A731" s="147"/>
      <c r="B731" s="148"/>
      <c r="C731" s="149"/>
      <c r="D731" s="150"/>
      <c r="E731" s="148"/>
      <c r="F731" s="148"/>
      <c r="G731" s="148"/>
      <c r="H731" s="151"/>
      <c r="I731" s="148"/>
      <c r="J731" s="148"/>
      <c r="K731" s="152"/>
      <c r="L731" s="153">
        <v>0</v>
      </c>
      <c r="M731" s="145">
        <f t="shared" si="22"/>
        <v>0</v>
      </c>
      <c r="N731" s="145">
        <f t="shared" si="23"/>
        <v>0</v>
      </c>
      <c r="O731" s="159"/>
    </row>
    <row r="732" spans="1:15" s="45" customFormat="1" ht="10.199999999999999" customHeight="1" x14ac:dyDescent="0.3">
      <c r="A732" s="147"/>
      <c r="B732" s="148"/>
      <c r="C732" s="149"/>
      <c r="D732" s="150"/>
      <c r="E732" s="148"/>
      <c r="F732" s="148"/>
      <c r="G732" s="148"/>
      <c r="H732" s="151"/>
      <c r="I732" s="148"/>
      <c r="J732" s="148"/>
      <c r="K732" s="152"/>
      <c r="L732" s="153">
        <v>0</v>
      </c>
      <c r="M732" s="145">
        <f t="shared" si="22"/>
        <v>0</v>
      </c>
      <c r="N732" s="145">
        <f t="shared" si="23"/>
        <v>0</v>
      </c>
      <c r="O732" s="159"/>
    </row>
    <row r="733" spans="1:15" s="45" customFormat="1" ht="10.199999999999999" customHeight="1" x14ac:dyDescent="0.3">
      <c r="A733" s="147"/>
      <c r="B733" s="148"/>
      <c r="C733" s="149"/>
      <c r="D733" s="150"/>
      <c r="E733" s="148"/>
      <c r="F733" s="148"/>
      <c r="G733" s="148"/>
      <c r="H733" s="151"/>
      <c r="I733" s="148"/>
      <c r="J733" s="148"/>
      <c r="K733" s="152"/>
      <c r="L733" s="153">
        <v>0</v>
      </c>
      <c r="M733" s="145">
        <f t="shared" si="22"/>
        <v>0</v>
      </c>
      <c r="N733" s="145">
        <f t="shared" si="23"/>
        <v>0</v>
      </c>
      <c r="O733" s="159"/>
    </row>
    <row r="734" spans="1:15" s="45" customFormat="1" ht="10.199999999999999" customHeight="1" x14ac:dyDescent="0.3">
      <c r="A734" s="147"/>
      <c r="B734" s="148"/>
      <c r="C734" s="149"/>
      <c r="D734" s="150"/>
      <c r="E734" s="148"/>
      <c r="F734" s="148"/>
      <c r="G734" s="148"/>
      <c r="H734" s="151"/>
      <c r="I734" s="148"/>
      <c r="J734" s="148"/>
      <c r="K734" s="152"/>
      <c r="L734" s="153">
        <v>0</v>
      </c>
      <c r="M734" s="145">
        <f t="shared" si="22"/>
        <v>0</v>
      </c>
      <c r="N734" s="145">
        <f t="shared" si="23"/>
        <v>0</v>
      </c>
      <c r="O734" s="159"/>
    </row>
    <row r="735" spans="1:15" s="45" customFormat="1" ht="10.199999999999999" customHeight="1" x14ac:dyDescent="0.3">
      <c r="A735" s="147"/>
      <c r="B735" s="148"/>
      <c r="C735" s="149"/>
      <c r="D735" s="150"/>
      <c r="E735" s="148"/>
      <c r="F735" s="148"/>
      <c r="G735" s="148"/>
      <c r="H735" s="151"/>
      <c r="I735" s="148"/>
      <c r="J735" s="148"/>
      <c r="K735" s="152"/>
      <c r="L735" s="153">
        <v>0</v>
      </c>
      <c r="M735" s="145">
        <f t="shared" si="22"/>
        <v>0</v>
      </c>
      <c r="N735" s="145">
        <f t="shared" si="23"/>
        <v>0</v>
      </c>
      <c r="O735" s="159"/>
    </row>
    <row r="736" spans="1:15" s="45" customFormat="1" ht="10.199999999999999" customHeight="1" x14ac:dyDescent="0.3">
      <c r="A736" s="147"/>
      <c r="B736" s="148"/>
      <c r="C736" s="149"/>
      <c r="D736" s="150"/>
      <c r="E736" s="148"/>
      <c r="F736" s="148"/>
      <c r="G736" s="148"/>
      <c r="H736" s="151"/>
      <c r="I736" s="148"/>
      <c r="J736" s="148"/>
      <c r="K736" s="152"/>
      <c r="L736" s="153">
        <v>0</v>
      </c>
      <c r="M736" s="145">
        <f t="shared" si="22"/>
        <v>0</v>
      </c>
      <c r="N736" s="145">
        <f t="shared" si="23"/>
        <v>0</v>
      </c>
      <c r="O736" s="159"/>
    </row>
    <row r="737" spans="1:15" s="45" customFormat="1" ht="10.199999999999999" customHeight="1" x14ac:dyDescent="0.3">
      <c r="A737" s="147"/>
      <c r="B737" s="148"/>
      <c r="C737" s="149"/>
      <c r="D737" s="150"/>
      <c r="E737" s="148"/>
      <c r="F737" s="148"/>
      <c r="G737" s="148"/>
      <c r="H737" s="151"/>
      <c r="I737" s="148"/>
      <c r="J737" s="148"/>
      <c r="K737" s="152"/>
      <c r="L737" s="153">
        <v>0</v>
      </c>
      <c r="M737" s="145">
        <f t="shared" si="22"/>
        <v>0</v>
      </c>
      <c r="N737" s="145">
        <f t="shared" si="23"/>
        <v>0</v>
      </c>
      <c r="O737" s="159"/>
    </row>
    <row r="738" spans="1:15" s="45" customFormat="1" ht="10.199999999999999" customHeight="1" x14ac:dyDescent="0.3">
      <c r="A738" s="147"/>
      <c r="B738" s="148"/>
      <c r="C738" s="149"/>
      <c r="D738" s="150"/>
      <c r="E738" s="148"/>
      <c r="F738" s="148"/>
      <c r="G738" s="148"/>
      <c r="H738" s="151"/>
      <c r="I738" s="148"/>
      <c r="J738" s="148"/>
      <c r="K738" s="152"/>
      <c r="L738" s="153">
        <v>0</v>
      </c>
      <c r="M738" s="145">
        <f t="shared" si="22"/>
        <v>0</v>
      </c>
      <c r="N738" s="145">
        <f t="shared" si="23"/>
        <v>0</v>
      </c>
      <c r="O738" s="159"/>
    </row>
    <row r="739" spans="1:15" s="45" customFormat="1" ht="10.199999999999999" customHeight="1" x14ac:dyDescent="0.3">
      <c r="A739" s="147"/>
      <c r="B739" s="148"/>
      <c r="C739" s="149"/>
      <c r="D739" s="150"/>
      <c r="E739" s="148"/>
      <c r="F739" s="148"/>
      <c r="G739" s="148"/>
      <c r="H739" s="151"/>
      <c r="I739" s="148"/>
      <c r="J739" s="148"/>
      <c r="K739" s="152"/>
      <c r="L739" s="153">
        <v>0</v>
      </c>
      <c r="M739" s="145">
        <f t="shared" si="22"/>
        <v>0</v>
      </c>
      <c r="N739" s="145">
        <f t="shared" si="23"/>
        <v>0</v>
      </c>
      <c r="O739" s="159"/>
    </row>
    <row r="740" spans="1:15" s="45" customFormat="1" ht="10.199999999999999" customHeight="1" x14ac:dyDescent="0.3">
      <c r="A740" s="147"/>
      <c r="B740" s="148"/>
      <c r="C740" s="149"/>
      <c r="D740" s="150"/>
      <c r="E740" s="148"/>
      <c r="F740" s="148"/>
      <c r="G740" s="148"/>
      <c r="H740" s="151"/>
      <c r="I740" s="148"/>
      <c r="J740" s="148"/>
      <c r="K740" s="152"/>
      <c r="L740" s="153">
        <v>0</v>
      </c>
      <c r="M740" s="145">
        <f t="shared" si="22"/>
        <v>0</v>
      </c>
      <c r="N740" s="145">
        <f t="shared" si="23"/>
        <v>0</v>
      </c>
      <c r="O740" s="159"/>
    </row>
    <row r="741" spans="1:15" s="45" customFormat="1" ht="10.199999999999999" customHeight="1" x14ac:dyDescent="0.3">
      <c r="A741" s="147"/>
      <c r="B741" s="148"/>
      <c r="C741" s="149"/>
      <c r="D741" s="150"/>
      <c r="E741" s="148"/>
      <c r="F741" s="148"/>
      <c r="G741" s="148"/>
      <c r="H741" s="151"/>
      <c r="I741" s="148"/>
      <c r="J741" s="148"/>
      <c r="K741" s="152"/>
      <c r="L741" s="153">
        <v>0</v>
      </c>
      <c r="M741" s="145">
        <f t="shared" si="22"/>
        <v>0</v>
      </c>
      <c r="N741" s="145">
        <f t="shared" si="23"/>
        <v>0</v>
      </c>
      <c r="O741" s="159"/>
    </row>
    <row r="742" spans="1:15" s="45" customFormat="1" ht="10.199999999999999" customHeight="1" x14ac:dyDescent="0.3">
      <c r="A742" s="147"/>
      <c r="B742" s="148"/>
      <c r="C742" s="149"/>
      <c r="D742" s="150"/>
      <c r="E742" s="148"/>
      <c r="F742" s="148"/>
      <c r="G742" s="148"/>
      <c r="H742" s="151"/>
      <c r="I742" s="148"/>
      <c r="J742" s="148"/>
      <c r="K742" s="152"/>
      <c r="L742" s="153">
        <v>0</v>
      </c>
      <c r="M742" s="145">
        <f t="shared" si="22"/>
        <v>0</v>
      </c>
      <c r="N742" s="145">
        <f t="shared" si="23"/>
        <v>0</v>
      </c>
      <c r="O742" s="159"/>
    </row>
    <row r="743" spans="1:15" s="45" customFormat="1" ht="10.199999999999999" customHeight="1" x14ac:dyDescent="0.3">
      <c r="A743" s="147"/>
      <c r="B743" s="148"/>
      <c r="C743" s="149"/>
      <c r="D743" s="150"/>
      <c r="E743" s="148"/>
      <c r="F743" s="148"/>
      <c r="G743" s="148"/>
      <c r="H743" s="151"/>
      <c r="I743" s="148"/>
      <c r="J743" s="148"/>
      <c r="K743" s="152"/>
      <c r="L743" s="153">
        <v>0</v>
      </c>
      <c r="M743" s="145">
        <f t="shared" si="22"/>
        <v>0</v>
      </c>
      <c r="N743" s="145">
        <f t="shared" si="23"/>
        <v>0</v>
      </c>
      <c r="O743" s="159"/>
    </row>
    <row r="744" spans="1:15" s="45" customFormat="1" ht="10.199999999999999" customHeight="1" x14ac:dyDescent="0.3">
      <c r="A744" s="147"/>
      <c r="B744" s="148"/>
      <c r="C744" s="149"/>
      <c r="D744" s="150"/>
      <c r="E744" s="148"/>
      <c r="F744" s="148"/>
      <c r="G744" s="148"/>
      <c r="H744" s="151"/>
      <c r="I744" s="148"/>
      <c r="J744" s="148"/>
      <c r="K744" s="152"/>
      <c r="L744" s="153">
        <v>0</v>
      </c>
      <c r="M744" s="145">
        <f t="shared" si="22"/>
        <v>0</v>
      </c>
      <c r="N744" s="145">
        <f t="shared" si="23"/>
        <v>0</v>
      </c>
      <c r="O744" s="159"/>
    </row>
    <row r="745" spans="1:15" s="45" customFormat="1" ht="10.199999999999999" customHeight="1" x14ac:dyDescent="0.3">
      <c r="A745" s="147"/>
      <c r="B745" s="148"/>
      <c r="C745" s="149"/>
      <c r="D745" s="150"/>
      <c r="E745" s="148"/>
      <c r="F745" s="148"/>
      <c r="G745" s="148"/>
      <c r="H745" s="151"/>
      <c r="I745" s="148"/>
      <c r="J745" s="148"/>
      <c r="K745" s="152"/>
      <c r="L745" s="153">
        <v>0</v>
      </c>
      <c r="M745" s="145">
        <f t="shared" si="22"/>
        <v>0</v>
      </c>
      <c r="N745" s="145">
        <f t="shared" si="23"/>
        <v>0</v>
      </c>
      <c r="O745" s="159"/>
    </row>
    <row r="746" spans="1:15" s="45" customFormat="1" ht="10.199999999999999" customHeight="1" x14ac:dyDescent="0.3">
      <c r="A746" s="147"/>
      <c r="B746" s="148"/>
      <c r="C746" s="149"/>
      <c r="D746" s="150"/>
      <c r="E746" s="148"/>
      <c r="F746" s="148"/>
      <c r="G746" s="148"/>
      <c r="H746" s="151"/>
      <c r="I746" s="148"/>
      <c r="J746" s="148"/>
      <c r="K746" s="152"/>
      <c r="L746" s="153">
        <v>0</v>
      </c>
      <c r="M746" s="145">
        <f t="shared" si="22"/>
        <v>0</v>
      </c>
      <c r="N746" s="145">
        <f t="shared" si="23"/>
        <v>0</v>
      </c>
      <c r="O746" s="159"/>
    </row>
    <row r="747" spans="1:15" s="45" customFormat="1" ht="10.199999999999999" customHeight="1" x14ac:dyDescent="0.3">
      <c r="A747" s="147"/>
      <c r="B747" s="148"/>
      <c r="C747" s="149"/>
      <c r="D747" s="150"/>
      <c r="E747" s="148"/>
      <c r="F747" s="148"/>
      <c r="G747" s="148"/>
      <c r="H747" s="151"/>
      <c r="I747" s="148"/>
      <c r="J747" s="148"/>
      <c r="K747" s="152"/>
      <c r="L747" s="153">
        <v>0</v>
      </c>
      <c r="M747" s="145">
        <f t="shared" si="22"/>
        <v>0</v>
      </c>
      <c r="N747" s="145">
        <f t="shared" si="23"/>
        <v>0</v>
      </c>
      <c r="O747" s="159"/>
    </row>
    <row r="748" spans="1:15" s="45" customFormat="1" ht="10.199999999999999" customHeight="1" x14ac:dyDescent="0.3">
      <c r="A748" s="147"/>
      <c r="B748" s="148"/>
      <c r="C748" s="149"/>
      <c r="D748" s="150"/>
      <c r="E748" s="148"/>
      <c r="F748" s="148"/>
      <c r="G748" s="148"/>
      <c r="H748" s="151"/>
      <c r="I748" s="148"/>
      <c r="J748" s="148"/>
      <c r="K748" s="152"/>
      <c r="L748" s="153">
        <v>0</v>
      </c>
      <c r="M748" s="145">
        <f t="shared" si="22"/>
        <v>0</v>
      </c>
      <c r="N748" s="145">
        <f t="shared" si="23"/>
        <v>0</v>
      </c>
      <c r="O748" s="159"/>
    </row>
    <row r="749" spans="1:15" s="45" customFormat="1" ht="10.199999999999999" customHeight="1" x14ac:dyDescent="0.3">
      <c r="A749" s="147"/>
      <c r="B749" s="148"/>
      <c r="C749" s="149"/>
      <c r="D749" s="150"/>
      <c r="E749" s="148"/>
      <c r="F749" s="148"/>
      <c r="G749" s="148"/>
      <c r="H749" s="151"/>
      <c r="I749" s="148"/>
      <c r="J749" s="148"/>
      <c r="K749" s="152"/>
      <c r="L749" s="153">
        <v>0</v>
      </c>
      <c r="M749" s="145">
        <f t="shared" si="22"/>
        <v>0</v>
      </c>
      <c r="N749" s="145">
        <f t="shared" si="23"/>
        <v>0</v>
      </c>
      <c r="O749" s="159"/>
    </row>
    <row r="750" spans="1:15" s="45" customFormat="1" ht="10.199999999999999" customHeight="1" x14ac:dyDescent="0.3">
      <c r="A750" s="147"/>
      <c r="B750" s="148"/>
      <c r="C750" s="149"/>
      <c r="D750" s="150"/>
      <c r="E750" s="148"/>
      <c r="F750" s="148"/>
      <c r="G750" s="148"/>
      <c r="H750" s="151"/>
      <c r="I750" s="148"/>
      <c r="J750" s="148"/>
      <c r="K750" s="152"/>
      <c r="L750" s="153">
        <v>0</v>
      </c>
      <c r="M750" s="145">
        <f t="shared" si="22"/>
        <v>0</v>
      </c>
      <c r="N750" s="145">
        <f t="shared" si="23"/>
        <v>0</v>
      </c>
      <c r="O750" s="159"/>
    </row>
    <row r="751" spans="1:15" s="45" customFormat="1" ht="10.199999999999999" customHeight="1" x14ac:dyDescent="0.3">
      <c r="A751" s="147"/>
      <c r="B751" s="148"/>
      <c r="C751" s="149"/>
      <c r="D751" s="150"/>
      <c r="E751" s="148"/>
      <c r="F751" s="148"/>
      <c r="G751" s="148"/>
      <c r="H751" s="151"/>
      <c r="I751" s="148"/>
      <c r="J751" s="148"/>
      <c r="K751" s="152"/>
      <c r="L751" s="153">
        <v>0</v>
      </c>
      <c r="M751" s="145">
        <f t="shared" si="22"/>
        <v>0</v>
      </c>
      <c r="N751" s="145">
        <f t="shared" si="23"/>
        <v>0</v>
      </c>
      <c r="O751" s="159"/>
    </row>
    <row r="752" spans="1:15" s="45" customFormat="1" ht="10.199999999999999" customHeight="1" x14ac:dyDescent="0.3">
      <c r="A752" s="147"/>
      <c r="B752" s="148"/>
      <c r="C752" s="149"/>
      <c r="D752" s="150"/>
      <c r="E752" s="148"/>
      <c r="F752" s="148"/>
      <c r="G752" s="148"/>
      <c r="H752" s="151"/>
      <c r="I752" s="148"/>
      <c r="J752" s="148"/>
      <c r="K752" s="152"/>
      <c r="L752" s="153">
        <v>0</v>
      </c>
      <c r="M752" s="145">
        <f t="shared" si="22"/>
        <v>0</v>
      </c>
      <c r="N752" s="145">
        <f t="shared" si="23"/>
        <v>0</v>
      </c>
      <c r="O752" s="159"/>
    </row>
    <row r="753" spans="1:15" s="45" customFormat="1" ht="10.199999999999999" customHeight="1" x14ac:dyDescent="0.3">
      <c r="A753" s="147"/>
      <c r="B753" s="148"/>
      <c r="C753" s="149"/>
      <c r="D753" s="150"/>
      <c r="E753" s="148"/>
      <c r="F753" s="148"/>
      <c r="G753" s="148"/>
      <c r="H753" s="151"/>
      <c r="I753" s="148"/>
      <c r="J753" s="148"/>
      <c r="K753" s="152"/>
      <c r="L753" s="153">
        <v>0</v>
      </c>
      <c r="M753" s="145">
        <f t="shared" si="22"/>
        <v>0</v>
      </c>
      <c r="N753" s="145">
        <f t="shared" si="23"/>
        <v>0</v>
      </c>
      <c r="O753" s="159"/>
    </row>
    <row r="754" spans="1:15" s="45" customFormat="1" ht="10.199999999999999" customHeight="1" x14ac:dyDescent="0.3">
      <c r="A754" s="147"/>
      <c r="B754" s="148"/>
      <c r="C754" s="149"/>
      <c r="D754" s="150"/>
      <c r="E754" s="148"/>
      <c r="F754" s="148"/>
      <c r="G754" s="148"/>
      <c r="H754" s="151"/>
      <c r="I754" s="148"/>
      <c r="J754" s="148"/>
      <c r="K754" s="152"/>
      <c r="L754" s="153">
        <v>0</v>
      </c>
      <c r="M754" s="145">
        <f t="shared" si="22"/>
        <v>0</v>
      </c>
      <c r="N754" s="145">
        <f t="shared" si="23"/>
        <v>0</v>
      </c>
      <c r="O754" s="159"/>
    </row>
    <row r="755" spans="1:15" s="45" customFormat="1" ht="10.199999999999999" customHeight="1" x14ac:dyDescent="0.3">
      <c r="A755" s="147"/>
      <c r="B755" s="148"/>
      <c r="C755" s="149"/>
      <c r="D755" s="150"/>
      <c r="E755" s="148"/>
      <c r="F755" s="148"/>
      <c r="G755" s="148"/>
      <c r="H755" s="151"/>
      <c r="I755" s="148"/>
      <c r="J755" s="148"/>
      <c r="K755" s="152"/>
      <c r="L755" s="153">
        <v>0</v>
      </c>
      <c r="M755" s="145">
        <f t="shared" si="22"/>
        <v>0</v>
      </c>
      <c r="N755" s="145">
        <f t="shared" si="23"/>
        <v>0</v>
      </c>
      <c r="O755" s="159"/>
    </row>
    <row r="756" spans="1:15" s="45" customFormat="1" ht="10.199999999999999" customHeight="1" x14ac:dyDescent="0.3">
      <c r="A756" s="147"/>
      <c r="B756" s="148"/>
      <c r="C756" s="149"/>
      <c r="D756" s="150"/>
      <c r="E756" s="148"/>
      <c r="F756" s="148"/>
      <c r="G756" s="148"/>
      <c r="H756" s="151"/>
      <c r="I756" s="148"/>
      <c r="J756" s="148"/>
      <c r="K756" s="152"/>
      <c r="L756" s="153">
        <v>0</v>
      </c>
      <c r="M756" s="145">
        <f t="shared" si="22"/>
        <v>0</v>
      </c>
      <c r="N756" s="145">
        <f t="shared" si="23"/>
        <v>0</v>
      </c>
      <c r="O756" s="159"/>
    </row>
    <row r="757" spans="1:15" s="45" customFormat="1" ht="10.199999999999999" customHeight="1" x14ac:dyDescent="0.3">
      <c r="A757" s="147"/>
      <c r="B757" s="148"/>
      <c r="C757" s="149"/>
      <c r="D757" s="150"/>
      <c r="E757" s="148"/>
      <c r="F757" s="148"/>
      <c r="G757" s="148"/>
      <c r="H757" s="151"/>
      <c r="I757" s="148"/>
      <c r="J757" s="148"/>
      <c r="K757" s="152"/>
      <c r="L757" s="153">
        <v>0</v>
      </c>
      <c r="M757" s="145">
        <f t="shared" si="22"/>
        <v>0</v>
      </c>
      <c r="N757" s="145">
        <f t="shared" si="23"/>
        <v>0</v>
      </c>
      <c r="O757" s="159"/>
    </row>
    <row r="758" spans="1:15" s="45" customFormat="1" ht="10.199999999999999" customHeight="1" x14ac:dyDescent="0.3">
      <c r="A758" s="147"/>
      <c r="B758" s="148"/>
      <c r="C758" s="149"/>
      <c r="D758" s="150"/>
      <c r="E758" s="148"/>
      <c r="F758" s="148"/>
      <c r="G758" s="148"/>
      <c r="H758" s="151"/>
      <c r="I758" s="148"/>
      <c r="J758" s="148"/>
      <c r="K758" s="152"/>
      <c r="L758" s="153">
        <v>0</v>
      </c>
      <c r="M758" s="145">
        <f t="shared" si="22"/>
        <v>0</v>
      </c>
      <c r="N758" s="145">
        <f t="shared" si="23"/>
        <v>0</v>
      </c>
      <c r="O758" s="159"/>
    </row>
    <row r="759" spans="1:15" s="45" customFormat="1" ht="10.199999999999999" customHeight="1" x14ac:dyDescent="0.3">
      <c r="A759" s="147"/>
      <c r="B759" s="148"/>
      <c r="C759" s="149"/>
      <c r="D759" s="150"/>
      <c r="E759" s="148"/>
      <c r="F759" s="148"/>
      <c r="G759" s="148"/>
      <c r="H759" s="151"/>
      <c r="I759" s="148"/>
      <c r="J759" s="148"/>
      <c r="K759" s="152"/>
      <c r="L759" s="153">
        <v>0</v>
      </c>
      <c r="M759" s="145">
        <f t="shared" si="22"/>
        <v>0</v>
      </c>
      <c r="N759" s="145">
        <f t="shared" si="23"/>
        <v>0</v>
      </c>
      <c r="O759" s="159"/>
    </row>
    <row r="760" spans="1:15" s="45" customFormat="1" ht="10.199999999999999" customHeight="1" x14ac:dyDescent="0.3">
      <c r="A760" s="147"/>
      <c r="B760" s="148"/>
      <c r="C760" s="149"/>
      <c r="D760" s="150"/>
      <c r="E760" s="148"/>
      <c r="F760" s="148"/>
      <c r="G760" s="148"/>
      <c r="H760" s="151"/>
      <c r="I760" s="148"/>
      <c r="J760" s="148"/>
      <c r="K760" s="152"/>
      <c r="L760" s="153">
        <v>0</v>
      </c>
      <c r="M760" s="145">
        <f t="shared" si="22"/>
        <v>0</v>
      </c>
      <c r="N760" s="145">
        <f t="shared" si="23"/>
        <v>0</v>
      </c>
      <c r="O760" s="159"/>
    </row>
    <row r="761" spans="1:15" s="45" customFormat="1" ht="10.199999999999999" customHeight="1" x14ac:dyDescent="0.3">
      <c r="A761" s="147"/>
      <c r="B761" s="148"/>
      <c r="C761" s="149"/>
      <c r="D761" s="150"/>
      <c r="E761" s="148"/>
      <c r="F761" s="148"/>
      <c r="G761" s="148"/>
      <c r="H761" s="151"/>
      <c r="I761" s="148"/>
      <c r="J761" s="148"/>
      <c r="K761" s="152"/>
      <c r="L761" s="153">
        <v>0</v>
      </c>
      <c r="M761" s="145">
        <f t="shared" si="22"/>
        <v>0</v>
      </c>
      <c r="N761" s="145">
        <f t="shared" si="23"/>
        <v>0</v>
      </c>
      <c r="O761" s="159"/>
    </row>
    <row r="762" spans="1:15" s="45" customFormat="1" ht="10.199999999999999" customHeight="1" x14ac:dyDescent="0.3">
      <c r="A762" s="147"/>
      <c r="B762" s="148"/>
      <c r="C762" s="149"/>
      <c r="D762" s="150"/>
      <c r="E762" s="148"/>
      <c r="F762" s="148"/>
      <c r="G762" s="148"/>
      <c r="H762" s="151"/>
      <c r="I762" s="148"/>
      <c r="J762" s="148"/>
      <c r="K762" s="152"/>
      <c r="L762" s="153">
        <v>0</v>
      </c>
      <c r="M762" s="145">
        <f t="shared" si="22"/>
        <v>0</v>
      </c>
      <c r="N762" s="145">
        <f t="shared" si="23"/>
        <v>0</v>
      </c>
      <c r="O762" s="159"/>
    </row>
    <row r="763" spans="1:15" s="45" customFormat="1" ht="10.199999999999999" customHeight="1" x14ac:dyDescent="0.3">
      <c r="A763" s="147"/>
      <c r="B763" s="148"/>
      <c r="C763" s="149"/>
      <c r="D763" s="150"/>
      <c r="E763" s="148"/>
      <c r="F763" s="148"/>
      <c r="G763" s="148"/>
      <c r="H763" s="151"/>
      <c r="I763" s="148"/>
      <c r="J763" s="148"/>
      <c r="K763" s="152"/>
      <c r="L763" s="153">
        <v>0</v>
      </c>
      <c r="M763" s="145">
        <f t="shared" si="22"/>
        <v>0</v>
      </c>
      <c r="N763" s="145">
        <f t="shared" si="23"/>
        <v>0</v>
      </c>
      <c r="O763" s="159"/>
    </row>
    <row r="764" spans="1:15" s="45" customFormat="1" ht="10.199999999999999" customHeight="1" x14ac:dyDescent="0.3">
      <c r="A764" s="147"/>
      <c r="B764" s="148"/>
      <c r="C764" s="149"/>
      <c r="D764" s="150"/>
      <c r="E764" s="148"/>
      <c r="F764" s="148"/>
      <c r="G764" s="148"/>
      <c r="H764" s="151"/>
      <c r="I764" s="148"/>
      <c r="J764" s="148"/>
      <c r="K764" s="152"/>
      <c r="L764" s="153">
        <v>0</v>
      </c>
      <c r="M764" s="145">
        <f t="shared" si="22"/>
        <v>0</v>
      </c>
      <c r="N764" s="145">
        <f t="shared" si="23"/>
        <v>0</v>
      </c>
      <c r="O764" s="159"/>
    </row>
    <row r="765" spans="1:15" s="45" customFormat="1" ht="10.199999999999999" customHeight="1" x14ac:dyDescent="0.3">
      <c r="A765" s="147"/>
      <c r="B765" s="148"/>
      <c r="C765" s="149"/>
      <c r="D765" s="150"/>
      <c r="E765" s="148"/>
      <c r="F765" s="148"/>
      <c r="G765" s="148"/>
      <c r="H765" s="151"/>
      <c r="I765" s="148"/>
      <c r="J765" s="148"/>
      <c r="K765" s="152"/>
      <c r="L765" s="153">
        <v>0</v>
      </c>
      <c r="M765" s="145">
        <f t="shared" si="22"/>
        <v>0</v>
      </c>
      <c r="N765" s="145">
        <f t="shared" si="23"/>
        <v>0</v>
      </c>
      <c r="O765" s="159"/>
    </row>
    <row r="766" spans="1:15" s="45" customFormat="1" ht="10.199999999999999" customHeight="1" x14ac:dyDescent="0.3">
      <c r="A766" s="147"/>
      <c r="B766" s="148"/>
      <c r="C766" s="149"/>
      <c r="D766" s="150"/>
      <c r="E766" s="148"/>
      <c r="F766" s="148"/>
      <c r="G766" s="148"/>
      <c r="H766" s="151"/>
      <c r="I766" s="148"/>
      <c r="J766" s="148"/>
      <c r="K766" s="152"/>
      <c r="L766" s="153">
        <v>0</v>
      </c>
      <c r="M766" s="145">
        <f t="shared" si="22"/>
        <v>0</v>
      </c>
      <c r="N766" s="145">
        <f t="shared" si="23"/>
        <v>0</v>
      </c>
      <c r="O766" s="159"/>
    </row>
    <row r="767" spans="1:15" s="45" customFormat="1" ht="10.199999999999999" customHeight="1" x14ac:dyDescent="0.3">
      <c r="A767" s="147"/>
      <c r="B767" s="148"/>
      <c r="C767" s="149"/>
      <c r="D767" s="150"/>
      <c r="E767" s="148"/>
      <c r="F767" s="148"/>
      <c r="G767" s="148"/>
      <c r="H767" s="151"/>
      <c r="I767" s="148"/>
      <c r="J767" s="148"/>
      <c r="K767" s="152"/>
      <c r="L767" s="153">
        <v>0</v>
      </c>
      <c r="M767" s="145">
        <f t="shared" si="22"/>
        <v>0</v>
      </c>
      <c r="N767" s="145">
        <f t="shared" si="23"/>
        <v>0</v>
      </c>
      <c r="O767" s="159"/>
    </row>
    <row r="768" spans="1:15" s="45" customFormat="1" ht="10.199999999999999" customHeight="1" x14ac:dyDescent="0.3">
      <c r="A768" s="147"/>
      <c r="B768" s="148"/>
      <c r="C768" s="149"/>
      <c r="D768" s="150"/>
      <c r="E768" s="148"/>
      <c r="F768" s="148"/>
      <c r="G768" s="148"/>
      <c r="H768" s="151"/>
      <c r="I768" s="148"/>
      <c r="J768" s="148"/>
      <c r="K768" s="152"/>
      <c r="L768" s="153">
        <v>0</v>
      </c>
      <c r="M768" s="145">
        <f t="shared" si="22"/>
        <v>0</v>
      </c>
      <c r="N768" s="145">
        <f t="shared" si="23"/>
        <v>0</v>
      </c>
      <c r="O768" s="159"/>
    </row>
    <row r="769" spans="1:15" s="45" customFormat="1" ht="10.199999999999999" customHeight="1" x14ac:dyDescent="0.3">
      <c r="A769" s="147"/>
      <c r="B769" s="148"/>
      <c r="C769" s="149"/>
      <c r="D769" s="150"/>
      <c r="E769" s="148"/>
      <c r="F769" s="148"/>
      <c r="G769" s="148"/>
      <c r="H769" s="151"/>
      <c r="I769" s="148"/>
      <c r="J769" s="148"/>
      <c r="K769" s="152"/>
      <c r="L769" s="153">
        <v>0</v>
      </c>
      <c r="M769" s="145">
        <f t="shared" si="22"/>
        <v>0</v>
      </c>
      <c r="N769" s="145">
        <f t="shared" si="23"/>
        <v>0</v>
      </c>
      <c r="O769" s="159"/>
    </row>
    <row r="770" spans="1:15" s="45" customFormat="1" ht="10.199999999999999" customHeight="1" x14ac:dyDescent="0.3">
      <c r="A770" s="147"/>
      <c r="B770" s="148"/>
      <c r="C770" s="149"/>
      <c r="D770" s="150"/>
      <c r="E770" s="148"/>
      <c r="F770" s="148"/>
      <c r="G770" s="148"/>
      <c r="H770" s="151"/>
      <c r="I770" s="148"/>
      <c r="J770" s="148"/>
      <c r="K770" s="152"/>
      <c r="L770" s="153">
        <v>0</v>
      </c>
      <c r="M770" s="145">
        <f t="shared" si="22"/>
        <v>0</v>
      </c>
      <c r="N770" s="145">
        <f t="shared" si="23"/>
        <v>0</v>
      </c>
      <c r="O770" s="159"/>
    </row>
    <row r="771" spans="1:15" s="45" customFormat="1" ht="10.199999999999999" customHeight="1" x14ac:dyDescent="0.3">
      <c r="A771" s="147"/>
      <c r="B771" s="148"/>
      <c r="C771" s="149"/>
      <c r="D771" s="150"/>
      <c r="E771" s="148"/>
      <c r="F771" s="148"/>
      <c r="G771" s="148"/>
      <c r="H771" s="151"/>
      <c r="I771" s="148"/>
      <c r="J771" s="148"/>
      <c r="K771" s="152"/>
      <c r="L771" s="153">
        <v>0</v>
      </c>
      <c r="M771" s="145">
        <f t="shared" si="22"/>
        <v>0</v>
      </c>
      <c r="N771" s="145">
        <f t="shared" si="23"/>
        <v>0</v>
      </c>
      <c r="O771" s="159"/>
    </row>
    <row r="772" spans="1:15" s="45" customFormat="1" ht="10.199999999999999" customHeight="1" x14ac:dyDescent="0.3">
      <c r="A772" s="147"/>
      <c r="B772" s="148"/>
      <c r="C772" s="149"/>
      <c r="D772" s="150"/>
      <c r="E772" s="148"/>
      <c r="F772" s="148"/>
      <c r="G772" s="148"/>
      <c r="H772" s="151"/>
      <c r="I772" s="148"/>
      <c r="J772" s="148"/>
      <c r="K772" s="152"/>
      <c r="L772" s="153">
        <v>0</v>
      </c>
      <c r="M772" s="145">
        <f t="shared" si="22"/>
        <v>0</v>
      </c>
      <c r="N772" s="145">
        <f t="shared" si="23"/>
        <v>0</v>
      </c>
      <c r="O772" s="159"/>
    </row>
    <row r="773" spans="1:15" s="45" customFormat="1" ht="10.199999999999999" customHeight="1" x14ac:dyDescent="0.3">
      <c r="A773" s="147"/>
      <c r="B773" s="148"/>
      <c r="C773" s="149"/>
      <c r="D773" s="150"/>
      <c r="E773" s="148"/>
      <c r="F773" s="148"/>
      <c r="G773" s="148"/>
      <c r="H773" s="151"/>
      <c r="I773" s="148"/>
      <c r="J773" s="148"/>
      <c r="K773" s="152"/>
      <c r="L773" s="153">
        <v>0</v>
      </c>
      <c r="M773" s="145">
        <f t="shared" si="22"/>
        <v>0</v>
      </c>
      <c r="N773" s="145">
        <f t="shared" si="23"/>
        <v>0</v>
      </c>
      <c r="O773" s="159"/>
    </row>
    <row r="774" spans="1:15" s="45" customFormat="1" ht="10.199999999999999" customHeight="1" x14ac:dyDescent="0.3">
      <c r="A774" s="147"/>
      <c r="B774" s="148"/>
      <c r="C774" s="149"/>
      <c r="D774" s="150"/>
      <c r="E774" s="148"/>
      <c r="F774" s="148"/>
      <c r="G774" s="148"/>
      <c r="H774" s="151"/>
      <c r="I774" s="148"/>
      <c r="J774" s="148"/>
      <c r="K774" s="152"/>
      <c r="L774" s="153">
        <v>0</v>
      </c>
      <c r="M774" s="145">
        <f t="shared" si="22"/>
        <v>0</v>
      </c>
      <c r="N774" s="145">
        <f t="shared" si="23"/>
        <v>0</v>
      </c>
      <c r="O774" s="159"/>
    </row>
    <row r="775" spans="1:15" s="45" customFormat="1" ht="10.199999999999999" customHeight="1" x14ac:dyDescent="0.3">
      <c r="A775" s="147"/>
      <c r="B775" s="148"/>
      <c r="C775" s="149"/>
      <c r="D775" s="150"/>
      <c r="E775" s="148"/>
      <c r="F775" s="148"/>
      <c r="G775" s="148"/>
      <c r="H775" s="151"/>
      <c r="I775" s="148"/>
      <c r="J775" s="148"/>
      <c r="K775" s="152"/>
      <c r="L775" s="153">
        <v>0</v>
      </c>
      <c r="M775" s="145">
        <f t="shared" si="22"/>
        <v>0</v>
      </c>
      <c r="N775" s="145">
        <f t="shared" si="23"/>
        <v>0</v>
      </c>
      <c r="O775" s="159"/>
    </row>
    <row r="776" spans="1:15" s="45" customFormat="1" ht="10.199999999999999" customHeight="1" x14ac:dyDescent="0.3">
      <c r="A776" s="147"/>
      <c r="B776" s="148"/>
      <c r="C776" s="149"/>
      <c r="D776" s="150"/>
      <c r="E776" s="148"/>
      <c r="F776" s="148"/>
      <c r="G776" s="148"/>
      <c r="H776" s="151"/>
      <c r="I776" s="148"/>
      <c r="J776" s="148"/>
      <c r="K776" s="152"/>
      <c r="L776" s="153">
        <v>0</v>
      </c>
      <c r="M776" s="145">
        <f t="shared" si="22"/>
        <v>0</v>
      </c>
      <c r="N776" s="145">
        <f t="shared" si="23"/>
        <v>0</v>
      </c>
      <c r="O776" s="159"/>
    </row>
    <row r="777" spans="1:15" s="45" customFormat="1" ht="10.199999999999999" customHeight="1" x14ac:dyDescent="0.3">
      <c r="A777" s="147"/>
      <c r="B777" s="148"/>
      <c r="C777" s="149"/>
      <c r="D777" s="150"/>
      <c r="E777" s="148"/>
      <c r="F777" s="148"/>
      <c r="G777" s="148"/>
      <c r="H777" s="151"/>
      <c r="I777" s="148"/>
      <c r="J777" s="148"/>
      <c r="K777" s="152"/>
      <c r="L777" s="153">
        <v>0</v>
      </c>
      <c r="M777" s="145">
        <f t="shared" si="22"/>
        <v>0</v>
      </c>
      <c r="N777" s="145">
        <f t="shared" si="23"/>
        <v>0</v>
      </c>
      <c r="O777" s="159"/>
    </row>
    <row r="778" spans="1:15" s="45" customFormat="1" ht="10.199999999999999" customHeight="1" x14ac:dyDescent="0.3">
      <c r="A778" s="147"/>
      <c r="B778" s="148"/>
      <c r="C778" s="149"/>
      <c r="D778" s="150"/>
      <c r="E778" s="148"/>
      <c r="F778" s="148"/>
      <c r="G778" s="148"/>
      <c r="H778" s="151"/>
      <c r="I778" s="148"/>
      <c r="J778" s="148"/>
      <c r="K778" s="152"/>
      <c r="L778" s="153">
        <v>0</v>
      </c>
      <c r="M778" s="145">
        <f t="shared" si="22"/>
        <v>0</v>
      </c>
      <c r="N778" s="145">
        <f t="shared" si="23"/>
        <v>0</v>
      </c>
      <c r="O778" s="159"/>
    </row>
    <row r="779" spans="1:15" s="45" customFormat="1" ht="10.199999999999999" customHeight="1" x14ac:dyDescent="0.3">
      <c r="A779" s="147"/>
      <c r="B779" s="148"/>
      <c r="C779" s="149"/>
      <c r="D779" s="150"/>
      <c r="E779" s="148"/>
      <c r="F779" s="148"/>
      <c r="G779" s="148"/>
      <c r="H779" s="151"/>
      <c r="I779" s="148"/>
      <c r="J779" s="148"/>
      <c r="K779" s="152"/>
      <c r="L779" s="153">
        <v>0</v>
      </c>
      <c r="M779" s="145">
        <f t="shared" si="22"/>
        <v>0</v>
      </c>
      <c r="N779" s="145">
        <f t="shared" si="23"/>
        <v>0</v>
      </c>
      <c r="O779" s="159"/>
    </row>
    <row r="780" spans="1:15" s="45" customFormat="1" ht="10.199999999999999" customHeight="1" x14ac:dyDescent="0.3">
      <c r="A780" s="147"/>
      <c r="B780" s="148"/>
      <c r="C780" s="149"/>
      <c r="D780" s="150"/>
      <c r="E780" s="148"/>
      <c r="F780" s="148"/>
      <c r="G780" s="148"/>
      <c r="H780" s="151"/>
      <c r="I780" s="148"/>
      <c r="J780" s="148"/>
      <c r="K780" s="152"/>
      <c r="L780" s="153">
        <v>0</v>
      </c>
      <c r="M780" s="145">
        <f t="shared" si="22"/>
        <v>0</v>
      </c>
      <c r="N780" s="145">
        <f t="shared" si="23"/>
        <v>0</v>
      </c>
      <c r="O780" s="159"/>
    </row>
    <row r="781" spans="1:15" s="45" customFormat="1" ht="10.199999999999999" customHeight="1" x14ac:dyDescent="0.3">
      <c r="A781" s="147"/>
      <c r="B781" s="148"/>
      <c r="C781" s="149"/>
      <c r="D781" s="150"/>
      <c r="E781" s="148"/>
      <c r="F781" s="148"/>
      <c r="G781" s="148"/>
      <c r="H781" s="151"/>
      <c r="I781" s="148"/>
      <c r="J781" s="148"/>
      <c r="K781" s="152"/>
      <c r="L781" s="153">
        <v>0</v>
      </c>
      <c r="M781" s="145">
        <f t="shared" si="22"/>
        <v>0</v>
      </c>
      <c r="N781" s="145">
        <f t="shared" si="23"/>
        <v>0</v>
      </c>
      <c r="O781" s="159"/>
    </row>
    <row r="782" spans="1:15" s="45" customFormat="1" ht="10.199999999999999" customHeight="1" x14ac:dyDescent="0.3">
      <c r="A782" s="147"/>
      <c r="B782" s="148"/>
      <c r="C782" s="149"/>
      <c r="D782" s="150"/>
      <c r="E782" s="148"/>
      <c r="F782" s="148"/>
      <c r="G782" s="148"/>
      <c r="H782" s="151"/>
      <c r="I782" s="148"/>
      <c r="J782" s="148"/>
      <c r="K782" s="152"/>
      <c r="L782" s="153">
        <v>0</v>
      </c>
      <c r="M782" s="145">
        <f t="shared" si="22"/>
        <v>0</v>
      </c>
      <c r="N782" s="145">
        <f t="shared" si="23"/>
        <v>0</v>
      </c>
      <c r="O782" s="159"/>
    </row>
    <row r="783" spans="1:15" s="45" customFormat="1" ht="10.199999999999999" customHeight="1" x14ac:dyDescent="0.3">
      <c r="A783" s="147"/>
      <c r="B783" s="148"/>
      <c r="C783" s="149"/>
      <c r="D783" s="150"/>
      <c r="E783" s="148"/>
      <c r="F783" s="148"/>
      <c r="G783" s="148"/>
      <c r="H783" s="151"/>
      <c r="I783" s="148"/>
      <c r="J783" s="148"/>
      <c r="K783" s="152"/>
      <c r="L783" s="153">
        <v>0</v>
      </c>
      <c r="M783" s="145">
        <f t="shared" si="22"/>
        <v>0</v>
      </c>
      <c r="N783" s="145">
        <f t="shared" si="23"/>
        <v>0</v>
      </c>
      <c r="O783" s="159"/>
    </row>
    <row r="784" spans="1:15" s="45" customFormat="1" ht="10.199999999999999" customHeight="1" x14ac:dyDescent="0.3">
      <c r="A784" s="147"/>
      <c r="B784" s="148"/>
      <c r="C784" s="149"/>
      <c r="D784" s="150"/>
      <c r="E784" s="148"/>
      <c r="F784" s="148"/>
      <c r="G784" s="148"/>
      <c r="H784" s="151"/>
      <c r="I784" s="148"/>
      <c r="J784" s="148"/>
      <c r="K784" s="152"/>
      <c r="L784" s="153">
        <v>0</v>
      </c>
      <c r="M784" s="145">
        <f t="shared" si="22"/>
        <v>0</v>
      </c>
      <c r="N784" s="145">
        <f t="shared" si="23"/>
        <v>0</v>
      </c>
      <c r="O784" s="159"/>
    </row>
    <row r="785" spans="1:15" s="45" customFormat="1" ht="10.199999999999999" customHeight="1" x14ac:dyDescent="0.3">
      <c r="A785" s="147"/>
      <c r="B785" s="148"/>
      <c r="C785" s="149"/>
      <c r="D785" s="150"/>
      <c r="E785" s="148"/>
      <c r="F785" s="148"/>
      <c r="G785" s="148"/>
      <c r="H785" s="151"/>
      <c r="I785" s="148"/>
      <c r="J785" s="148"/>
      <c r="K785" s="152"/>
      <c r="L785" s="153">
        <v>0</v>
      </c>
      <c r="M785" s="145">
        <f t="shared" si="22"/>
        <v>0</v>
      </c>
      <c r="N785" s="145">
        <f t="shared" si="23"/>
        <v>0</v>
      </c>
      <c r="O785" s="159"/>
    </row>
    <row r="786" spans="1:15" s="45" customFormat="1" ht="10.199999999999999" customHeight="1" x14ac:dyDescent="0.3">
      <c r="A786" s="147"/>
      <c r="B786" s="148"/>
      <c r="C786" s="149"/>
      <c r="D786" s="150"/>
      <c r="E786" s="148"/>
      <c r="F786" s="148"/>
      <c r="G786" s="148"/>
      <c r="H786" s="151"/>
      <c r="I786" s="148"/>
      <c r="J786" s="148"/>
      <c r="K786" s="152"/>
      <c r="L786" s="153">
        <v>0</v>
      </c>
      <c r="M786" s="145">
        <f t="shared" si="22"/>
        <v>0</v>
      </c>
      <c r="N786" s="145">
        <f t="shared" si="23"/>
        <v>0</v>
      </c>
      <c r="O786" s="159"/>
    </row>
    <row r="787" spans="1:15" s="45" customFormat="1" ht="10.199999999999999" customHeight="1" x14ac:dyDescent="0.3">
      <c r="A787" s="147"/>
      <c r="B787" s="148"/>
      <c r="C787" s="149"/>
      <c r="D787" s="150"/>
      <c r="E787" s="148"/>
      <c r="F787" s="148"/>
      <c r="G787" s="148"/>
      <c r="H787" s="151"/>
      <c r="I787" s="148"/>
      <c r="J787" s="148"/>
      <c r="K787" s="152"/>
      <c r="L787" s="153">
        <v>0</v>
      </c>
      <c r="M787" s="145">
        <f t="shared" ref="M787:M850" si="24">$N787/12</f>
        <v>0</v>
      </c>
      <c r="N787" s="145">
        <f t="shared" ref="N787:N850" si="25">SUMPRODUCT(($K787)*($L787)*(J787="Ja")*(I787="Unterhalt"))</f>
        <v>0</v>
      </c>
      <c r="O787" s="159"/>
    </row>
    <row r="788" spans="1:15" s="45" customFormat="1" ht="10.199999999999999" customHeight="1" x14ac:dyDescent="0.3">
      <c r="A788" s="147"/>
      <c r="B788" s="148"/>
      <c r="C788" s="149"/>
      <c r="D788" s="150"/>
      <c r="E788" s="148"/>
      <c r="F788" s="148"/>
      <c r="G788" s="148"/>
      <c r="H788" s="151"/>
      <c r="I788" s="148"/>
      <c r="J788" s="148"/>
      <c r="K788" s="152"/>
      <c r="L788" s="153">
        <v>0</v>
      </c>
      <c r="M788" s="145">
        <f t="shared" si="24"/>
        <v>0</v>
      </c>
      <c r="N788" s="145">
        <f t="shared" si="25"/>
        <v>0</v>
      </c>
      <c r="O788" s="159"/>
    </row>
    <row r="789" spans="1:15" s="45" customFormat="1" ht="10.199999999999999" customHeight="1" x14ac:dyDescent="0.3">
      <c r="A789" s="147"/>
      <c r="B789" s="148"/>
      <c r="C789" s="149"/>
      <c r="D789" s="150"/>
      <c r="E789" s="148"/>
      <c r="F789" s="148"/>
      <c r="G789" s="148"/>
      <c r="H789" s="151"/>
      <c r="I789" s="148"/>
      <c r="J789" s="148"/>
      <c r="K789" s="152"/>
      <c r="L789" s="153">
        <v>0</v>
      </c>
      <c r="M789" s="145">
        <f t="shared" si="24"/>
        <v>0</v>
      </c>
      <c r="N789" s="145">
        <f t="shared" si="25"/>
        <v>0</v>
      </c>
      <c r="O789" s="159"/>
    </row>
    <row r="790" spans="1:15" s="45" customFormat="1" ht="10.199999999999999" customHeight="1" x14ac:dyDescent="0.3">
      <c r="A790" s="147"/>
      <c r="B790" s="148"/>
      <c r="C790" s="149"/>
      <c r="D790" s="150"/>
      <c r="E790" s="148"/>
      <c r="F790" s="148"/>
      <c r="G790" s="148"/>
      <c r="H790" s="151"/>
      <c r="I790" s="148"/>
      <c r="J790" s="148"/>
      <c r="K790" s="152"/>
      <c r="L790" s="153">
        <v>0</v>
      </c>
      <c r="M790" s="145">
        <f t="shared" si="24"/>
        <v>0</v>
      </c>
      <c r="N790" s="145">
        <f t="shared" si="25"/>
        <v>0</v>
      </c>
      <c r="O790" s="159"/>
    </row>
    <row r="791" spans="1:15" s="45" customFormat="1" ht="10.199999999999999" customHeight="1" x14ac:dyDescent="0.3">
      <c r="A791" s="147"/>
      <c r="B791" s="148"/>
      <c r="C791" s="149"/>
      <c r="D791" s="150"/>
      <c r="E791" s="148"/>
      <c r="F791" s="148"/>
      <c r="G791" s="148"/>
      <c r="H791" s="151"/>
      <c r="I791" s="148"/>
      <c r="J791" s="148"/>
      <c r="K791" s="152"/>
      <c r="L791" s="153">
        <v>0</v>
      </c>
      <c r="M791" s="145">
        <f t="shared" si="24"/>
        <v>0</v>
      </c>
      <c r="N791" s="145">
        <f t="shared" si="25"/>
        <v>0</v>
      </c>
      <c r="O791" s="159"/>
    </row>
    <row r="792" spans="1:15" s="45" customFormat="1" ht="10.199999999999999" customHeight="1" x14ac:dyDescent="0.3">
      <c r="A792" s="147"/>
      <c r="B792" s="148"/>
      <c r="C792" s="149"/>
      <c r="D792" s="150"/>
      <c r="E792" s="148"/>
      <c r="F792" s="148"/>
      <c r="G792" s="148"/>
      <c r="H792" s="151"/>
      <c r="I792" s="148"/>
      <c r="J792" s="148"/>
      <c r="K792" s="152"/>
      <c r="L792" s="153">
        <v>0</v>
      </c>
      <c r="M792" s="145">
        <f t="shared" si="24"/>
        <v>0</v>
      </c>
      <c r="N792" s="145">
        <f t="shared" si="25"/>
        <v>0</v>
      </c>
      <c r="O792" s="159"/>
    </row>
    <row r="793" spans="1:15" s="45" customFormat="1" ht="10.199999999999999" customHeight="1" x14ac:dyDescent="0.3">
      <c r="A793" s="147"/>
      <c r="B793" s="148"/>
      <c r="C793" s="149"/>
      <c r="D793" s="150"/>
      <c r="E793" s="148"/>
      <c r="F793" s="148"/>
      <c r="G793" s="148"/>
      <c r="H793" s="151"/>
      <c r="I793" s="148"/>
      <c r="J793" s="148"/>
      <c r="K793" s="152"/>
      <c r="L793" s="153">
        <v>0</v>
      </c>
      <c r="M793" s="145">
        <f t="shared" si="24"/>
        <v>0</v>
      </c>
      <c r="N793" s="145">
        <f t="shared" si="25"/>
        <v>0</v>
      </c>
      <c r="O793" s="159"/>
    </row>
    <row r="794" spans="1:15" s="45" customFormat="1" ht="10.199999999999999" customHeight="1" x14ac:dyDescent="0.3">
      <c r="A794" s="147"/>
      <c r="B794" s="148"/>
      <c r="C794" s="149"/>
      <c r="D794" s="150"/>
      <c r="E794" s="148"/>
      <c r="F794" s="148"/>
      <c r="G794" s="148"/>
      <c r="H794" s="151"/>
      <c r="I794" s="148"/>
      <c r="J794" s="148"/>
      <c r="K794" s="152"/>
      <c r="L794" s="153">
        <v>0</v>
      </c>
      <c r="M794" s="145">
        <f t="shared" si="24"/>
        <v>0</v>
      </c>
      <c r="N794" s="145">
        <f t="shared" si="25"/>
        <v>0</v>
      </c>
      <c r="O794" s="159"/>
    </row>
    <row r="795" spans="1:15" s="45" customFormat="1" ht="10.199999999999999" customHeight="1" x14ac:dyDescent="0.3">
      <c r="A795" s="147"/>
      <c r="B795" s="148"/>
      <c r="C795" s="149"/>
      <c r="D795" s="150"/>
      <c r="E795" s="148"/>
      <c r="F795" s="148"/>
      <c r="G795" s="148"/>
      <c r="H795" s="151"/>
      <c r="I795" s="148"/>
      <c r="J795" s="148"/>
      <c r="K795" s="152"/>
      <c r="L795" s="153">
        <v>0</v>
      </c>
      <c r="M795" s="145">
        <f t="shared" si="24"/>
        <v>0</v>
      </c>
      <c r="N795" s="145">
        <f t="shared" si="25"/>
        <v>0</v>
      </c>
      <c r="O795" s="159"/>
    </row>
    <row r="796" spans="1:15" s="45" customFormat="1" ht="10.199999999999999" customHeight="1" x14ac:dyDescent="0.3">
      <c r="A796" s="147"/>
      <c r="B796" s="148"/>
      <c r="C796" s="149"/>
      <c r="D796" s="150"/>
      <c r="E796" s="148"/>
      <c r="F796" s="148"/>
      <c r="G796" s="148"/>
      <c r="H796" s="151"/>
      <c r="I796" s="148"/>
      <c r="J796" s="148"/>
      <c r="K796" s="152"/>
      <c r="L796" s="153">
        <v>0</v>
      </c>
      <c r="M796" s="145">
        <f t="shared" si="24"/>
        <v>0</v>
      </c>
      <c r="N796" s="145">
        <f t="shared" si="25"/>
        <v>0</v>
      </c>
      <c r="O796" s="159"/>
    </row>
    <row r="797" spans="1:15" s="45" customFormat="1" ht="10.199999999999999" customHeight="1" x14ac:dyDescent="0.3">
      <c r="A797" s="147"/>
      <c r="B797" s="148"/>
      <c r="C797" s="149"/>
      <c r="D797" s="150"/>
      <c r="E797" s="148"/>
      <c r="F797" s="148"/>
      <c r="G797" s="148"/>
      <c r="H797" s="151"/>
      <c r="I797" s="148"/>
      <c r="J797" s="148"/>
      <c r="K797" s="152"/>
      <c r="L797" s="153">
        <v>0</v>
      </c>
      <c r="M797" s="145">
        <f t="shared" si="24"/>
        <v>0</v>
      </c>
      <c r="N797" s="145">
        <f t="shared" si="25"/>
        <v>0</v>
      </c>
      <c r="O797" s="159"/>
    </row>
    <row r="798" spans="1:15" s="45" customFormat="1" ht="10.199999999999999" customHeight="1" x14ac:dyDescent="0.3">
      <c r="A798" s="147"/>
      <c r="B798" s="148"/>
      <c r="C798" s="149"/>
      <c r="D798" s="150"/>
      <c r="E798" s="148"/>
      <c r="F798" s="148"/>
      <c r="G798" s="148"/>
      <c r="H798" s="151"/>
      <c r="I798" s="148"/>
      <c r="J798" s="148"/>
      <c r="K798" s="152"/>
      <c r="L798" s="153">
        <v>0</v>
      </c>
      <c r="M798" s="145">
        <f t="shared" si="24"/>
        <v>0</v>
      </c>
      <c r="N798" s="145">
        <f t="shared" si="25"/>
        <v>0</v>
      </c>
      <c r="O798" s="159"/>
    </row>
    <row r="799" spans="1:15" s="45" customFormat="1" ht="10.199999999999999" customHeight="1" x14ac:dyDescent="0.3">
      <c r="A799" s="147"/>
      <c r="B799" s="148"/>
      <c r="C799" s="149"/>
      <c r="D799" s="150"/>
      <c r="E799" s="148"/>
      <c r="F799" s="148"/>
      <c r="G799" s="148"/>
      <c r="H799" s="151"/>
      <c r="I799" s="148"/>
      <c r="J799" s="148"/>
      <c r="K799" s="152"/>
      <c r="L799" s="153">
        <v>0</v>
      </c>
      <c r="M799" s="145">
        <f t="shared" si="24"/>
        <v>0</v>
      </c>
      <c r="N799" s="145">
        <f t="shared" si="25"/>
        <v>0</v>
      </c>
      <c r="O799" s="159"/>
    </row>
    <row r="800" spans="1:15" s="45" customFormat="1" ht="10.199999999999999" customHeight="1" x14ac:dyDescent="0.3">
      <c r="A800" s="147"/>
      <c r="B800" s="148"/>
      <c r="C800" s="149"/>
      <c r="D800" s="150"/>
      <c r="E800" s="148"/>
      <c r="F800" s="148"/>
      <c r="G800" s="148"/>
      <c r="H800" s="151"/>
      <c r="I800" s="148"/>
      <c r="J800" s="148"/>
      <c r="K800" s="152"/>
      <c r="L800" s="153">
        <v>0</v>
      </c>
      <c r="M800" s="145">
        <f t="shared" si="24"/>
        <v>0</v>
      </c>
      <c r="N800" s="145">
        <f t="shared" si="25"/>
        <v>0</v>
      </c>
      <c r="O800" s="159"/>
    </row>
    <row r="801" spans="1:15" s="45" customFormat="1" ht="10.199999999999999" customHeight="1" x14ac:dyDescent="0.3">
      <c r="A801" s="147"/>
      <c r="B801" s="148"/>
      <c r="C801" s="149"/>
      <c r="D801" s="150"/>
      <c r="E801" s="148"/>
      <c r="F801" s="148"/>
      <c r="G801" s="148"/>
      <c r="H801" s="151"/>
      <c r="I801" s="148"/>
      <c r="J801" s="148"/>
      <c r="K801" s="152"/>
      <c r="L801" s="153">
        <v>0</v>
      </c>
      <c r="M801" s="145">
        <f t="shared" si="24"/>
        <v>0</v>
      </c>
      <c r="N801" s="145">
        <f t="shared" si="25"/>
        <v>0</v>
      </c>
      <c r="O801" s="159"/>
    </row>
    <row r="802" spans="1:15" s="45" customFormat="1" ht="10.199999999999999" customHeight="1" x14ac:dyDescent="0.3">
      <c r="A802" s="147"/>
      <c r="B802" s="148"/>
      <c r="C802" s="149"/>
      <c r="D802" s="150"/>
      <c r="E802" s="148"/>
      <c r="F802" s="148"/>
      <c r="G802" s="148"/>
      <c r="H802" s="151"/>
      <c r="I802" s="148"/>
      <c r="J802" s="148"/>
      <c r="K802" s="152"/>
      <c r="L802" s="153">
        <v>0</v>
      </c>
      <c r="M802" s="145">
        <f t="shared" si="24"/>
        <v>0</v>
      </c>
      <c r="N802" s="145">
        <f t="shared" si="25"/>
        <v>0</v>
      </c>
      <c r="O802" s="159"/>
    </row>
    <row r="803" spans="1:15" s="45" customFormat="1" ht="10.199999999999999" customHeight="1" x14ac:dyDescent="0.3">
      <c r="A803" s="147"/>
      <c r="B803" s="148"/>
      <c r="C803" s="149"/>
      <c r="D803" s="150"/>
      <c r="E803" s="148"/>
      <c r="F803" s="148"/>
      <c r="G803" s="148"/>
      <c r="H803" s="151"/>
      <c r="I803" s="148"/>
      <c r="J803" s="148"/>
      <c r="K803" s="152"/>
      <c r="L803" s="153">
        <v>0</v>
      </c>
      <c r="M803" s="145">
        <f t="shared" si="24"/>
        <v>0</v>
      </c>
      <c r="N803" s="145">
        <f t="shared" si="25"/>
        <v>0</v>
      </c>
      <c r="O803" s="159"/>
    </row>
    <row r="804" spans="1:15" s="45" customFormat="1" ht="10.199999999999999" customHeight="1" x14ac:dyDescent="0.3">
      <c r="A804" s="147"/>
      <c r="B804" s="148"/>
      <c r="C804" s="149"/>
      <c r="D804" s="150"/>
      <c r="E804" s="148"/>
      <c r="F804" s="148"/>
      <c r="G804" s="148"/>
      <c r="H804" s="151"/>
      <c r="I804" s="148"/>
      <c r="J804" s="148"/>
      <c r="K804" s="152"/>
      <c r="L804" s="153">
        <v>0</v>
      </c>
      <c r="M804" s="145">
        <f t="shared" si="24"/>
        <v>0</v>
      </c>
      <c r="N804" s="145">
        <f t="shared" si="25"/>
        <v>0</v>
      </c>
      <c r="O804" s="159"/>
    </row>
    <row r="805" spans="1:15" s="45" customFormat="1" ht="10.199999999999999" customHeight="1" x14ac:dyDescent="0.3">
      <c r="A805" s="147"/>
      <c r="B805" s="148"/>
      <c r="C805" s="149"/>
      <c r="D805" s="150"/>
      <c r="E805" s="148"/>
      <c r="F805" s="148"/>
      <c r="G805" s="148"/>
      <c r="H805" s="151"/>
      <c r="I805" s="148"/>
      <c r="J805" s="148"/>
      <c r="K805" s="152"/>
      <c r="L805" s="153">
        <v>0</v>
      </c>
      <c r="M805" s="145">
        <f t="shared" si="24"/>
        <v>0</v>
      </c>
      <c r="N805" s="145">
        <f t="shared" si="25"/>
        <v>0</v>
      </c>
      <c r="O805" s="159"/>
    </row>
    <row r="806" spans="1:15" s="45" customFormat="1" ht="10.199999999999999" customHeight="1" x14ac:dyDescent="0.3">
      <c r="A806" s="147"/>
      <c r="B806" s="148"/>
      <c r="C806" s="149"/>
      <c r="D806" s="150"/>
      <c r="E806" s="148"/>
      <c r="F806" s="148"/>
      <c r="G806" s="148"/>
      <c r="H806" s="151"/>
      <c r="I806" s="148"/>
      <c r="J806" s="148"/>
      <c r="K806" s="152"/>
      <c r="L806" s="153">
        <v>0</v>
      </c>
      <c r="M806" s="145">
        <f t="shared" si="24"/>
        <v>0</v>
      </c>
      <c r="N806" s="145">
        <f t="shared" si="25"/>
        <v>0</v>
      </c>
      <c r="O806" s="159"/>
    </row>
    <row r="807" spans="1:15" s="45" customFormat="1" ht="10.199999999999999" customHeight="1" x14ac:dyDescent="0.3">
      <c r="A807" s="147"/>
      <c r="B807" s="148"/>
      <c r="C807" s="149"/>
      <c r="D807" s="150"/>
      <c r="E807" s="148"/>
      <c r="F807" s="148"/>
      <c r="G807" s="148"/>
      <c r="H807" s="151"/>
      <c r="I807" s="148"/>
      <c r="J807" s="148"/>
      <c r="K807" s="152"/>
      <c r="L807" s="153">
        <v>0</v>
      </c>
      <c r="M807" s="145">
        <f t="shared" si="24"/>
        <v>0</v>
      </c>
      <c r="N807" s="145">
        <f t="shared" si="25"/>
        <v>0</v>
      </c>
      <c r="O807" s="159"/>
    </row>
    <row r="808" spans="1:15" s="45" customFormat="1" ht="10.199999999999999" customHeight="1" x14ac:dyDescent="0.3">
      <c r="A808" s="147"/>
      <c r="B808" s="148"/>
      <c r="C808" s="149"/>
      <c r="D808" s="150"/>
      <c r="E808" s="148"/>
      <c r="F808" s="148"/>
      <c r="G808" s="148"/>
      <c r="H808" s="151"/>
      <c r="I808" s="148"/>
      <c r="J808" s="148"/>
      <c r="K808" s="152"/>
      <c r="L808" s="153">
        <v>0</v>
      </c>
      <c r="M808" s="145">
        <f t="shared" si="24"/>
        <v>0</v>
      </c>
      <c r="N808" s="145">
        <f t="shared" si="25"/>
        <v>0</v>
      </c>
      <c r="O808" s="159"/>
    </row>
    <row r="809" spans="1:15" s="45" customFormat="1" ht="10.199999999999999" customHeight="1" x14ac:dyDescent="0.3">
      <c r="A809" s="147"/>
      <c r="B809" s="148"/>
      <c r="C809" s="149"/>
      <c r="D809" s="150"/>
      <c r="E809" s="148"/>
      <c r="F809" s="148"/>
      <c r="G809" s="148"/>
      <c r="H809" s="151"/>
      <c r="I809" s="148"/>
      <c r="J809" s="148"/>
      <c r="K809" s="152"/>
      <c r="L809" s="153">
        <v>0</v>
      </c>
      <c r="M809" s="145">
        <f t="shared" si="24"/>
        <v>0</v>
      </c>
      <c r="N809" s="145">
        <f t="shared" si="25"/>
        <v>0</v>
      </c>
      <c r="O809" s="159"/>
    </row>
    <row r="810" spans="1:15" s="45" customFormat="1" ht="10.199999999999999" customHeight="1" x14ac:dyDescent="0.3">
      <c r="A810" s="147"/>
      <c r="B810" s="148"/>
      <c r="C810" s="149"/>
      <c r="D810" s="150"/>
      <c r="E810" s="148"/>
      <c r="F810" s="148"/>
      <c r="G810" s="148"/>
      <c r="H810" s="151"/>
      <c r="I810" s="148"/>
      <c r="J810" s="148"/>
      <c r="K810" s="152"/>
      <c r="L810" s="153">
        <v>0</v>
      </c>
      <c r="M810" s="145">
        <f t="shared" si="24"/>
        <v>0</v>
      </c>
      <c r="N810" s="145">
        <f t="shared" si="25"/>
        <v>0</v>
      </c>
      <c r="O810" s="159"/>
    </row>
    <row r="811" spans="1:15" s="45" customFormat="1" ht="10.199999999999999" customHeight="1" x14ac:dyDescent="0.3">
      <c r="A811" s="147"/>
      <c r="B811" s="148"/>
      <c r="C811" s="149"/>
      <c r="D811" s="150"/>
      <c r="E811" s="148"/>
      <c r="F811" s="148"/>
      <c r="G811" s="148"/>
      <c r="H811" s="151"/>
      <c r="I811" s="148"/>
      <c r="J811" s="148"/>
      <c r="K811" s="152"/>
      <c r="L811" s="153">
        <v>0</v>
      </c>
      <c r="M811" s="145">
        <f t="shared" si="24"/>
        <v>0</v>
      </c>
      <c r="N811" s="145">
        <f t="shared" si="25"/>
        <v>0</v>
      </c>
      <c r="O811" s="159"/>
    </row>
    <row r="812" spans="1:15" s="45" customFormat="1" ht="10.199999999999999" customHeight="1" x14ac:dyDescent="0.3">
      <c r="A812" s="147"/>
      <c r="B812" s="148"/>
      <c r="C812" s="149"/>
      <c r="D812" s="150"/>
      <c r="E812" s="148"/>
      <c r="F812" s="148"/>
      <c r="G812" s="148"/>
      <c r="H812" s="151"/>
      <c r="I812" s="148"/>
      <c r="J812" s="148"/>
      <c r="K812" s="152"/>
      <c r="L812" s="153">
        <v>0</v>
      </c>
      <c r="M812" s="145">
        <f t="shared" si="24"/>
        <v>0</v>
      </c>
      <c r="N812" s="145">
        <f t="shared" si="25"/>
        <v>0</v>
      </c>
      <c r="O812" s="159"/>
    </row>
    <row r="813" spans="1:15" s="45" customFormat="1" ht="10.199999999999999" customHeight="1" x14ac:dyDescent="0.3">
      <c r="A813" s="147"/>
      <c r="B813" s="148"/>
      <c r="C813" s="149"/>
      <c r="D813" s="150"/>
      <c r="E813" s="148"/>
      <c r="F813" s="148"/>
      <c r="G813" s="148"/>
      <c r="H813" s="151"/>
      <c r="I813" s="148"/>
      <c r="J813" s="148"/>
      <c r="K813" s="152"/>
      <c r="L813" s="153">
        <v>0</v>
      </c>
      <c r="M813" s="145">
        <f t="shared" si="24"/>
        <v>0</v>
      </c>
      <c r="N813" s="145">
        <f t="shared" si="25"/>
        <v>0</v>
      </c>
      <c r="O813" s="159"/>
    </row>
    <row r="814" spans="1:15" s="45" customFormat="1" ht="10.199999999999999" customHeight="1" x14ac:dyDescent="0.3">
      <c r="A814" s="147"/>
      <c r="B814" s="148"/>
      <c r="C814" s="149"/>
      <c r="D814" s="150"/>
      <c r="E814" s="148"/>
      <c r="F814" s="148"/>
      <c r="G814" s="148"/>
      <c r="H814" s="151"/>
      <c r="I814" s="148"/>
      <c r="J814" s="148"/>
      <c r="K814" s="152"/>
      <c r="L814" s="153">
        <v>0</v>
      </c>
      <c r="M814" s="145">
        <f t="shared" si="24"/>
        <v>0</v>
      </c>
      <c r="N814" s="145">
        <f t="shared" si="25"/>
        <v>0</v>
      </c>
      <c r="O814" s="159"/>
    </row>
    <row r="815" spans="1:15" s="45" customFormat="1" ht="10.199999999999999" customHeight="1" x14ac:dyDescent="0.3">
      <c r="A815" s="147"/>
      <c r="B815" s="148"/>
      <c r="C815" s="149"/>
      <c r="D815" s="150"/>
      <c r="E815" s="148"/>
      <c r="F815" s="148"/>
      <c r="G815" s="148"/>
      <c r="H815" s="151"/>
      <c r="I815" s="148"/>
      <c r="J815" s="148"/>
      <c r="K815" s="152"/>
      <c r="L815" s="153">
        <v>0</v>
      </c>
      <c r="M815" s="145">
        <f t="shared" si="24"/>
        <v>0</v>
      </c>
      <c r="N815" s="145">
        <f t="shared" si="25"/>
        <v>0</v>
      </c>
      <c r="O815" s="159"/>
    </row>
    <row r="816" spans="1:15" s="45" customFormat="1" ht="10.199999999999999" customHeight="1" x14ac:dyDescent="0.3">
      <c r="A816" s="147"/>
      <c r="B816" s="148"/>
      <c r="C816" s="149"/>
      <c r="D816" s="150"/>
      <c r="E816" s="148"/>
      <c r="F816" s="148"/>
      <c r="G816" s="148"/>
      <c r="H816" s="151"/>
      <c r="I816" s="148"/>
      <c r="J816" s="148"/>
      <c r="K816" s="152"/>
      <c r="L816" s="153">
        <v>0</v>
      </c>
      <c r="M816" s="145">
        <f t="shared" si="24"/>
        <v>0</v>
      </c>
      <c r="N816" s="145">
        <f t="shared" si="25"/>
        <v>0</v>
      </c>
      <c r="O816" s="159"/>
    </row>
    <row r="817" spans="1:15" s="45" customFormat="1" ht="10.199999999999999" customHeight="1" x14ac:dyDescent="0.3">
      <c r="A817" s="147"/>
      <c r="B817" s="148"/>
      <c r="C817" s="149"/>
      <c r="D817" s="150"/>
      <c r="E817" s="148"/>
      <c r="F817" s="148"/>
      <c r="G817" s="148"/>
      <c r="H817" s="151"/>
      <c r="I817" s="148"/>
      <c r="J817" s="148"/>
      <c r="K817" s="152"/>
      <c r="L817" s="153">
        <v>0</v>
      </c>
      <c r="M817" s="145">
        <f t="shared" si="24"/>
        <v>0</v>
      </c>
      <c r="N817" s="145">
        <f t="shared" si="25"/>
        <v>0</v>
      </c>
      <c r="O817" s="159"/>
    </row>
    <row r="818" spans="1:15" s="45" customFormat="1" ht="10.199999999999999" customHeight="1" x14ac:dyDescent="0.3">
      <c r="A818" s="147"/>
      <c r="B818" s="148"/>
      <c r="C818" s="149"/>
      <c r="D818" s="150"/>
      <c r="E818" s="148"/>
      <c r="F818" s="148"/>
      <c r="G818" s="148"/>
      <c r="H818" s="151"/>
      <c r="I818" s="148"/>
      <c r="J818" s="148"/>
      <c r="K818" s="152"/>
      <c r="L818" s="153">
        <v>0</v>
      </c>
      <c r="M818" s="145">
        <f t="shared" si="24"/>
        <v>0</v>
      </c>
      <c r="N818" s="145">
        <f t="shared" si="25"/>
        <v>0</v>
      </c>
      <c r="O818" s="159"/>
    </row>
    <row r="819" spans="1:15" s="45" customFormat="1" ht="10.199999999999999" customHeight="1" x14ac:dyDescent="0.3">
      <c r="A819" s="147"/>
      <c r="B819" s="148"/>
      <c r="C819" s="149"/>
      <c r="D819" s="150"/>
      <c r="E819" s="148"/>
      <c r="F819" s="148"/>
      <c r="G819" s="148"/>
      <c r="H819" s="151"/>
      <c r="I819" s="148"/>
      <c r="J819" s="148"/>
      <c r="K819" s="152"/>
      <c r="L819" s="153">
        <v>0</v>
      </c>
      <c r="M819" s="145">
        <f t="shared" si="24"/>
        <v>0</v>
      </c>
      <c r="N819" s="145">
        <f t="shared" si="25"/>
        <v>0</v>
      </c>
      <c r="O819" s="159"/>
    </row>
    <row r="820" spans="1:15" s="45" customFormat="1" ht="10.199999999999999" customHeight="1" x14ac:dyDescent="0.3">
      <c r="A820" s="147"/>
      <c r="B820" s="148"/>
      <c r="C820" s="149"/>
      <c r="D820" s="150"/>
      <c r="E820" s="148"/>
      <c r="F820" s="148"/>
      <c r="G820" s="148"/>
      <c r="H820" s="151"/>
      <c r="I820" s="148"/>
      <c r="J820" s="148"/>
      <c r="K820" s="152"/>
      <c r="L820" s="153">
        <v>0</v>
      </c>
      <c r="M820" s="145">
        <f t="shared" si="24"/>
        <v>0</v>
      </c>
      <c r="N820" s="145">
        <f t="shared" si="25"/>
        <v>0</v>
      </c>
      <c r="O820" s="159"/>
    </row>
    <row r="821" spans="1:15" s="45" customFormat="1" ht="10.199999999999999" customHeight="1" x14ac:dyDescent="0.3">
      <c r="A821" s="147"/>
      <c r="B821" s="148"/>
      <c r="C821" s="149"/>
      <c r="D821" s="150"/>
      <c r="E821" s="148"/>
      <c r="F821" s="148"/>
      <c r="G821" s="148"/>
      <c r="H821" s="151"/>
      <c r="I821" s="148"/>
      <c r="J821" s="148"/>
      <c r="K821" s="152"/>
      <c r="L821" s="153">
        <v>0</v>
      </c>
      <c r="M821" s="145">
        <f t="shared" si="24"/>
        <v>0</v>
      </c>
      <c r="N821" s="145">
        <f t="shared" si="25"/>
        <v>0</v>
      </c>
      <c r="O821" s="159"/>
    </row>
    <row r="822" spans="1:15" s="45" customFormat="1" ht="10.199999999999999" customHeight="1" x14ac:dyDescent="0.3">
      <c r="A822" s="147"/>
      <c r="B822" s="148"/>
      <c r="C822" s="149"/>
      <c r="D822" s="150"/>
      <c r="E822" s="148"/>
      <c r="F822" s="148"/>
      <c r="G822" s="148"/>
      <c r="H822" s="151"/>
      <c r="I822" s="148"/>
      <c r="J822" s="148"/>
      <c r="K822" s="152"/>
      <c r="L822" s="153">
        <v>0</v>
      </c>
      <c r="M822" s="145">
        <f t="shared" si="24"/>
        <v>0</v>
      </c>
      <c r="N822" s="145">
        <f t="shared" si="25"/>
        <v>0</v>
      </c>
      <c r="O822" s="159"/>
    </row>
    <row r="823" spans="1:15" s="45" customFormat="1" ht="10.199999999999999" customHeight="1" x14ac:dyDescent="0.3">
      <c r="A823" s="147"/>
      <c r="B823" s="148"/>
      <c r="C823" s="149"/>
      <c r="D823" s="150"/>
      <c r="E823" s="148"/>
      <c r="F823" s="148"/>
      <c r="G823" s="148"/>
      <c r="H823" s="151"/>
      <c r="I823" s="148"/>
      <c r="J823" s="148"/>
      <c r="K823" s="152"/>
      <c r="L823" s="153">
        <v>0</v>
      </c>
      <c r="M823" s="145">
        <f t="shared" si="24"/>
        <v>0</v>
      </c>
      <c r="N823" s="145">
        <f t="shared" si="25"/>
        <v>0</v>
      </c>
      <c r="O823" s="159"/>
    </row>
    <row r="824" spans="1:15" s="45" customFormat="1" ht="10.199999999999999" customHeight="1" x14ac:dyDescent="0.3">
      <c r="A824" s="147"/>
      <c r="B824" s="148"/>
      <c r="C824" s="149"/>
      <c r="D824" s="150"/>
      <c r="E824" s="148"/>
      <c r="F824" s="148"/>
      <c r="G824" s="148"/>
      <c r="H824" s="151"/>
      <c r="I824" s="148"/>
      <c r="J824" s="148"/>
      <c r="K824" s="152"/>
      <c r="L824" s="153">
        <v>0</v>
      </c>
      <c r="M824" s="145">
        <f t="shared" si="24"/>
        <v>0</v>
      </c>
      <c r="N824" s="145">
        <f t="shared" si="25"/>
        <v>0</v>
      </c>
      <c r="O824" s="159"/>
    </row>
    <row r="825" spans="1:15" s="45" customFormat="1" ht="10.199999999999999" customHeight="1" x14ac:dyDescent="0.3">
      <c r="A825" s="147"/>
      <c r="B825" s="148"/>
      <c r="C825" s="149"/>
      <c r="D825" s="150"/>
      <c r="E825" s="148"/>
      <c r="F825" s="148"/>
      <c r="G825" s="148"/>
      <c r="H825" s="151"/>
      <c r="I825" s="148"/>
      <c r="J825" s="148"/>
      <c r="K825" s="152"/>
      <c r="L825" s="153">
        <v>0</v>
      </c>
      <c r="M825" s="145">
        <f t="shared" si="24"/>
        <v>0</v>
      </c>
      <c r="N825" s="145">
        <f t="shared" si="25"/>
        <v>0</v>
      </c>
      <c r="O825" s="159"/>
    </row>
    <row r="826" spans="1:15" s="45" customFormat="1" ht="10.199999999999999" customHeight="1" x14ac:dyDescent="0.3">
      <c r="A826" s="147"/>
      <c r="B826" s="148"/>
      <c r="C826" s="149"/>
      <c r="D826" s="150"/>
      <c r="E826" s="148"/>
      <c r="F826" s="148"/>
      <c r="G826" s="148"/>
      <c r="H826" s="151"/>
      <c r="I826" s="148"/>
      <c r="J826" s="148"/>
      <c r="K826" s="152"/>
      <c r="L826" s="153">
        <v>0</v>
      </c>
      <c r="M826" s="145">
        <f t="shared" si="24"/>
        <v>0</v>
      </c>
      <c r="N826" s="145">
        <f t="shared" si="25"/>
        <v>0</v>
      </c>
      <c r="O826" s="159"/>
    </row>
    <row r="827" spans="1:15" s="45" customFormat="1" ht="10.199999999999999" customHeight="1" x14ac:dyDescent="0.3">
      <c r="A827" s="147"/>
      <c r="B827" s="148"/>
      <c r="C827" s="149"/>
      <c r="D827" s="150"/>
      <c r="E827" s="148"/>
      <c r="F827" s="148"/>
      <c r="G827" s="148"/>
      <c r="H827" s="151"/>
      <c r="I827" s="148"/>
      <c r="J827" s="148"/>
      <c r="K827" s="152"/>
      <c r="L827" s="153">
        <v>0</v>
      </c>
      <c r="M827" s="145">
        <f t="shared" si="24"/>
        <v>0</v>
      </c>
      <c r="N827" s="145">
        <f t="shared" si="25"/>
        <v>0</v>
      </c>
      <c r="O827" s="159"/>
    </row>
    <row r="828" spans="1:15" s="45" customFormat="1" ht="10.199999999999999" customHeight="1" x14ac:dyDescent="0.3">
      <c r="A828" s="147"/>
      <c r="B828" s="148"/>
      <c r="C828" s="149"/>
      <c r="D828" s="150"/>
      <c r="E828" s="148"/>
      <c r="F828" s="148"/>
      <c r="G828" s="148"/>
      <c r="H828" s="151"/>
      <c r="I828" s="148"/>
      <c r="J828" s="148"/>
      <c r="K828" s="152"/>
      <c r="L828" s="153">
        <v>0</v>
      </c>
      <c r="M828" s="145">
        <f t="shared" si="24"/>
        <v>0</v>
      </c>
      <c r="N828" s="145">
        <f t="shared" si="25"/>
        <v>0</v>
      </c>
      <c r="O828" s="159"/>
    </row>
    <row r="829" spans="1:15" s="45" customFormat="1" ht="10.199999999999999" customHeight="1" x14ac:dyDescent="0.3">
      <c r="A829" s="147"/>
      <c r="B829" s="148"/>
      <c r="C829" s="149"/>
      <c r="D829" s="150"/>
      <c r="E829" s="148"/>
      <c r="F829" s="148"/>
      <c r="G829" s="148"/>
      <c r="H829" s="151"/>
      <c r="I829" s="148"/>
      <c r="J829" s="148"/>
      <c r="K829" s="152"/>
      <c r="L829" s="153">
        <v>0</v>
      </c>
      <c r="M829" s="145">
        <f t="shared" si="24"/>
        <v>0</v>
      </c>
      <c r="N829" s="145">
        <f t="shared" si="25"/>
        <v>0</v>
      </c>
      <c r="O829" s="159"/>
    </row>
    <row r="830" spans="1:15" s="45" customFormat="1" ht="10.199999999999999" customHeight="1" x14ac:dyDescent="0.3">
      <c r="A830" s="147"/>
      <c r="B830" s="148"/>
      <c r="C830" s="149"/>
      <c r="D830" s="150"/>
      <c r="E830" s="148"/>
      <c r="F830" s="148"/>
      <c r="G830" s="148"/>
      <c r="H830" s="151"/>
      <c r="I830" s="148"/>
      <c r="J830" s="148"/>
      <c r="K830" s="152"/>
      <c r="L830" s="153">
        <v>0</v>
      </c>
      <c r="M830" s="145">
        <f t="shared" si="24"/>
        <v>0</v>
      </c>
      <c r="N830" s="145">
        <f t="shared" si="25"/>
        <v>0</v>
      </c>
      <c r="O830" s="159"/>
    </row>
    <row r="831" spans="1:15" s="45" customFormat="1" ht="10.199999999999999" customHeight="1" x14ac:dyDescent="0.3">
      <c r="A831" s="147"/>
      <c r="B831" s="148"/>
      <c r="C831" s="149"/>
      <c r="D831" s="150"/>
      <c r="E831" s="148"/>
      <c r="F831" s="148"/>
      <c r="G831" s="148"/>
      <c r="H831" s="151"/>
      <c r="I831" s="148"/>
      <c r="J831" s="148"/>
      <c r="K831" s="152"/>
      <c r="L831" s="153">
        <v>0</v>
      </c>
      <c r="M831" s="145">
        <f t="shared" si="24"/>
        <v>0</v>
      </c>
      <c r="N831" s="145">
        <f t="shared" si="25"/>
        <v>0</v>
      </c>
      <c r="O831" s="159"/>
    </row>
    <row r="832" spans="1:15" s="45" customFormat="1" ht="10.199999999999999" customHeight="1" x14ac:dyDescent="0.3">
      <c r="A832" s="147"/>
      <c r="B832" s="148"/>
      <c r="C832" s="149"/>
      <c r="D832" s="150"/>
      <c r="E832" s="148"/>
      <c r="F832" s="148"/>
      <c r="G832" s="148"/>
      <c r="H832" s="151"/>
      <c r="I832" s="148"/>
      <c r="J832" s="148"/>
      <c r="K832" s="152"/>
      <c r="L832" s="153">
        <v>0</v>
      </c>
      <c r="M832" s="145">
        <f t="shared" si="24"/>
        <v>0</v>
      </c>
      <c r="N832" s="145">
        <f t="shared" si="25"/>
        <v>0</v>
      </c>
      <c r="O832" s="159"/>
    </row>
    <row r="833" spans="1:15" s="45" customFormat="1" ht="10.199999999999999" customHeight="1" x14ac:dyDescent="0.3">
      <c r="A833" s="147"/>
      <c r="B833" s="148"/>
      <c r="C833" s="149"/>
      <c r="D833" s="150"/>
      <c r="E833" s="148"/>
      <c r="F833" s="148"/>
      <c r="G833" s="148"/>
      <c r="H833" s="151"/>
      <c r="I833" s="148"/>
      <c r="J833" s="148"/>
      <c r="K833" s="152"/>
      <c r="L833" s="153">
        <v>0</v>
      </c>
      <c r="M833" s="145">
        <f t="shared" si="24"/>
        <v>0</v>
      </c>
      <c r="N833" s="145">
        <f t="shared" si="25"/>
        <v>0</v>
      </c>
      <c r="O833" s="159"/>
    </row>
    <row r="834" spans="1:15" s="45" customFormat="1" ht="10.199999999999999" customHeight="1" x14ac:dyDescent="0.3">
      <c r="A834" s="147"/>
      <c r="B834" s="148"/>
      <c r="C834" s="149"/>
      <c r="D834" s="150"/>
      <c r="E834" s="148"/>
      <c r="F834" s="148"/>
      <c r="G834" s="148"/>
      <c r="H834" s="151"/>
      <c r="I834" s="148"/>
      <c r="J834" s="148"/>
      <c r="K834" s="152"/>
      <c r="L834" s="153">
        <v>0</v>
      </c>
      <c r="M834" s="145">
        <f t="shared" si="24"/>
        <v>0</v>
      </c>
      <c r="N834" s="145">
        <f t="shared" si="25"/>
        <v>0</v>
      </c>
      <c r="O834" s="159"/>
    </row>
    <row r="835" spans="1:15" s="45" customFormat="1" ht="10.199999999999999" customHeight="1" x14ac:dyDescent="0.3">
      <c r="A835" s="147"/>
      <c r="B835" s="148"/>
      <c r="C835" s="149"/>
      <c r="D835" s="150"/>
      <c r="E835" s="148"/>
      <c r="F835" s="148"/>
      <c r="G835" s="148"/>
      <c r="H835" s="151"/>
      <c r="I835" s="148"/>
      <c r="J835" s="148"/>
      <c r="K835" s="152"/>
      <c r="L835" s="153">
        <v>0</v>
      </c>
      <c r="M835" s="145">
        <f t="shared" si="24"/>
        <v>0</v>
      </c>
      <c r="N835" s="145">
        <f t="shared" si="25"/>
        <v>0</v>
      </c>
      <c r="O835" s="159"/>
    </row>
    <row r="836" spans="1:15" s="45" customFormat="1" ht="10.199999999999999" customHeight="1" x14ac:dyDescent="0.3">
      <c r="A836" s="147"/>
      <c r="B836" s="148"/>
      <c r="C836" s="149"/>
      <c r="D836" s="150"/>
      <c r="E836" s="148"/>
      <c r="F836" s="148"/>
      <c r="G836" s="148"/>
      <c r="H836" s="151"/>
      <c r="I836" s="148"/>
      <c r="J836" s="148"/>
      <c r="K836" s="152"/>
      <c r="L836" s="153">
        <v>0</v>
      </c>
      <c r="M836" s="145">
        <f t="shared" si="24"/>
        <v>0</v>
      </c>
      <c r="N836" s="145">
        <f t="shared" si="25"/>
        <v>0</v>
      </c>
      <c r="O836" s="159"/>
    </row>
    <row r="837" spans="1:15" s="45" customFormat="1" ht="10.199999999999999" customHeight="1" x14ac:dyDescent="0.3">
      <c r="A837" s="147"/>
      <c r="B837" s="148"/>
      <c r="C837" s="149"/>
      <c r="D837" s="150"/>
      <c r="E837" s="148"/>
      <c r="F837" s="148"/>
      <c r="G837" s="148"/>
      <c r="H837" s="151"/>
      <c r="I837" s="148"/>
      <c r="J837" s="148"/>
      <c r="K837" s="152"/>
      <c r="L837" s="153">
        <v>0</v>
      </c>
      <c r="M837" s="145">
        <f t="shared" si="24"/>
        <v>0</v>
      </c>
      <c r="N837" s="145">
        <f t="shared" si="25"/>
        <v>0</v>
      </c>
      <c r="O837" s="159"/>
    </row>
    <row r="838" spans="1:15" s="45" customFormat="1" ht="10.199999999999999" customHeight="1" x14ac:dyDescent="0.3">
      <c r="A838" s="147"/>
      <c r="B838" s="148"/>
      <c r="C838" s="149"/>
      <c r="D838" s="150"/>
      <c r="E838" s="148"/>
      <c r="F838" s="148"/>
      <c r="G838" s="148"/>
      <c r="H838" s="151"/>
      <c r="I838" s="148"/>
      <c r="J838" s="148"/>
      <c r="K838" s="152"/>
      <c r="L838" s="153">
        <v>0</v>
      </c>
      <c r="M838" s="145">
        <f t="shared" si="24"/>
        <v>0</v>
      </c>
      <c r="N838" s="145">
        <f t="shared" si="25"/>
        <v>0</v>
      </c>
      <c r="O838" s="159"/>
    </row>
    <row r="839" spans="1:15" s="45" customFormat="1" ht="10.199999999999999" customHeight="1" x14ac:dyDescent="0.3">
      <c r="A839" s="147"/>
      <c r="B839" s="148"/>
      <c r="C839" s="149"/>
      <c r="D839" s="150"/>
      <c r="E839" s="148"/>
      <c r="F839" s="148"/>
      <c r="G839" s="148"/>
      <c r="H839" s="151"/>
      <c r="I839" s="148"/>
      <c r="J839" s="148"/>
      <c r="K839" s="152"/>
      <c r="L839" s="153">
        <v>0</v>
      </c>
      <c r="M839" s="145">
        <f t="shared" si="24"/>
        <v>0</v>
      </c>
      <c r="N839" s="145">
        <f t="shared" si="25"/>
        <v>0</v>
      </c>
      <c r="O839" s="159"/>
    </row>
    <row r="840" spans="1:15" s="45" customFormat="1" ht="10.199999999999999" customHeight="1" x14ac:dyDescent="0.3">
      <c r="A840" s="147"/>
      <c r="B840" s="148"/>
      <c r="C840" s="149"/>
      <c r="D840" s="150"/>
      <c r="E840" s="148"/>
      <c r="F840" s="148"/>
      <c r="G840" s="148"/>
      <c r="H840" s="151"/>
      <c r="I840" s="148"/>
      <c r="J840" s="148"/>
      <c r="K840" s="152"/>
      <c r="L840" s="153">
        <v>0</v>
      </c>
      <c r="M840" s="145">
        <f t="shared" si="24"/>
        <v>0</v>
      </c>
      <c r="N840" s="145">
        <f t="shared" si="25"/>
        <v>0</v>
      </c>
      <c r="O840" s="159"/>
    </row>
    <row r="841" spans="1:15" s="45" customFormat="1" ht="10.199999999999999" customHeight="1" x14ac:dyDescent="0.3">
      <c r="A841" s="147"/>
      <c r="B841" s="148"/>
      <c r="C841" s="149"/>
      <c r="D841" s="150"/>
      <c r="E841" s="148"/>
      <c r="F841" s="148"/>
      <c r="G841" s="148"/>
      <c r="H841" s="151"/>
      <c r="I841" s="148"/>
      <c r="J841" s="148"/>
      <c r="K841" s="152"/>
      <c r="L841" s="153">
        <v>0</v>
      </c>
      <c r="M841" s="145">
        <f t="shared" si="24"/>
        <v>0</v>
      </c>
      <c r="N841" s="145">
        <f t="shared" si="25"/>
        <v>0</v>
      </c>
      <c r="O841" s="159"/>
    </row>
    <row r="842" spans="1:15" s="45" customFormat="1" ht="10.199999999999999" customHeight="1" x14ac:dyDescent="0.3">
      <c r="A842" s="147"/>
      <c r="B842" s="148"/>
      <c r="C842" s="149"/>
      <c r="D842" s="150"/>
      <c r="E842" s="148"/>
      <c r="F842" s="148"/>
      <c r="G842" s="148"/>
      <c r="H842" s="151"/>
      <c r="I842" s="148"/>
      <c r="J842" s="148"/>
      <c r="K842" s="152"/>
      <c r="L842" s="153">
        <v>0</v>
      </c>
      <c r="M842" s="145">
        <f t="shared" si="24"/>
        <v>0</v>
      </c>
      <c r="N842" s="145">
        <f t="shared" si="25"/>
        <v>0</v>
      </c>
      <c r="O842" s="159"/>
    </row>
    <row r="843" spans="1:15" s="45" customFormat="1" ht="10.199999999999999" customHeight="1" x14ac:dyDescent="0.3">
      <c r="A843" s="147"/>
      <c r="B843" s="148"/>
      <c r="C843" s="149"/>
      <c r="D843" s="150"/>
      <c r="E843" s="148"/>
      <c r="F843" s="148"/>
      <c r="G843" s="148"/>
      <c r="H843" s="151"/>
      <c r="I843" s="148"/>
      <c r="J843" s="148"/>
      <c r="K843" s="152"/>
      <c r="L843" s="153">
        <v>0</v>
      </c>
      <c r="M843" s="145">
        <f t="shared" si="24"/>
        <v>0</v>
      </c>
      <c r="N843" s="145">
        <f t="shared" si="25"/>
        <v>0</v>
      </c>
      <c r="O843" s="159"/>
    </row>
    <row r="844" spans="1:15" s="45" customFormat="1" ht="10.199999999999999" customHeight="1" x14ac:dyDescent="0.3">
      <c r="A844" s="147"/>
      <c r="B844" s="148"/>
      <c r="C844" s="149"/>
      <c r="D844" s="150"/>
      <c r="E844" s="148"/>
      <c r="F844" s="148"/>
      <c r="G844" s="148"/>
      <c r="H844" s="151"/>
      <c r="I844" s="148"/>
      <c r="J844" s="148"/>
      <c r="K844" s="152"/>
      <c r="L844" s="153">
        <v>0</v>
      </c>
      <c r="M844" s="145">
        <f t="shared" si="24"/>
        <v>0</v>
      </c>
      <c r="N844" s="145">
        <f t="shared" si="25"/>
        <v>0</v>
      </c>
      <c r="O844" s="159"/>
    </row>
    <row r="845" spans="1:15" s="45" customFormat="1" ht="10.199999999999999" customHeight="1" x14ac:dyDescent="0.3">
      <c r="A845" s="147"/>
      <c r="B845" s="148"/>
      <c r="C845" s="149"/>
      <c r="D845" s="150"/>
      <c r="E845" s="148"/>
      <c r="F845" s="148"/>
      <c r="G845" s="148"/>
      <c r="H845" s="151"/>
      <c r="I845" s="148"/>
      <c r="J845" s="148"/>
      <c r="K845" s="152"/>
      <c r="L845" s="153">
        <v>0</v>
      </c>
      <c r="M845" s="145">
        <f t="shared" si="24"/>
        <v>0</v>
      </c>
      <c r="N845" s="145">
        <f t="shared" si="25"/>
        <v>0</v>
      </c>
      <c r="O845" s="159"/>
    </row>
    <row r="846" spans="1:15" s="45" customFormat="1" ht="10.199999999999999" customHeight="1" x14ac:dyDescent="0.3">
      <c r="A846" s="147"/>
      <c r="B846" s="148"/>
      <c r="C846" s="149"/>
      <c r="D846" s="150"/>
      <c r="E846" s="148"/>
      <c r="F846" s="148"/>
      <c r="G846" s="148"/>
      <c r="H846" s="151"/>
      <c r="I846" s="148"/>
      <c r="J846" s="148"/>
      <c r="K846" s="152"/>
      <c r="L846" s="153">
        <v>0</v>
      </c>
      <c r="M846" s="145">
        <f t="shared" si="24"/>
        <v>0</v>
      </c>
      <c r="N846" s="145">
        <f t="shared" si="25"/>
        <v>0</v>
      </c>
      <c r="O846" s="159"/>
    </row>
    <row r="847" spans="1:15" s="45" customFormat="1" ht="10.199999999999999" customHeight="1" x14ac:dyDescent="0.3">
      <c r="A847" s="147"/>
      <c r="B847" s="148"/>
      <c r="C847" s="149"/>
      <c r="D847" s="150"/>
      <c r="E847" s="148"/>
      <c r="F847" s="148"/>
      <c r="G847" s="148"/>
      <c r="H847" s="151"/>
      <c r="I847" s="148"/>
      <c r="J847" s="148"/>
      <c r="K847" s="152"/>
      <c r="L847" s="153">
        <v>0</v>
      </c>
      <c r="M847" s="145">
        <f t="shared" si="24"/>
        <v>0</v>
      </c>
      <c r="N847" s="145">
        <f t="shared" si="25"/>
        <v>0</v>
      </c>
      <c r="O847" s="159"/>
    </row>
    <row r="848" spans="1:15" s="45" customFormat="1" ht="10.199999999999999" customHeight="1" x14ac:dyDescent="0.3">
      <c r="A848" s="147"/>
      <c r="B848" s="148"/>
      <c r="C848" s="149"/>
      <c r="D848" s="150"/>
      <c r="E848" s="148"/>
      <c r="F848" s="148"/>
      <c r="G848" s="148"/>
      <c r="H848" s="151"/>
      <c r="I848" s="148"/>
      <c r="J848" s="148"/>
      <c r="K848" s="152"/>
      <c r="L848" s="153">
        <v>0</v>
      </c>
      <c r="M848" s="145">
        <f t="shared" si="24"/>
        <v>0</v>
      </c>
      <c r="N848" s="145">
        <f t="shared" si="25"/>
        <v>0</v>
      </c>
      <c r="O848" s="159"/>
    </row>
    <row r="849" spans="1:15" s="45" customFormat="1" ht="10.199999999999999" customHeight="1" x14ac:dyDescent="0.3">
      <c r="A849" s="147"/>
      <c r="B849" s="148"/>
      <c r="C849" s="149"/>
      <c r="D849" s="150"/>
      <c r="E849" s="148"/>
      <c r="F849" s="148"/>
      <c r="G849" s="148"/>
      <c r="H849" s="151"/>
      <c r="I849" s="148"/>
      <c r="J849" s="148"/>
      <c r="K849" s="152"/>
      <c r="L849" s="153">
        <v>0</v>
      </c>
      <c r="M849" s="145">
        <f t="shared" si="24"/>
        <v>0</v>
      </c>
      <c r="N849" s="145">
        <f t="shared" si="25"/>
        <v>0</v>
      </c>
      <c r="O849" s="159"/>
    </row>
    <row r="850" spans="1:15" s="45" customFormat="1" ht="10.199999999999999" customHeight="1" x14ac:dyDescent="0.3">
      <c r="A850" s="147"/>
      <c r="B850" s="148"/>
      <c r="C850" s="149"/>
      <c r="D850" s="150"/>
      <c r="E850" s="148"/>
      <c r="F850" s="148"/>
      <c r="G850" s="148"/>
      <c r="H850" s="151"/>
      <c r="I850" s="148"/>
      <c r="J850" s="148"/>
      <c r="K850" s="152"/>
      <c r="L850" s="153">
        <v>0</v>
      </c>
      <c r="M850" s="145">
        <f t="shared" si="24"/>
        <v>0</v>
      </c>
      <c r="N850" s="145">
        <f t="shared" si="25"/>
        <v>0</v>
      </c>
      <c r="O850" s="159"/>
    </row>
    <row r="851" spans="1:15" s="45" customFormat="1" ht="10.199999999999999" customHeight="1" x14ac:dyDescent="0.3">
      <c r="A851" s="147"/>
      <c r="B851" s="148"/>
      <c r="C851" s="149"/>
      <c r="D851" s="150"/>
      <c r="E851" s="148"/>
      <c r="F851" s="148"/>
      <c r="G851" s="148"/>
      <c r="H851" s="151"/>
      <c r="I851" s="148"/>
      <c r="J851" s="148"/>
      <c r="K851" s="152"/>
      <c r="L851" s="153">
        <v>0</v>
      </c>
      <c r="M851" s="145">
        <f t="shared" ref="M851:M914" si="26">$N851/12</f>
        <v>0</v>
      </c>
      <c r="N851" s="145">
        <f t="shared" ref="N851:N914" si="27">SUMPRODUCT(($K851)*($L851)*(J851="Ja")*(I851="Unterhalt"))</f>
        <v>0</v>
      </c>
      <c r="O851" s="159"/>
    </row>
    <row r="852" spans="1:15" s="45" customFormat="1" ht="10.199999999999999" customHeight="1" x14ac:dyDescent="0.3">
      <c r="A852" s="147"/>
      <c r="B852" s="148"/>
      <c r="C852" s="149"/>
      <c r="D852" s="150"/>
      <c r="E852" s="148"/>
      <c r="F852" s="148"/>
      <c r="G852" s="148"/>
      <c r="H852" s="151"/>
      <c r="I852" s="148"/>
      <c r="J852" s="148"/>
      <c r="K852" s="152"/>
      <c r="L852" s="153">
        <v>0</v>
      </c>
      <c r="M852" s="145">
        <f t="shared" si="26"/>
        <v>0</v>
      </c>
      <c r="N852" s="145">
        <f t="shared" si="27"/>
        <v>0</v>
      </c>
      <c r="O852" s="159"/>
    </row>
    <row r="853" spans="1:15" s="45" customFormat="1" ht="10.199999999999999" customHeight="1" x14ac:dyDescent="0.3">
      <c r="A853" s="147"/>
      <c r="B853" s="148"/>
      <c r="C853" s="149"/>
      <c r="D853" s="150"/>
      <c r="E853" s="148"/>
      <c r="F853" s="148"/>
      <c r="G853" s="148"/>
      <c r="H853" s="151"/>
      <c r="I853" s="148"/>
      <c r="J853" s="148"/>
      <c r="K853" s="152"/>
      <c r="L853" s="153">
        <v>0</v>
      </c>
      <c r="M853" s="145">
        <f t="shared" si="26"/>
        <v>0</v>
      </c>
      <c r="N853" s="145">
        <f t="shared" si="27"/>
        <v>0</v>
      </c>
      <c r="O853" s="159"/>
    </row>
    <row r="854" spans="1:15" s="45" customFormat="1" ht="10.199999999999999" customHeight="1" x14ac:dyDescent="0.3">
      <c r="A854" s="147"/>
      <c r="B854" s="148"/>
      <c r="C854" s="149"/>
      <c r="D854" s="150"/>
      <c r="E854" s="148"/>
      <c r="F854" s="148"/>
      <c r="G854" s="148"/>
      <c r="H854" s="151"/>
      <c r="I854" s="148"/>
      <c r="J854" s="148"/>
      <c r="K854" s="152"/>
      <c r="L854" s="153">
        <v>0</v>
      </c>
      <c r="M854" s="145">
        <f t="shared" si="26"/>
        <v>0</v>
      </c>
      <c r="N854" s="145">
        <f t="shared" si="27"/>
        <v>0</v>
      </c>
      <c r="O854" s="159"/>
    </row>
    <row r="855" spans="1:15" s="45" customFormat="1" ht="10.199999999999999" customHeight="1" x14ac:dyDescent="0.3">
      <c r="A855" s="147"/>
      <c r="B855" s="148"/>
      <c r="C855" s="149"/>
      <c r="D855" s="150"/>
      <c r="E855" s="148"/>
      <c r="F855" s="148"/>
      <c r="G855" s="148"/>
      <c r="H855" s="151"/>
      <c r="I855" s="148"/>
      <c r="J855" s="148"/>
      <c r="K855" s="152"/>
      <c r="L855" s="153">
        <v>0</v>
      </c>
      <c r="M855" s="145">
        <f t="shared" si="26"/>
        <v>0</v>
      </c>
      <c r="N855" s="145">
        <f t="shared" si="27"/>
        <v>0</v>
      </c>
      <c r="O855" s="159"/>
    </row>
    <row r="856" spans="1:15" s="45" customFormat="1" ht="10.199999999999999" customHeight="1" x14ac:dyDescent="0.3">
      <c r="A856" s="147"/>
      <c r="B856" s="148"/>
      <c r="C856" s="149"/>
      <c r="D856" s="150"/>
      <c r="E856" s="148"/>
      <c r="F856" s="148"/>
      <c r="G856" s="148"/>
      <c r="H856" s="151"/>
      <c r="I856" s="148"/>
      <c r="J856" s="148"/>
      <c r="K856" s="152"/>
      <c r="L856" s="153">
        <v>0</v>
      </c>
      <c r="M856" s="145">
        <f t="shared" si="26"/>
        <v>0</v>
      </c>
      <c r="N856" s="145">
        <f t="shared" si="27"/>
        <v>0</v>
      </c>
      <c r="O856" s="159"/>
    </row>
    <row r="857" spans="1:15" s="45" customFormat="1" ht="10.199999999999999" customHeight="1" x14ac:dyDescent="0.3">
      <c r="A857" s="147"/>
      <c r="B857" s="148"/>
      <c r="C857" s="149"/>
      <c r="D857" s="150"/>
      <c r="E857" s="148"/>
      <c r="F857" s="148"/>
      <c r="G857" s="148"/>
      <c r="H857" s="151"/>
      <c r="I857" s="148"/>
      <c r="J857" s="148"/>
      <c r="K857" s="152"/>
      <c r="L857" s="153">
        <v>0</v>
      </c>
      <c r="M857" s="145">
        <f t="shared" si="26"/>
        <v>0</v>
      </c>
      <c r="N857" s="145">
        <f t="shared" si="27"/>
        <v>0</v>
      </c>
      <c r="O857" s="159"/>
    </row>
    <row r="858" spans="1:15" s="45" customFormat="1" ht="10.199999999999999" customHeight="1" x14ac:dyDescent="0.3">
      <c r="A858" s="147"/>
      <c r="B858" s="148"/>
      <c r="C858" s="149"/>
      <c r="D858" s="150"/>
      <c r="E858" s="148"/>
      <c r="F858" s="148"/>
      <c r="G858" s="148"/>
      <c r="H858" s="151"/>
      <c r="I858" s="148"/>
      <c r="J858" s="148"/>
      <c r="K858" s="152"/>
      <c r="L858" s="153">
        <v>0</v>
      </c>
      <c r="M858" s="145">
        <f t="shared" si="26"/>
        <v>0</v>
      </c>
      <c r="N858" s="145">
        <f t="shared" si="27"/>
        <v>0</v>
      </c>
      <c r="O858" s="159"/>
    </row>
    <row r="859" spans="1:15" s="45" customFormat="1" ht="10.199999999999999" customHeight="1" x14ac:dyDescent="0.3">
      <c r="A859" s="147"/>
      <c r="B859" s="148"/>
      <c r="C859" s="149"/>
      <c r="D859" s="150"/>
      <c r="E859" s="148"/>
      <c r="F859" s="148"/>
      <c r="G859" s="148"/>
      <c r="H859" s="151"/>
      <c r="I859" s="148"/>
      <c r="J859" s="148"/>
      <c r="K859" s="152"/>
      <c r="L859" s="153">
        <v>0</v>
      </c>
      <c r="M859" s="145">
        <f t="shared" si="26"/>
        <v>0</v>
      </c>
      <c r="N859" s="145">
        <f t="shared" si="27"/>
        <v>0</v>
      </c>
      <c r="O859" s="159"/>
    </row>
    <row r="860" spans="1:15" s="45" customFormat="1" ht="10.199999999999999" customHeight="1" x14ac:dyDescent="0.3">
      <c r="A860" s="147"/>
      <c r="B860" s="148"/>
      <c r="C860" s="149"/>
      <c r="D860" s="150"/>
      <c r="E860" s="148"/>
      <c r="F860" s="148"/>
      <c r="G860" s="148"/>
      <c r="H860" s="151"/>
      <c r="I860" s="148"/>
      <c r="J860" s="148"/>
      <c r="K860" s="152"/>
      <c r="L860" s="153">
        <v>0</v>
      </c>
      <c r="M860" s="145">
        <f t="shared" si="26"/>
        <v>0</v>
      </c>
      <c r="N860" s="145">
        <f t="shared" si="27"/>
        <v>0</v>
      </c>
      <c r="O860" s="159"/>
    </row>
    <row r="861" spans="1:15" s="45" customFormat="1" ht="10.199999999999999" customHeight="1" x14ac:dyDescent="0.3">
      <c r="A861" s="147"/>
      <c r="B861" s="148"/>
      <c r="C861" s="149"/>
      <c r="D861" s="150"/>
      <c r="E861" s="148"/>
      <c r="F861" s="148"/>
      <c r="G861" s="148"/>
      <c r="H861" s="151"/>
      <c r="I861" s="148"/>
      <c r="J861" s="148"/>
      <c r="K861" s="152"/>
      <c r="L861" s="153">
        <v>0</v>
      </c>
      <c r="M861" s="145">
        <f t="shared" si="26"/>
        <v>0</v>
      </c>
      <c r="N861" s="145">
        <f t="shared" si="27"/>
        <v>0</v>
      </c>
      <c r="O861" s="159"/>
    </row>
    <row r="862" spans="1:15" s="45" customFormat="1" ht="10.199999999999999" customHeight="1" x14ac:dyDescent="0.3">
      <c r="A862" s="147"/>
      <c r="B862" s="148"/>
      <c r="C862" s="149"/>
      <c r="D862" s="150"/>
      <c r="E862" s="148"/>
      <c r="F862" s="148"/>
      <c r="G862" s="148"/>
      <c r="H862" s="151"/>
      <c r="I862" s="148"/>
      <c r="J862" s="148"/>
      <c r="K862" s="152"/>
      <c r="L862" s="153">
        <v>0</v>
      </c>
      <c r="M862" s="145">
        <f t="shared" si="26"/>
        <v>0</v>
      </c>
      <c r="N862" s="145">
        <f t="shared" si="27"/>
        <v>0</v>
      </c>
      <c r="O862" s="159"/>
    </row>
    <row r="863" spans="1:15" s="45" customFormat="1" ht="10.199999999999999" customHeight="1" x14ac:dyDescent="0.3">
      <c r="A863" s="147"/>
      <c r="B863" s="148"/>
      <c r="C863" s="149"/>
      <c r="D863" s="150"/>
      <c r="E863" s="148"/>
      <c r="F863" s="148"/>
      <c r="G863" s="148"/>
      <c r="H863" s="151"/>
      <c r="I863" s="148"/>
      <c r="J863" s="148"/>
      <c r="K863" s="152"/>
      <c r="L863" s="153">
        <v>0</v>
      </c>
      <c r="M863" s="145">
        <f t="shared" si="26"/>
        <v>0</v>
      </c>
      <c r="N863" s="145">
        <f t="shared" si="27"/>
        <v>0</v>
      </c>
      <c r="O863" s="159"/>
    </row>
    <row r="864" spans="1:15" s="45" customFormat="1" ht="10.199999999999999" customHeight="1" x14ac:dyDescent="0.3">
      <c r="A864" s="147"/>
      <c r="B864" s="148"/>
      <c r="C864" s="149"/>
      <c r="D864" s="150"/>
      <c r="E864" s="148"/>
      <c r="F864" s="148"/>
      <c r="G864" s="148"/>
      <c r="H864" s="151"/>
      <c r="I864" s="148"/>
      <c r="J864" s="148"/>
      <c r="K864" s="152"/>
      <c r="L864" s="153">
        <v>0</v>
      </c>
      <c r="M864" s="145">
        <f t="shared" si="26"/>
        <v>0</v>
      </c>
      <c r="N864" s="145">
        <f t="shared" si="27"/>
        <v>0</v>
      </c>
      <c r="O864" s="159"/>
    </row>
    <row r="865" spans="1:15" s="45" customFormat="1" ht="10.199999999999999" customHeight="1" x14ac:dyDescent="0.3">
      <c r="A865" s="147"/>
      <c r="B865" s="148"/>
      <c r="C865" s="149"/>
      <c r="D865" s="150"/>
      <c r="E865" s="148"/>
      <c r="F865" s="148"/>
      <c r="G865" s="148"/>
      <c r="H865" s="151"/>
      <c r="I865" s="148"/>
      <c r="J865" s="148"/>
      <c r="K865" s="152"/>
      <c r="L865" s="153">
        <v>0</v>
      </c>
      <c r="M865" s="145">
        <f t="shared" si="26"/>
        <v>0</v>
      </c>
      <c r="N865" s="145">
        <f t="shared" si="27"/>
        <v>0</v>
      </c>
      <c r="O865" s="159"/>
    </row>
    <row r="866" spans="1:15" s="45" customFormat="1" ht="10.199999999999999" customHeight="1" x14ac:dyDescent="0.3">
      <c r="A866" s="147"/>
      <c r="B866" s="148"/>
      <c r="C866" s="149"/>
      <c r="D866" s="150"/>
      <c r="E866" s="148"/>
      <c r="F866" s="148"/>
      <c r="G866" s="148"/>
      <c r="H866" s="151"/>
      <c r="I866" s="148"/>
      <c r="J866" s="148"/>
      <c r="K866" s="152"/>
      <c r="L866" s="153">
        <v>0</v>
      </c>
      <c r="M866" s="145">
        <f t="shared" si="26"/>
        <v>0</v>
      </c>
      <c r="N866" s="145">
        <f t="shared" si="27"/>
        <v>0</v>
      </c>
      <c r="O866" s="159"/>
    </row>
    <row r="867" spans="1:15" s="45" customFormat="1" ht="10.199999999999999" customHeight="1" x14ac:dyDescent="0.3">
      <c r="A867" s="147"/>
      <c r="B867" s="148"/>
      <c r="C867" s="149"/>
      <c r="D867" s="150"/>
      <c r="E867" s="148"/>
      <c r="F867" s="148"/>
      <c r="G867" s="148"/>
      <c r="H867" s="151"/>
      <c r="I867" s="148"/>
      <c r="J867" s="148"/>
      <c r="K867" s="152"/>
      <c r="L867" s="153">
        <v>0</v>
      </c>
      <c r="M867" s="145">
        <f t="shared" si="26"/>
        <v>0</v>
      </c>
      <c r="N867" s="145">
        <f t="shared" si="27"/>
        <v>0</v>
      </c>
      <c r="O867" s="159"/>
    </row>
    <row r="868" spans="1:15" s="45" customFormat="1" ht="10.199999999999999" customHeight="1" x14ac:dyDescent="0.3">
      <c r="A868" s="147"/>
      <c r="B868" s="148"/>
      <c r="C868" s="149"/>
      <c r="D868" s="150"/>
      <c r="E868" s="148"/>
      <c r="F868" s="148"/>
      <c r="G868" s="148"/>
      <c r="H868" s="151"/>
      <c r="I868" s="148"/>
      <c r="J868" s="148"/>
      <c r="K868" s="152"/>
      <c r="L868" s="153">
        <v>0</v>
      </c>
      <c r="M868" s="145">
        <f t="shared" si="26"/>
        <v>0</v>
      </c>
      <c r="N868" s="145">
        <f t="shared" si="27"/>
        <v>0</v>
      </c>
      <c r="O868" s="159"/>
    </row>
    <row r="869" spans="1:15" s="45" customFormat="1" ht="10.199999999999999" customHeight="1" x14ac:dyDescent="0.3">
      <c r="A869" s="147"/>
      <c r="B869" s="148"/>
      <c r="C869" s="149"/>
      <c r="D869" s="150"/>
      <c r="E869" s="148"/>
      <c r="F869" s="148"/>
      <c r="G869" s="148"/>
      <c r="H869" s="151"/>
      <c r="I869" s="148"/>
      <c r="J869" s="148"/>
      <c r="K869" s="152"/>
      <c r="L869" s="153">
        <v>0</v>
      </c>
      <c r="M869" s="145">
        <f t="shared" si="26"/>
        <v>0</v>
      </c>
      <c r="N869" s="145">
        <f t="shared" si="27"/>
        <v>0</v>
      </c>
      <c r="O869" s="159"/>
    </row>
    <row r="870" spans="1:15" s="45" customFormat="1" ht="10.199999999999999" customHeight="1" x14ac:dyDescent="0.3">
      <c r="A870" s="147"/>
      <c r="B870" s="148"/>
      <c r="C870" s="149"/>
      <c r="D870" s="150"/>
      <c r="E870" s="148"/>
      <c r="F870" s="148"/>
      <c r="G870" s="148"/>
      <c r="H870" s="151"/>
      <c r="I870" s="148"/>
      <c r="J870" s="148"/>
      <c r="K870" s="152"/>
      <c r="L870" s="153">
        <v>0</v>
      </c>
      <c r="M870" s="145">
        <f t="shared" si="26"/>
        <v>0</v>
      </c>
      <c r="N870" s="145">
        <f t="shared" si="27"/>
        <v>0</v>
      </c>
      <c r="O870" s="159"/>
    </row>
    <row r="871" spans="1:15" s="45" customFormat="1" ht="10.199999999999999" customHeight="1" x14ac:dyDescent="0.3">
      <c r="A871" s="147"/>
      <c r="B871" s="148"/>
      <c r="C871" s="149"/>
      <c r="D871" s="150"/>
      <c r="E871" s="148"/>
      <c r="F871" s="148"/>
      <c r="G871" s="148"/>
      <c r="H871" s="151"/>
      <c r="I871" s="148"/>
      <c r="J871" s="148"/>
      <c r="K871" s="152"/>
      <c r="L871" s="153">
        <v>0</v>
      </c>
      <c r="M871" s="145">
        <f t="shared" si="26"/>
        <v>0</v>
      </c>
      <c r="N871" s="145">
        <f t="shared" si="27"/>
        <v>0</v>
      </c>
      <c r="O871" s="159"/>
    </row>
    <row r="872" spans="1:15" s="45" customFormat="1" ht="10.199999999999999" customHeight="1" x14ac:dyDescent="0.3">
      <c r="A872" s="147"/>
      <c r="B872" s="148"/>
      <c r="C872" s="149"/>
      <c r="D872" s="150"/>
      <c r="E872" s="148"/>
      <c r="F872" s="148"/>
      <c r="G872" s="148"/>
      <c r="H872" s="151"/>
      <c r="I872" s="148"/>
      <c r="J872" s="148"/>
      <c r="K872" s="152"/>
      <c r="L872" s="153">
        <v>0</v>
      </c>
      <c r="M872" s="145">
        <f t="shared" si="26"/>
        <v>0</v>
      </c>
      <c r="N872" s="145">
        <f t="shared" si="27"/>
        <v>0</v>
      </c>
      <c r="O872" s="159"/>
    </row>
    <row r="873" spans="1:15" s="45" customFormat="1" ht="10.199999999999999" customHeight="1" x14ac:dyDescent="0.3">
      <c r="A873" s="147"/>
      <c r="B873" s="148"/>
      <c r="C873" s="149"/>
      <c r="D873" s="150"/>
      <c r="E873" s="148"/>
      <c r="F873" s="148"/>
      <c r="G873" s="148"/>
      <c r="H873" s="151"/>
      <c r="I873" s="148"/>
      <c r="J873" s="148"/>
      <c r="K873" s="152"/>
      <c r="L873" s="153">
        <v>0</v>
      </c>
      <c r="M873" s="145">
        <f t="shared" si="26"/>
        <v>0</v>
      </c>
      <c r="N873" s="145">
        <f t="shared" si="27"/>
        <v>0</v>
      </c>
      <c r="O873" s="159"/>
    </row>
    <row r="874" spans="1:15" s="45" customFormat="1" ht="10.199999999999999" customHeight="1" x14ac:dyDescent="0.3">
      <c r="A874" s="147"/>
      <c r="B874" s="148"/>
      <c r="C874" s="149"/>
      <c r="D874" s="150"/>
      <c r="E874" s="148"/>
      <c r="F874" s="148"/>
      <c r="G874" s="148"/>
      <c r="H874" s="151"/>
      <c r="I874" s="148"/>
      <c r="J874" s="148"/>
      <c r="K874" s="152"/>
      <c r="L874" s="153">
        <v>0</v>
      </c>
      <c r="M874" s="145">
        <f t="shared" si="26"/>
        <v>0</v>
      </c>
      <c r="N874" s="145">
        <f t="shared" si="27"/>
        <v>0</v>
      </c>
      <c r="O874" s="159"/>
    </row>
    <row r="875" spans="1:15" s="45" customFormat="1" ht="10.199999999999999" customHeight="1" x14ac:dyDescent="0.3">
      <c r="A875" s="147"/>
      <c r="B875" s="148"/>
      <c r="C875" s="149"/>
      <c r="D875" s="150"/>
      <c r="E875" s="148"/>
      <c r="F875" s="148"/>
      <c r="G875" s="148"/>
      <c r="H875" s="151"/>
      <c r="I875" s="148"/>
      <c r="J875" s="148"/>
      <c r="K875" s="152"/>
      <c r="L875" s="153">
        <v>0</v>
      </c>
      <c r="M875" s="145">
        <f t="shared" si="26"/>
        <v>0</v>
      </c>
      <c r="N875" s="145">
        <f t="shared" si="27"/>
        <v>0</v>
      </c>
      <c r="O875" s="159"/>
    </row>
    <row r="876" spans="1:15" s="45" customFormat="1" ht="10.199999999999999" customHeight="1" x14ac:dyDescent="0.3">
      <c r="A876" s="147"/>
      <c r="B876" s="148"/>
      <c r="C876" s="149"/>
      <c r="D876" s="150"/>
      <c r="E876" s="148"/>
      <c r="F876" s="148"/>
      <c r="G876" s="148"/>
      <c r="H876" s="151"/>
      <c r="I876" s="148"/>
      <c r="J876" s="148"/>
      <c r="K876" s="152"/>
      <c r="L876" s="153">
        <v>0</v>
      </c>
      <c r="M876" s="145">
        <f t="shared" si="26"/>
        <v>0</v>
      </c>
      <c r="N876" s="145">
        <f t="shared" si="27"/>
        <v>0</v>
      </c>
      <c r="O876" s="159"/>
    </row>
    <row r="877" spans="1:15" s="45" customFormat="1" ht="10.199999999999999" customHeight="1" x14ac:dyDescent="0.3">
      <c r="A877" s="147"/>
      <c r="B877" s="148"/>
      <c r="C877" s="149"/>
      <c r="D877" s="150"/>
      <c r="E877" s="148"/>
      <c r="F877" s="148"/>
      <c r="G877" s="148"/>
      <c r="H877" s="151"/>
      <c r="I877" s="148"/>
      <c r="J877" s="148"/>
      <c r="K877" s="152"/>
      <c r="L877" s="153">
        <v>0</v>
      </c>
      <c r="M877" s="145">
        <f t="shared" si="26"/>
        <v>0</v>
      </c>
      <c r="N877" s="145">
        <f t="shared" si="27"/>
        <v>0</v>
      </c>
      <c r="O877" s="159"/>
    </row>
    <row r="878" spans="1:15" s="45" customFormat="1" ht="10.199999999999999" customHeight="1" x14ac:dyDescent="0.3">
      <c r="A878" s="147"/>
      <c r="B878" s="148"/>
      <c r="C878" s="149"/>
      <c r="D878" s="150"/>
      <c r="E878" s="148"/>
      <c r="F878" s="148"/>
      <c r="G878" s="148"/>
      <c r="H878" s="151"/>
      <c r="I878" s="148"/>
      <c r="J878" s="148"/>
      <c r="K878" s="152"/>
      <c r="L878" s="153">
        <v>0</v>
      </c>
      <c r="M878" s="145">
        <f t="shared" si="26"/>
        <v>0</v>
      </c>
      <c r="N878" s="145">
        <f t="shared" si="27"/>
        <v>0</v>
      </c>
      <c r="O878" s="159"/>
    </row>
    <row r="879" spans="1:15" s="45" customFormat="1" ht="10.199999999999999" customHeight="1" x14ac:dyDescent="0.3">
      <c r="A879" s="147"/>
      <c r="B879" s="148"/>
      <c r="C879" s="149"/>
      <c r="D879" s="150"/>
      <c r="E879" s="148"/>
      <c r="F879" s="148"/>
      <c r="G879" s="148"/>
      <c r="H879" s="151"/>
      <c r="I879" s="148"/>
      <c r="J879" s="148"/>
      <c r="K879" s="152"/>
      <c r="L879" s="153">
        <v>0</v>
      </c>
      <c r="M879" s="145">
        <f t="shared" si="26"/>
        <v>0</v>
      </c>
      <c r="N879" s="145">
        <f t="shared" si="27"/>
        <v>0</v>
      </c>
      <c r="O879" s="159"/>
    </row>
    <row r="880" spans="1:15" s="45" customFormat="1" ht="10.199999999999999" customHeight="1" x14ac:dyDescent="0.3">
      <c r="A880" s="147"/>
      <c r="B880" s="148"/>
      <c r="C880" s="149"/>
      <c r="D880" s="150"/>
      <c r="E880" s="148"/>
      <c r="F880" s="148"/>
      <c r="G880" s="148"/>
      <c r="H880" s="151"/>
      <c r="I880" s="148"/>
      <c r="J880" s="148"/>
      <c r="K880" s="152"/>
      <c r="L880" s="153">
        <v>0</v>
      </c>
      <c r="M880" s="145">
        <f t="shared" si="26"/>
        <v>0</v>
      </c>
      <c r="N880" s="145">
        <f t="shared" si="27"/>
        <v>0</v>
      </c>
      <c r="O880" s="159"/>
    </row>
    <row r="881" spans="1:15" s="45" customFormat="1" ht="10.199999999999999" customHeight="1" x14ac:dyDescent="0.3">
      <c r="A881" s="147"/>
      <c r="B881" s="148"/>
      <c r="C881" s="149"/>
      <c r="D881" s="150"/>
      <c r="E881" s="148"/>
      <c r="F881" s="148"/>
      <c r="G881" s="148"/>
      <c r="H881" s="151"/>
      <c r="I881" s="148"/>
      <c r="J881" s="148"/>
      <c r="K881" s="152"/>
      <c r="L881" s="153">
        <v>0</v>
      </c>
      <c r="M881" s="145">
        <f t="shared" si="26"/>
        <v>0</v>
      </c>
      <c r="N881" s="145">
        <f t="shared" si="27"/>
        <v>0</v>
      </c>
      <c r="O881" s="159"/>
    </row>
    <row r="882" spans="1:15" s="45" customFormat="1" ht="10.199999999999999" customHeight="1" x14ac:dyDescent="0.3">
      <c r="A882" s="147"/>
      <c r="B882" s="148"/>
      <c r="C882" s="149"/>
      <c r="D882" s="150"/>
      <c r="E882" s="148"/>
      <c r="F882" s="148"/>
      <c r="G882" s="148"/>
      <c r="H882" s="151"/>
      <c r="I882" s="148"/>
      <c r="J882" s="148"/>
      <c r="K882" s="152"/>
      <c r="L882" s="153">
        <v>0</v>
      </c>
      <c r="M882" s="145">
        <f t="shared" si="26"/>
        <v>0</v>
      </c>
      <c r="N882" s="145">
        <f t="shared" si="27"/>
        <v>0</v>
      </c>
      <c r="O882" s="159"/>
    </row>
    <row r="883" spans="1:15" s="45" customFormat="1" ht="10.199999999999999" customHeight="1" x14ac:dyDescent="0.3">
      <c r="A883" s="147"/>
      <c r="B883" s="148"/>
      <c r="C883" s="149"/>
      <c r="D883" s="150"/>
      <c r="E883" s="148"/>
      <c r="F883" s="148"/>
      <c r="G883" s="148"/>
      <c r="H883" s="151"/>
      <c r="I883" s="148"/>
      <c r="J883" s="148"/>
      <c r="K883" s="152"/>
      <c r="L883" s="153">
        <v>0</v>
      </c>
      <c r="M883" s="145">
        <f t="shared" si="26"/>
        <v>0</v>
      </c>
      <c r="N883" s="145">
        <f t="shared" si="27"/>
        <v>0</v>
      </c>
      <c r="O883" s="159"/>
    </row>
    <row r="884" spans="1:15" s="45" customFormat="1" ht="10.199999999999999" customHeight="1" x14ac:dyDescent="0.3">
      <c r="A884" s="147"/>
      <c r="B884" s="148"/>
      <c r="C884" s="149"/>
      <c r="D884" s="150"/>
      <c r="E884" s="148"/>
      <c r="F884" s="148"/>
      <c r="G884" s="148"/>
      <c r="H884" s="151"/>
      <c r="I884" s="148"/>
      <c r="J884" s="148"/>
      <c r="K884" s="152"/>
      <c r="L884" s="153">
        <v>0</v>
      </c>
      <c r="M884" s="145">
        <f t="shared" si="26"/>
        <v>0</v>
      </c>
      <c r="N884" s="145">
        <f t="shared" si="27"/>
        <v>0</v>
      </c>
      <c r="O884" s="159"/>
    </row>
    <row r="885" spans="1:15" s="45" customFormat="1" ht="10.199999999999999" customHeight="1" x14ac:dyDescent="0.3">
      <c r="A885" s="147"/>
      <c r="B885" s="148"/>
      <c r="C885" s="149"/>
      <c r="D885" s="150"/>
      <c r="E885" s="148"/>
      <c r="F885" s="148"/>
      <c r="G885" s="148"/>
      <c r="H885" s="151"/>
      <c r="I885" s="148"/>
      <c r="J885" s="148"/>
      <c r="K885" s="152"/>
      <c r="L885" s="153">
        <v>0</v>
      </c>
      <c r="M885" s="145">
        <f t="shared" si="26"/>
        <v>0</v>
      </c>
      <c r="N885" s="145">
        <f t="shared" si="27"/>
        <v>0</v>
      </c>
      <c r="O885" s="159"/>
    </row>
    <row r="886" spans="1:15" s="45" customFormat="1" ht="10.199999999999999" customHeight="1" x14ac:dyDescent="0.3">
      <c r="A886" s="147"/>
      <c r="B886" s="148"/>
      <c r="C886" s="149"/>
      <c r="D886" s="150"/>
      <c r="E886" s="148"/>
      <c r="F886" s="148"/>
      <c r="G886" s="148"/>
      <c r="H886" s="151"/>
      <c r="I886" s="148"/>
      <c r="J886" s="148"/>
      <c r="K886" s="152"/>
      <c r="L886" s="153">
        <v>0</v>
      </c>
      <c r="M886" s="145">
        <f t="shared" si="26"/>
        <v>0</v>
      </c>
      <c r="N886" s="145">
        <f t="shared" si="27"/>
        <v>0</v>
      </c>
      <c r="O886" s="159"/>
    </row>
    <row r="887" spans="1:15" s="45" customFormat="1" ht="10.199999999999999" customHeight="1" x14ac:dyDescent="0.3">
      <c r="A887" s="147"/>
      <c r="B887" s="148"/>
      <c r="C887" s="149"/>
      <c r="D887" s="150"/>
      <c r="E887" s="148"/>
      <c r="F887" s="148"/>
      <c r="G887" s="148"/>
      <c r="H887" s="151"/>
      <c r="I887" s="148"/>
      <c r="J887" s="148"/>
      <c r="K887" s="152"/>
      <c r="L887" s="153">
        <v>0</v>
      </c>
      <c r="M887" s="145">
        <f t="shared" si="26"/>
        <v>0</v>
      </c>
      <c r="N887" s="145">
        <f t="shared" si="27"/>
        <v>0</v>
      </c>
      <c r="O887" s="159"/>
    </row>
    <row r="888" spans="1:15" s="45" customFormat="1" ht="10.199999999999999" customHeight="1" x14ac:dyDescent="0.3">
      <c r="A888" s="147"/>
      <c r="B888" s="148"/>
      <c r="C888" s="149"/>
      <c r="D888" s="150"/>
      <c r="E888" s="148"/>
      <c r="F888" s="148"/>
      <c r="G888" s="148"/>
      <c r="H888" s="151"/>
      <c r="I888" s="148"/>
      <c r="J888" s="148"/>
      <c r="K888" s="152"/>
      <c r="L888" s="153">
        <v>0</v>
      </c>
      <c r="M888" s="145">
        <f t="shared" si="26"/>
        <v>0</v>
      </c>
      <c r="N888" s="145">
        <f t="shared" si="27"/>
        <v>0</v>
      </c>
      <c r="O888" s="159"/>
    </row>
    <row r="889" spans="1:15" s="45" customFormat="1" ht="10.199999999999999" customHeight="1" x14ac:dyDescent="0.3">
      <c r="A889" s="147"/>
      <c r="B889" s="148"/>
      <c r="C889" s="149"/>
      <c r="D889" s="150"/>
      <c r="E889" s="148"/>
      <c r="F889" s="148"/>
      <c r="G889" s="148"/>
      <c r="H889" s="151"/>
      <c r="I889" s="148"/>
      <c r="J889" s="148"/>
      <c r="K889" s="152"/>
      <c r="L889" s="153">
        <v>0</v>
      </c>
      <c r="M889" s="145">
        <f t="shared" si="26"/>
        <v>0</v>
      </c>
      <c r="N889" s="145">
        <f t="shared" si="27"/>
        <v>0</v>
      </c>
      <c r="O889" s="159"/>
    </row>
    <row r="890" spans="1:15" s="45" customFormat="1" ht="10.199999999999999" customHeight="1" x14ac:dyDescent="0.3">
      <c r="A890" s="147"/>
      <c r="B890" s="148"/>
      <c r="C890" s="149"/>
      <c r="D890" s="150"/>
      <c r="E890" s="148"/>
      <c r="F890" s="148"/>
      <c r="G890" s="148"/>
      <c r="H890" s="151"/>
      <c r="I890" s="148"/>
      <c r="J890" s="148"/>
      <c r="K890" s="152"/>
      <c r="L890" s="153">
        <v>0</v>
      </c>
      <c r="M890" s="145">
        <f t="shared" si="26"/>
        <v>0</v>
      </c>
      <c r="N890" s="145">
        <f t="shared" si="27"/>
        <v>0</v>
      </c>
      <c r="O890" s="159"/>
    </row>
    <row r="891" spans="1:15" s="45" customFormat="1" ht="10.199999999999999" customHeight="1" x14ac:dyDescent="0.3">
      <c r="A891" s="147"/>
      <c r="B891" s="148"/>
      <c r="C891" s="149"/>
      <c r="D891" s="150"/>
      <c r="E891" s="148"/>
      <c r="F891" s="148"/>
      <c r="G891" s="148"/>
      <c r="H891" s="151"/>
      <c r="I891" s="148"/>
      <c r="J891" s="148"/>
      <c r="K891" s="152"/>
      <c r="L891" s="153">
        <v>0</v>
      </c>
      <c r="M891" s="145">
        <f t="shared" si="26"/>
        <v>0</v>
      </c>
      <c r="N891" s="145">
        <f t="shared" si="27"/>
        <v>0</v>
      </c>
      <c r="O891" s="159"/>
    </row>
    <row r="892" spans="1:15" s="45" customFormat="1" ht="10.199999999999999" customHeight="1" x14ac:dyDescent="0.3">
      <c r="A892" s="147"/>
      <c r="B892" s="148"/>
      <c r="C892" s="149"/>
      <c r="D892" s="150"/>
      <c r="E892" s="148"/>
      <c r="F892" s="148"/>
      <c r="G892" s="148"/>
      <c r="H892" s="151"/>
      <c r="I892" s="148"/>
      <c r="J892" s="148"/>
      <c r="K892" s="152"/>
      <c r="L892" s="153">
        <v>0</v>
      </c>
      <c r="M892" s="145">
        <f t="shared" si="26"/>
        <v>0</v>
      </c>
      <c r="N892" s="145">
        <f t="shared" si="27"/>
        <v>0</v>
      </c>
      <c r="O892" s="159"/>
    </row>
    <row r="893" spans="1:15" s="45" customFormat="1" ht="10.199999999999999" customHeight="1" x14ac:dyDescent="0.3">
      <c r="A893" s="147"/>
      <c r="B893" s="148"/>
      <c r="C893" s="149"/>
      <c r="D893" s="150"/>
      <c r="E893" s="148"/>
      <c r="F893" s="148"/>
      <c r="G893" s="148"/>
      <c r="H893" s="151"/>
      <c r="I893" s="148"/>
      <c r="J893" s="148"/>
      <c r="K893" s="152"/>
      <c r="L893" s="153">
        <v>0</v>
      </c>
      <c r="M893" s="145">
        <f t="shared" si="26"/>
        <v>0</v>
      </c>
      <c r="N893" s="145">
        <f t="shared" si="27"/>
        <v>0</v>
      </c>
      <c r="O893" s="159"/>
    </row>
    <row r="894" spans="1:15" s="45" customFormat="1" ht="10.199999999999999" customHeight="1" x14ac:dyDescent="0.3">
      <c r="A894" s="147"/>
      <c r="B894" s="148"/>
      <c r="C894" s="149"/>
      <c r="D894" s="150"/>
      <c r="E894" s="148"/>
      <c r="F894" s="148"/>
      <c r="G894" s="148"/>
      <c r="H894" s="151"/>
      <c r="I894" s="148"/>
      <c r="J894" s="148"/>
      <c r="K894" s="152"/>
      <c r="L894" s="153">
        <v>0</v>
      </c>
      <c r="M894" s="145">
        <f t="shared" si="26"/>
        <v>0</v>
      </c>
      <c r="N894" s="145">
        <f t="shared" si="27"/>
        <v>0</v>
      </c>
      <c r="O894" s="159"/>
    </row>
    <row r="895" spans="1:15" s="45" customFormat="1" ht="10.199999999999999" customHeight="1" x14ac:dyDescent="0.3">
      <c r="A895" s="147"/>
      <c r="B895" s="148"/>
      <c r="C895" s="149"/>
      <c r="D895" s="150"/>
      <c r="E895" s="148"/>
      <c r="F895" s="148"/>
      <c r="G895" s="148"/>
      <c r="H895" s="151"/>
      <c r="I895" s="148"/>
      <c r="J895" s="148"/>
      <c r="K895" s="152"/>
      <c r="L895" s="153">
        <v>0</v>
      </c>
      <c r="M895" s="145">
        <f t="shared" si="26"/>
        <v>0</v>
      </c>
      <c r="N895" s="145">
        <f t="shared" si="27"/>
        <v>0</v>
      </c>
      <c r="O895" s="159"/>
    </row>
    <row r="896" spans="1:15" s="45" customFormat="1" ht="10.199999999999999" customHeight="1" x14ac:dyDescent="0.3">
      <c r="A896" s="147"/>
      <c r="B896" s="148"/>
      <c r="C896" s="149"/>
      <c r="D896" s="150"/>
      <c r="E896" s="148"/>
      <c r="F896" s="148"/>
      <c r="G896" s="148"/>
      <c r="H896" s="151"/>
      <c r="I896" s="148"/>
      <c r="J896" s="148"/>
      <c r="K896" s="152"/>
      <c r="L896" s="153">
        <v>0</v>
      </c>
      <c r="M896" s="145">
        <f t="shared" si="26"/>
        <v>0</v>
      </c>
      <c r="N896" s="145">
        <f t="shared" si="27"/>
        <v>0</v>
      </c>
      <c r="O896" s="159"/>
    </row>
    <row r="897" spans="1:15" s="45" customFormat="1" ht="10.199999999999999" customHeight="1" x14ac:dyDescent="0.3">
      <c r="A897" s="147"/>
      <c r="B897" s="148"/>
      <c r="C897" s="149"/>
      <c r="D897" s="150"/>
      <c r="E897" s="148"/>
      <c r="F897" s="148"/>
      <c r="G897" s="148"/>
      <c r="H897" s="151"/>
      <c r="I897" s="148"/>
      <c r="J897" s="148"/>
      <c r="K897" s="152"/>
      <c r="L897" s="153">
        <v>0</v>
      </c>
      <c r="M897" s="145">
        <f t="shared" si="26"/>
        <v>0</v>
      </c>
      <c r="N897" s="145">
        <f t="shared" si="27"/>
        <v>0</v>
      </c>
      <c r="O897" s="159"/>
    </row>
    <row r="898" spans="1:15" s="45" customFormat="1" ht="10.199999999999999" customHeight="1" x14ac:dyDescent="0.3">
      <c r="A898" s="147"/>
      <c r="B898" s="148"/>
      <c r="C898" s="149"/>
      <c r="D898" s="150"/>
      <c r="E898" s="148"/>
      <c r="F898" s="148"/>
      <c r="G898" s="148"/>
      <c r="H898" s="151"/>
      <c r="I898" s="148"/>
      <c r="J898" s="148"/>
      <c r="K898" s="152"/>
      <c r="L898" s="153">
        <v>0</v>
      </c>
      <c r="M898" s="145">
        <f t="shared" si="26"/>
        <v>0</v>
      </c>
      <c r="N898" s="145">
        <f t="shared" si="27"/>
        <v>0</v>
      </c>
      <c r="O898" s="159"/>
    </row>
    <row r="899" spans="1:15" s="45" customFormat="1" ht="10.199999999999999" customHeight="1" x14ac:dyDescent="0.3">
      <c r="A899" s="147"/>
      <c r="B899" s="148"/>
      <c r="C899" s="149"/>
      <c r="D899" s="150"/>
      <c r="E899" s="148"/>
      <c r="F899" s="148"/>
      <c r="G899" s="148"/>
      <c r="H899" s="151"/>
      <c r="I899" s="148"/>
      <c r="J899" s="148"/>
      <c r="K899" s="152"/>
      <c r="L899" s="153">
        <v>0</v>
      </c>
      <c r="M899" s="145">
        <f t="shared" si="26"/>
        <v>0</v>
      </c>
      <c r="N899" s="145">
        <f t="shared" si="27"/>
        <v>0</v>
      </c>
      <c r="O899" s="159"/>
    </row>
    <row r="900" spans="1:15" s="45" customFormat="1" ht="10.199999999999999" customHeight="1" x14ac:dyDescent="0.3">
      <c r="A900" s="147"/>
      <c r="B900" s="148"/>
      <c r="C900" s="149"/>
      <c r="D900" s="150"/>
      <c r="E900" s="148"/>
      <c r="F900" s="148"/>
      <c r="G900" s="148"/>
      <c r="H900" s="151"/>
      <c r="I900" s="148"/>
      <c r="J900" s="148"/>
      <c r="K900" s="152"/>
      <c r="L900" s="153">
        <v>0</v>
      </c>
      <c r="M900" s="145">
        <f t="shared" si="26"/>
        <v>0</v>
      </c>
      <c r="N900" s="145">
        <f t="shared" si="27"/>
        <v>0</v>
      </c>
      <c r="O900" s="159"/>
    </row>
    <row r="901" spans="1:15" s="45" customFormat="1" ht="10.199999999999999" customHeight="1" x14ac:dyDescent="0.3">
      <c r="A901" s="147"/>
      <c r="B901" s="148"/>
      <c r="C901" s="149"/>
      <c r="D901" s="150"/>
      <c r="E901" s="148"/>
      <c r="F901" s="148"/>
      <c r="G901" s="148"/>
      <c r="H901" s="151"/>
      <c r="I901" s="148"/>
      <c r="J901" s="148"/>
      <c r="K901" s="152"/>
      <c r="L901" s="153">
        <v>0</v>
      </c>
      <c r="M901" s="145">
        <f t="shared" si="26"/>
        <v>0</v>
      </c>
      <c r="N901" s="145">
        <f t="shared" si="27"/>
        <v>0</v>
      </c>
      <c r="O901" s="159"/>
    </row>
    <row r="902" spans="1:15" s="45" customFormat="1" ht="10.199999999999999" customHeight="1" x14ac:dyDescent="0.3">
      <c r="A902" s="147"/>
      <c r="B902" s="148"/>
      <c r="C902" s="149"/>
      <c r="D902" s="150"/>
      <c r="E902" s="148"/>
      <c r="F902" s="148"/>
      <c r="G902" s="148"/>
      <c r="H902" s="151"/>
      <c r="I902" s="148"/>
      <c r="J902" s="148"/>
      <c r="K902" s="152"/>
      <c r="L902" s="153">
        <v>0</v>
      </c>
      <c r="M902" s="145">
        <f t="shared" si="26"/>
        <v>0</v>
      </c>
      <c r="N902" s="145">
        <f t="shared" si="27"/>
        <v>0</v>
      </c>
      <c r="O902" s="159"/>
    </row>
    <row r="903" spans="1:15" s="45" customFormat="1" ht="10.199999999999999" customHeight="1" x14ac:dyDescent="0.3">
      <c r="A903" s="147"/>
      <c r="B903" s="148"/>
      <c r="C903" s="149"/>
      <c r="D903" s="150"/>
      <c r="E903" s="148"/>
      <c r="F903" s="148"/>
      <c r="G903" s="148"/>
      <c r="H903" s="151"/>
      <c r="I903" s="148"/>
      <c r="J903" s="148"/>
      <c r="K903" s="152"/>
      <c r="L903" s="153">
        <v>0</v>
      </c>
      <c r="M903" s="145">
        <f t="shared" si="26"/>
        <v>0</v>
      </c>
      <c r="N903" s="145">
        <f t="shared" si="27"/>
        <v>0</v>
      </c>
      <c r="O903" s="159"/>
    </row>
    <row r="904" spans="1:15" s="45" customFormat="1" ht="10.199999999999999" customHeight="1" x14ac:dyDescent="0.3">
      <c r="A904" s="147"/>
      <c r="B904" s="148"/>
      <c r="C904" s="149"/>
      <c r="D904" s="150"/>
      <c r="E904" s="148"/>
      <c r="F904" s="148"/>
      <c r="G904" s="148"/>
      <c r="H904" s="151"/>
      <c r="I904" s="148"/>
      <c r="J904" s="148"/>
      <c r="K904" s="152"/>
      <c r="L904" s="153">
        <v>0</v>
      </c>
      <c r="M904" s="145">
        <f t="shared" si="26"/>
        <v>0</v>
      </c>
      <c r="N904" s="145">
        <f t="shared" si="27"/>
        <v>0</v>
      </c>
      <c r="O904" s="159"/>
    </row>
    <row r="905" spans="1:15" s="45" customFormat="1" ht="10.199999999999999" customHeight="1" x14ac:dyDescent="0.3">
      <c r="A905" s="147"/>
      <c r="B905" s="148"/>
      <c r="C905" s="149"/>
      <c r="D905" s="150"/>
      <c r="E905" s="148"/>
      <c r="F905" s="148"/>
      <c r="G905" s="148"/>
      <c r="H905" s="151"/>
      <c r="I905" s="148"/>
      <c r="J905" s="148"/>
      <c r="K905" s="152"/>
      <c r="L905" s="153">
        <v>0</v>
      </c>
      <c r="M905" s="145">
        <f t="shared" si="26"/>
        <v>0</v>
      </c>
      <c r="N905" s="145">
        <f t="shared" si="27"/>
        <v>0</v>
      </c>
      <c r="O905" s="159"/>
    </row>
    <row r="906" spans="1:15" s="45" customFormat="1" ht="10.199999999999999" customHeight="1" x14ac:dyDescent="0.3">
      <c r="A906" s="147"/>
      <c r="B906" s="148"/>
      <c r="C906" s="149"/>
      <c r="D906" s="150"/>
      <c r="E906" s="148"/>
      <c r="F906" s="148"/>
      <c r="G906" s="148"/>
      <c r="H906" s="151"/>
      <c r="I906" s="148"/>
      <c r="J906" s="148"/>
      <c r="K906" s="152"/>
      <c r="L906" s="153">
        <v>0</v>
      </c>
      <c r="M906" s="145">
        <f t="shared" si="26"/>
        <v>0</v>
      </c>
      <c r="N906" s="145">
        <f t="shared" si="27"/>
        <v>0</v>
      </c>
      <c r="O906" s="159"/>
    </row>
    <row r="907" spans="1:15" s="45" customFormat="1" ht="10.199999999999999" customHeight="1" x14ac:dyDescent="0.3">
      <c r="A907" s="147"/>
      <c r="B907" s="148"/>
      <c r="C907" s="149"/>
      <c r="D907" s="150"/>
      <c r="E907" s="148"/>
      <c r="F907" s="148"/>
      <c r="G907" s="148"/>
      <c r="H907" s="151"/>
      <c r="I907" s="148"/>
      <c r="J907" s="148"/>
      <c r="K907" s="152"/>
      <c r="L907" s="153">
        <v>0</v>
      </c>
      <c r="M907" s="145">
        <f t="shared" si="26"/>
        <v>0</v>
      </c>
      <c r="N907" s="145">
        <f t="shared" si="27"/>
        <v>0</v>
      </c>
      <c r="O907" s="159"/>
    </row>
    <row r="908" spans="1:15" s="45" customFormat="1" ht="10.199999999999999" customHeight="1" x14ac:dyDescent="0.3">
      <c r="A908" s="147"/>
      <c r="B908" s="148"/>
      <c r="C908" s="149"/>
      <c r="D908" s="150"/>
      <c r="E908" s="148"/>
      <c r="F908" s="148"/>
      <c r="G908" s="148"/>
      <c r="H908" s="151"/>
      <c r="I908" s="148"/>
      <c r="J908" s="148"/>
      <c r="K908" s="152"/>
      <c r="L908" s="153">
        <v>0</v>
      </c>
      <c r="M908" s="145">
        <f t="shared" si="26"/>
        <v>0</v>
      </c>
      <c r="N908" s="145">
        <f t="shared" si="27"/>
        <v>0</v>
      </c>
      <c r="O908" s="159"/>
    </row>
    <row r="909" spans="1:15" s="45" customFormat="1" ht="10.199999999999999" customHeight="1" x14ac:dyDescent="0.3">
      <c r="A909" s="147"/>
      <c r="B909" s="148"/>
      <c r="C909" s="149"/>
      <c r="D909" s="150"/>
      <c r="E909" s="148"/>
      <c r="F909" s="148"/>
      <c r="G909" s="148"/>
      <c r="H909" s="151"/>
      <c r="I909" s="148"/>
      <c r="J909" s="148"/>
      <c r="K909" s="152"/>
      <c r="L909" s="153">
        <v>0</v>
      </c>
      <c r="M909" s="145">
        <f t="shared" si="26"/>
        <v>0</v>
      </c>
      <c r="N909" s="145">
        <f t="shared" si="27"/>
        <v>0</v>
      </c>
      <c r="O909" s="159"/>
    </row>
    <row r="910" spans="1:15" s="45" customFormat="1" ht="10.199999999999999" customHeight="1" x14ac:dyDescent="0.3">
      <c r="A910" s="147"/>
      <c r="B910" s="148"/>
      <c r="C910" s="149"/>
      <c r="D910" s="150"/>
      <c r="E910" s="148"/>
      <c r="F910" s="148"/>
      <c r="G910" s="148"/>
      <c r="H910" s="151"/>
      <c r="I910" s="148"/>
      <c r="J910" s="148"/>
      <c r="K910" s="152"/>
      <c r="L910" s="153">
        <v>0</v>
      </c>
      <c r="M910" s="145">
        <f t="shared" si="26"/>
        <v>0</v>
      </c>
      <c r="N910" s="145">
        <f t="shared" si="27"/>
        <v>0</v>
      </c>
      <c r="O910" s="159"/>
    </row>
    <row r="911" spans="1:15" s="45" customFormat="1" ht="10.199999999999999" customHeight="1" x14ac:dyDescent="0.3">
      <c r="A911" s="147"/>
      <c r="B911" s="148"/>
      <c r="C911" s="149"/>
      <c r="D911" s="150"/>
      <c r="E911" s="148"/>
      <c r="F911" s="148"/>
      <c r="G911" s="148"/>
      <c r="H911" s="151"/>
      <c r="I911" s="148"/>
      <c r="J911" s="148"/>
      <c r="K911" s="152"/>
      <c r="L911" s="153">
        <v>0</v>
      </c>
      <c r="M911" s="145">
        <f t="shared" si="26"/>
        <v>0</v>
      </c>
      <c r="N911" s="145">
        <f t="shared" si="27"/>
        <v>0</v>
      </c>
      <c r="O911" s="159"/>
    </row>
    <row r="912" spans="1:15" s="45" customFormat="1" ht="10.199999999999999" customHeight="1" x14ac:dyDescent="0.3">
      <c r="A912" s="147"/>
      <c r="B912" s="148"/>
      <c r="C912" s="149"/>
      <c r="D912" s="150"/>
      <c r="E912" s="148"/>
      <c r="F912" s="148"/>
      <c r="G912" s="148"/>
      <c r="H912" s="151"/>
      <c r="I912" s="148"/>
      <c r="J912" s="148"/>
      <c r="K912" s="152"/>
      <c r="L912" s="153">
        <v>0</v>
      </c>
      <c r="M912" s="145">
        <f t="shared" si="26"/>
        <v>0</v>
      </c>
      <c r="N912" s="145">
        <f t="shared" si="27"/>
        <v>0</v>
      </c>
      <c r="O912" s="159"/>
    </row>
    <row r="913" spans="1:15" s="45" customFormat="1" ht="10.199999999999999" customHeight="1" x14ac:dyDescent="0.3">
      <c r="A913" s="147"/>
      <c r="B913" s="148"/>
      <c r="C913" s="149"/>
      <c r="D913" s="150"/>
      <c r="E913" s="148"/>
      <c r="F913" s="148"/>
      <c r="G913" s="148"/>
      <c r="H913" s="151"/>
      <c r="I913" s="148"/>
      <c r="J913" s="148"/>
      <c r="K913" s="152"/>
      <c r="L913" s="153">
        <v>0</v>
      </c>
      <c r="M913" s="145">
        <f t="shared" si="26"/>
        <v>0</v>
      </c>
      <c r="N913" s="145">
        <f t="shared" si="27"/>
        <v>0</v>
      </c>
      <c r="O913" s="159"/>
    </row>
    <row r="914" spans="1:15" s="45" customFormat="1" ht="10.199999999999999" customHeight="1" x14ac:dyDescent="0.3">
      <c r="A914" s="147"/>
      <c r="B914" s="148"/>
      <c r="C914" s="149"/>
      <c r="D914" s="150"/>
      <c r="E914" s="148"/>
      <c r="F914" s="148"/>
      <c r="G914" s="148"/>
      <c r="H914" s="151"/>
      <c r="I914" s="148"/>
      <c r="J914" s="148"/>
      <c r="K914" s="152"/>
      <c r="L914" s="153">
        <v>0</v>
      </c>
      <c r="M914" s="145">
        <f t="shared" si="26"/>
        <v>0</v>
      </c>
      <c r="N914" s="145">
        <f t="shared" si="27"/>
        <v>0</v>
      </c>
      <c r="O914" s="159"/>
    </row>
    <row r="915" spans="1:15" s="45" customFormat="1" ht="10.199999999999999" customHeight="1" x14ac:dyDescent="0.3">
      <c r="A915" s="147"/>
      <c r="B915" s="148"/>
      <c r="C915" s="149"/>
      <c r="D915" s="150"/>
      <c r="E915" s="148"/>
      <c r="F915" s="148"/>
      <c r="G915" s="148"/>
      <c r="H915" s="151"/>
      <c r="I915" s="148"/>
      <c r="J915" s="148"/>
      <c r="K915" s="152"/>
      <c r="L915" s="153">
        <v>0</v>
      </c>
      <c r="M915" s="145">
        <f t="shared" ref="M915:M978" si="28">$N915/12</f>
        <v>0</v>
      </c>
      <c r="N915" s="145">
        <f t="shared" ref="N915:N978" si="29">SUMPRODUCT(($K915)*($L915)*(J915="Ja")*(I915="Unterhalt"))</f>
        <v>0</v>
      </c>
      <c r="O915" s="159"/>
    </row>
    <row r="916" spans="1:15" s="45" customFormat="1" ht="10.199999999999999" customHeight="1" x14ac:dyDescent="0.3">
      <c r="A916" s="147"/>
      <c r="B916" s="148"/>
      <c r="C916" s="149"/>
      <c r="D916" s="150"/>
      <c r="E916" s="148"/>
      <c r="F916" s="148"/>
      <c r="G916" s="148"/>
      <c r="H916" s="151"/>
      <c r="I916" s="148"/>
      <c r="J916" s="148"/>
      <c r="K916" s="152"/>
      <c r="L916" s="153">
        <v>0</v>
      </c>
      <c r="M916" s="145">
        <f t="shared" si="28"/>
        <v>0</v>
      </c>
      <c r="N916" s="145">
        <f t="shared" si="29"/>
        <v>0</v>
      </c>
      <c r="O916" s="159"/>
    </row>
    <row r="917" spans="1:15" s="45" customFormat="1" ht="10.199999999999999" customHeight="1" x14ac:dyDescent="0.3">
      <c r="A917" s="147"/>
      <c r="B917" s="148"/>
      <c r="C917" s="149"/>
      <c r="D917" s="150"/>
      <c r="E917" s="148"/>
      <c r="F917" s="148"/>
      <c r="G917" s="148"/>
      <c r="H917" s="151"/>
      <c r="I917" s="148"/>
      <c r="J917" s="148"/>
      <c r="K917" s="152"/>
      <c r="L917" s="153">
        <v>0</v>
      </c>
      <c r="M917" s="145">
        <f t="shared" si="28"/>
        <v>0</v>
      </c>
      <c r="N917" s="145">
        <f t="shared" si="29"/>
        <v>0</v>
      </c>
      <c r="O917" s="159"/>
    </row>
    <row r="918" spans="1:15" s="45" customFormat="1" ht="10.199999999999999" customHeight="1" x14ac:dyDescent="0.3">
      <c r="A918" s="147"/>
      <c r="B918" s="148"/>
      <c r="C918" s="149"/>
      <c r="D918" s="150"/>
      <c r="E918" s="148"/>
      <c r="F918" s="148"/>
      <c r="G918" s="148"/>
      <c r="H918" s="151"/>
      <c r="I918" s="148"/>
      <c r="J918" s="148"/>
      <c r="K918" s="152"/>
      <c r="L918" s="153">
        <v>0</v>
      </c>
      <c r="M918" s="145">
        <f t="shared" si="28"/>
        <v>0</v>
      </c>
      <c r="N918" s="145">
        <f t="shared" si="29"/>
        <v>0</v>
      </c>
      <c r="O918" s="159"/>
    </row>
    <row r="919" spans="1:15" s="45" customFormat="1" ht="10.199999999999999" customHeight="1" x14ac:dyDescent="0.3">
      <c r="A919" s="147"/>
      <c r="B919" s="148"/>
      <c r="C919" s="149"/>
      <c r="D919" s="150"/>
      <c r="E919" s="148"/>
      <c r="F919" s="148"/>
      <c r="G919" s="148"/>
      <c r="H919" s="151"/>
      <c r="I919" s="148"/>
      <c r="J919" s="148"/>
      <c r="K919" s="152"/>
      <c r="L919" s="153">
        <v>0</v>
      </c>
      <c r="M919" s="145">
        <f t="shared" si="28"/>
        <v>0</v>
      </c>
      <c r="N919" s="145">
        <f t="shared" si="29"/>
        <v>0</v>
      </c>
      <c r="O919" s="159"/>
    </row>
    <row r="920" spans="1:15" s="45" customFormat="1" ht="10.199999999999999" customHeight="1" x14ac:dyDescent="0.3">
      <c r="A920" s="147"/>
      <c r="B920" s="148"/>
      <c r="C920" s="149"/>
      <c r="D920" s="150"/>
      <c r="E920" s="148"/>
      <c r="F920" s="148"/>
      <c r="G920" s="148"/>
      <c r="H920" s="151"/>
      <c r="I920" s="148"/>
      <c r="J920" s="148"/>
      <c r="K920" s="152"/>
      <c r="L920" s="153">
        <v>0</v>
      </c>
      <c r="M920" s="145">
        <f t="shared" si="28"/>
        <v>0</v>
      </c>
      <c r="N920" s="145">
        <f t="shared" si="29"/>
        <v>0</v>
      </c>
      <c r="O920" s="159"/>
    </row>
    <row r="921" spans="1:15" s="45" customFormat="1" ht="10.199999999999999" customHeight="1" x14ac:dyDescent="0.3">
      <c r="A921" s="147"/>
      <c r="B921" s="148"/>
      <c r="C921" s="149"/>
      <c r="D921" s="150"/>
      <c r="E921" s="148"/>
      <c r="F921" s="148"/>
      <c r="G921" s="148"/>
      <c r="H921" s="151"/>
      <c r="I921" s="148"/>
      <c r="J921" s="148"/>
      <c r="K921" s="152"/>
      <c r="L921" s="153">
        <v>0</v>
      </c>
      <c r="M921" s="145">
        <f t="shared" si="28"/>
        <v>0</v>
      </c>
      <c r="N921" s="145">
        <f t="shared" si="29"/>
        <v>0</v>
      </c>
      <c r="O921" s="159"/>
    </row>
    <row r="922" spans="1:15" s="45" customFormat="1" ht="10.199999999999999" customHeight="1" x14ac:dyDescent="0.3">
      <c r="A922" s="147"/>
      <c r="B922" s="148"/>
      <c r="C922" s="149"/>
      <c r="D922" s="150"/>
      <c r="E922" s="148"/>
      <c r="F922" s="148"/>
      <c r="G922" s="148"/>
      <c r="H922" s="151"/>
      <c r="I922" s="148"/>
      <c r="J922" s="148"/>
      <c r="K922" s="152"/>
      <c r="L922" s="153">
        <v>0</v>
      </c>
      <c r="M922" s="145">
        <f t="shared" si="28"/>
        <v>0</v>
      </c>
      <c r="N922" s="145">
        <f t="shared" si="29"/>
        <v>0</v>
      </c>
      <c r="O922" s="159"/>
    </row>
    <row r="923" spans="1:15" s="45" customFormat="1" ht="10.199999999999999" customHeight="1" x14ac:dyDescent="0.3">
      <c r="A923" s="147"/>
      <c r="B923" s="148"/>
      <c r="C923" s="149"/>
      <c r="D923" s="150"/>
      <c r="E923" s="148"/>
      <c r="F923" s="148"/>
      <c r="G923" s="148"/>
      <c r="H923" s="151"/>
      <c r="I923" s="148"/>
      <c r="J923" s="148"/>
      <c r="K923" s="152"/>
      <c r="L923" s="153">
        <v>0</v>
      </c>
      <c r="M923" s="145">
        <f t="shared" si="28"/>
        <v>0</v>
      </c>
      <c r="N923" s="145">
        <f t="shared" si="29"/>
        <v>0</v>
      </c>
      <c r="O923" s="159"/>
    </row>
    <row r="924" spans="1:15" s="45" customFormat="1" ht="10.199999999999999" customHeight="1" x14ac:dyDescent="0.3">
      <c r="A924" s="147"/>
      <c r="B924" s="148"/>
      <c r="C924" s="149"/>
      <c r="D924" s="150"/>
      <c r="E924" s="148"/>
      <c r="F924" s="148"/>
      <c r="G924" s="148"/>
      <c r="H924" s="151"/>
      <c r="I924" s="148"/>
      <c r="J924" s="148"/>
      <c r="K924" s="152"/>
      <c r="L924" s="153">
        <v>0</v>
      </c>
      <c r="M924" s="145">
        <f t="shared" si="28"/>
        <v>0</v>
      </c>
      <c r="N924" s="145">
        <f t="shared" si="29"/>
        <v>0</v>
      </c>
      <c r="O924" s="159"/>
    </row>
    <row r="925" spans="1:15" s="45" customFormat="1" ht="10.199999999999999" customHeight="1" x14ac:dyDescent="0.3">
      <c r="A925" s="147"/>
      <c r="B925" s="148"/>
      <c r="C925" s="149"/>
      <c r="D925" s="150"/>
      <c r="E925" s="148"/>
      <c r="F925" s="148"/>
      <c r="G925" s="148"/>
      <c r="H925" s="151"/>
      <c r="I925" s="148"/>
      <c r="J925" s="148"/>
      <c r="K925" s="152"/>
      <c r="L925" s="153">
        <v>0</v>
      </c>
      <c r="M925" s="145">
        <f t="shared" si="28"/>
        <v>0</v>
      </c>
      <c r="N925" s="145">
        <f t="shared" si="29"/>
        <v>0</v>
      </c>
      <c r="O925" s="159"/>
    </row>
    <row r="926" spans="1:15" s="45" customFormat="1" ht="10.199999999999999" customHeight="1" x14ac:dyDescent="0.3">
      <c r="A926" s="147"/>
      <c r="B926" s="148"/>
      <c r="C926" s="149"/>
      <c r="D926" s="150"/>
      <c r="E926" s="148"/>
      <c r="F926" s="148"/>
      <c r="G926" s="148"/>
      <c r="H926" s="151"/>
      <c r="I926" s="148"/>
      <c r="J926" s="148"/>
      <c r="K926" s="152"/>
      <c r="L926" s="153">
        <v>0</v>
      </c>
      <c r="M926" s="145">
        <f t="shared" si="28"/>
        <v>0</v>
      </c>
      <c r="N926" s="145">
        <f t="shared" si="29"/>
        <v>0</v>
      </c>
      <c r="O926" s="159"/>
    </row>
    <row r="927" spans="1:15" s="45" customFormat="1" ht="10.199999999999999" customHeight="1" x14ac:dyDescent="0.3">
      <c r="A927" s="147"/>
      <c r="B927" s="148"/>
      <c r="C927" s="149"/>
      <c r="D927" s="150"/>
      <c r="E927" s="148"/>
      <c r="F927" s="148"/>
      <c r="G927" s="148"/>
      <c r="H927" s="151"/>
      <c r="I927" s="148"/>
      <c r="J927" s="148"/>
      <c r="K927" s="152"/>
      <c r="L927" s="153">
        <v>0</v>
      </c>
      <c r="M927" s="145">
        <f t="shared" si="28"/>
        <v>0</v>
      </c>
      <c r="N927" s="145">
        <f t="shared" si="29"/>
        <v>0</v>
      </c>
      <c r="O927" s="159"/>
    </row>
    <row r="928" spans="1:15" s="45" customFormat="1" ht="10.199999999999999" customHeight="1" x14ac:dyDescent="0.3">
      <c r="A928" s="147"/>
      <c r="B928" s="148"/>
      <c r="C928" s="149"/>
      <c r="D928" s="150"/>
      <c r="E928" s="148"/>
      <c r="F928" s="148"/>
      <c r="G928" s="148"/>
      <c r="H928" s="151"/>
      <c r="I928" s="148"/>
      <c r="J928" s="148"/>
      <c r="K928" s="152"/>
      <c r="L928" s="153">
        <v>0</v>
      </c>
      <c r="M928" s="145">
        <f t="shared" si="28"/>
        <v>0</v>
      </c>
      <c r="N928" s="145">
        <f t="shared" si="29"/>
        <v>0</v>
      </c>
      <c r="O928" s="159"/>
    </row>
    <row r="929" spans="1:15" s="45" customFormat="1" ht="10.199999999999999" customHeight="1" x14ac:dyDescent="0.3">
      <c r="A929" s="147"/>
      <c r="B929" s="148"/>
      <c r="C929" s="149"/>
      <c r="D929" s="150"/>
      <c r="E929" s="148"/>
      <c r="F929" s="148"/>
      <c r="G929" s="148"/>
      <c r="H929" s="151"/>
      <c r="I929" s="148"/>
      <c r="J929" s="148"/>
      <c r="K929" s="152"/>
      <c r="L929" s="153">
        <v>0</v>
      </c>
      <c r="M929" s="145">
        <f t="shared" si="28"/>
        <v>0</v>
      </c>
      <c r="N929" s="145">
        <f t="shared" si="29"/>
        <v>0</v>
      </c>
      <c r="O929" s="159"/>
    </row>
    <row r="930" spans="1:15" s="45" customFormat="1" ht="10.199999999999999" customHeight="1" x14ac:dyDescent="0.3">
      <c r="A930" s="147"/>
      <c r="B930" s="148"/>
      <c r="C930" s="149"/>
      <c r="D930" s="150"/>
      <c r="E930" s="148"/>
      <c r="F930" s="148"/>
      <c r="G930" s="148"/>
      <c r="H930" s="151"/>
      <c r="I930" s="148"/>
      <c r="J930" s="148"/>
      <c r="K930" s="152"/>
      <c r="L930" s="153">
        <v>0</v>
      </c>
      <c r="M930" s="145">
        <f t="shared" si="28"/>
        <v>0</v>
      </c>
      <c r="N930" s="145">
        <f t="shared" si="29"/>
        <v>0</v>
      </c>
      <c r="O930" s="159"/>
    </row>
    <row r="931" spans="1:15" s="45" customFormat="1" ht="10.199999999999999" customHeight="1" x14ac:dyDescent="0.3">
      <c r="A931" s="147"/>
      <c r="B931" s="148"/>
      <c r="C931" s="149"/>
      <c r="D931" s="150"/>
      <c r="E931" s="148"/>
      <c r="F931" s="148"/>
      <c r="G931" s="148"/>
      <c r="H931" s="151"/>
      <c r="I931" s="148"/>
      <c r="J931" s="148"/>
      <c r="K931" s="152"/>
      <c r="L931" s="153">
        <v>0</v>
      </c>
      <c r="M931" s="145">
        <f t="shared" si="28"/>
        <v>0</v>
      </c>
      <c r="N931" s="145">
        <f t="shared" si="29"/>
        <v>0</v>
      </c>
      <c r="O931" s="159"/>
    </row>
    <row r="932" spans="1:15" s="45" customFormat="1" ht="10.199999999999999" customHeight="1" x14ac:dyDescent="0.3">
      <c r="A932" s="147"/>
      <c r="B932" s="148"/>
      <c r="C932" s="149"/>
      <c r="D932" s="150"/>
      <c r="E932" s="148"/>
      <c r="F932" s="148"/>
      <c r="G932" s="148"/>
      <c r="H932" s="151"/>
      <c r="I932" s="148"/>
      <c r="J932" s="148"/>
      <c r="K932" s="152"/>
      <c r="L932" s="153">
        <v>0</v>
      </c>
      <c r="M932" s="145">
        <f t="shared" si="28"/>
        <v>0</v>
      </c>
      <c r="N932" s="145">
        <f t="shared" si="29"/>
        <v>0</v>
      </c>
      <c r="O932" s="159"/>
    </row>
    <row r="933" spans="1:15" s="45" customFormat="1" ht="10.199999999999999" customHeight="1" x14ac:dyDescent="0.3">
      <c r="A933" s="147"/>
      <c r="B933" s="148"/>
      <c r="C933" s="149"/>
      <c r="D933" s="150"/>
      <c r="E933" s="148"/>
      <c r="F933" s="148"/>
      <c r="G933" s="148"/>
      <c r="H933" s="151"/>
      <c r="I933" s="148"/>
      <c r="J933" s="148"/>
      <c r="K933" s="152"/>
      <c r="L933" s="153">
        <v>0</v>
      </c>
      <c r="M933" s="145">
        <f t="shared" si="28"/>
        <v>0</v>
      </c>
      <c r="N933" s="145">
        <f t="shared" si="29"/>
        <v>0</v>
      </c>
      <c r="O933" s="159"/>
    </row>
    <row r="934" spans="1:15" s="45" customFormat="1" ht="10.199999999999999" customHeight="1" x14ac:dyDescent="0.3">
      <c r="A934" s="147"/>
      <c r="B934" s="148"/>
      <c r="C934" s="149"/>
      <c r="D934" s="150"/>
      <c r="E934" s="148"/>
      <c r="F934" s="148"/>
      <c r="G934" s="148"/>
      <c r="H934" s="151"/>
      <c r="I934" s="148"/>
      <c r="J934" s="148"/>
      <c r="K934" s="152"/>
      <c r="L934" s="153">
        <v>0</v>
      </c>
      <c r="M934" s="145">
        <f t="shared" si="28"/>
        <v>0</v>
      </c>
      <c r="N934" s="145">
        <f t="shared" si="29"/>
        <v>0</v>
      </c>
      <c r="O934" s="159"/>
    </row>
    <row r="935" spans="1:15" s="45" customFormat="1" ht="10.199999999999999" customHeight="1" x14ac:dyDescent="0.3">
      <c r="A935" s="147"/>
      <c r="B935" s="148"/>
      <c r="C935" s="149"/>
      <c r="D935" s="150"/>
      <c r="E935" s="148"/>
      <c r="F935" s="148"/>
      <c r="G935" s="148"/>
      <c r="H935" s="151"/>
      <c r="I935" s="148"/>
      <c r="J935" s="148"/>
      <c r="K935" s="152"/>
      <c r="L935" s="153">
        <v>0</v>
      </c>
      <c r="M935" s="145">
        <f t="shared" si="28"/>
        <v>0</v>
      </c>
      <c r="N935" s="145">
        <f t="shared" si="29"/>
        <v>0</v>
      </c>
      <c r="O935" s="159"/>
    </row>
    <row r="936" spans="1:15" s="45" customFormat="1" ht="10.199999999999999" customHeight="1" x14ac:dyDescent="0.3">
      <c r="A936" s="147"/>
      <c r="B936" s="148"/>
      <c r="C936" s="149"/>
      <c r="D936" s="150"/>
      <c r="E936" s="148"/>
      <c r="F936" s="148"/>
      <c r="G936" s="148"/>
      <c r="H936" s="151"/>
      <c r="I936" s="148"/>
      <c r="J936" s="148"/>
      <c r="K936" s="152"/>
      <c r="L936" s="153">
        <v>0</v>
      </c>
      <c r="M936" s="145">
        <f t="shared" si="28"/>
        <v>0</v>
      </c>
      <c r="N936" s="145">
        <f t="shared" si="29"/>
        <v>0</v>
      </c>
      <c r="O936" s="159"/>
    </row>
    <row r="937" spans="1:15" s="45" customFormat="1" ht="10.199999999999999" customHeight="1" x14ac:dyDescent="0.3">
      <c r="A937" s="147"/>
      <c r="B937" s="148"/>
      <c r="C937" s="149"/>
      <c r="D937" s="150"/>
      <c r="E937" s="148"/>
      <c r="F937" s="148"/>
      <c r="G937" s="148"/>
      <c r="H937" s="151"/>
      <c r="I937" s="148"/>
      <c r="J937" s="148"/>
      <c r="K937" s="152"/>
      <c r="L937" s="153">
        <v>0</v>
      </c>
      <c r="M937" s="145">
        <f t="shared" si="28"/>
        <v>0</v>
      </c>
      <c r="N937" s="145">
        <f t="shared" si="29"/>
        <v>0</v>
      </c>
      <c r="O937" s="159"/>
    </row>
    <row r="938" spans="1:15" s="45" customFormat="1" ht="10.199999999999999" customHeight="1" x14ac:dyDescent="0.3">
      <c r="A938" s="147"/>
      <c r="B938" s="148"/>
      <c r="C938" s="149"/>
      <c r="D938" s="150"/>
      <c r="E938" s="148"/>
      <c r="F938" s="148"/>
      <c r="G938" s="148"/>
      <c r="H938" s="151"/>
      <c r="I938" s="148"/>
      <c r="J938" s="148"/>
      <c r="K938" s="152"/>
      <c r="L938" s="153">
        <v>0</v>
      </c>
      <c r="M938" s="145">
        <f t="shared" si="28"/>
        <v>0</v>
      </c>
      <c r="N938" s="145">
        <f t="shared" si="29"/>
        <v>0</v>
      </c>
      <c r="O938" s="159"/>
    </row>
    <row r="939" spans="1:15" s="45" customFormat="1" ht="10.199999999999999" customHeight="1" x14ac:dyDescent="0.3">
      <c r="A939" s="147"/>
      <c r="B939" s="148"/>
      <c r="C939" s="149"/>
      <c r="D939" s="150"/>
      <c r="E939" s="148"/>
      <c r="F939" s="148"/>
      <c r="G939" s="148"/>
      <c r="H939" s="151"/>
      <c r="I939" s="148"/>
      <c r="J939" s="148"/>
      <c r="K939" s="152"/>
      <c r="L939" s="153">
        <v>0</v>
      </c>
      <c r="M939" s="145">
        <f t="shared" si="28"/>
        <v>0</v>
      </c>
      <c r="N939" s="145">
        <f t="shared" si="29"/>
        <v>0</v>
      </c>
      <c r="O939" s="159"/>
    </row>
    <row r="940" spans="1:15" s="45" customFormat="1" ht="10.199999999999999" customHeight="1" x14ac:dyDescent="0.3">
      <c r="A940" s="147"/>
      <c r="B940" s="148"/>
      <c r="C940" s="149"/>
      <c r="D940" s="150"/>
      <c r="E940" s="148"/>
      <c r="F940" s="148"/>
      <c r="G940" s="148"/>
      <c r="H940" s="151"/>
      <c r="I940" s="148"/>
      <c r="J940" s="148"/>
      <c r="K940" s="152"/>
      <c r="L940" s="153">
        <v>0</v>
      </c>
      <c r="M940" s="145">
        <f t="shared" si="28"/>
        <v>0</v>
      </c>
      <c r="N940" s="145">
        <f t="shared" si="29"/>
        <v>0</v>
      </c>
      <c r="O940" s="159"/>
    </row>
    <row r="941" spans="1:15" s="45" customFormat="1" ht="10.199999999999999" customHeight="1" x14ac:dyDescent="0.3">
      <c r="A941" s="147"/>
      <c r="B941" s="148"/>
      <c r="C941" s="149"/>
      <c r="D941" s="150"/>
      <c r="E941" s="148"/>
      <c r="F941" s="148"/>
      <c r="G941" s="148"/>
      <c r="H941" s="151"/>
      <c r="I941" s="148"/>
      <c r="J941" s="148"/>
      <c r="K941" s="152"/>
      <c r="L941" s="153">
        <v>0</v>
      </c>
      <c r="M941" s="145">
        <f t="shared" si="28"/>
        <v>0</v>
      </c>
      <c r="N941" s="145">
        <f t="shared" si="29"/>
        <v>0</v>
      </c>
      <c r="O941" s="159"/>
    </row>
    <row r="942" spans="1:15" s="45" customFormat="1" ht="10.199999999999999" customHeight="1" x14ac:dyDescent="0.3">
      <c r="A942" s="147"/>
      <c r="B942" s="148"/>
      <c r="C942" s="149"/>
      <c r="D942" s="150"/>
      <c r="E942" s="148"/>
      <c r="F942" s="148"/>
      <c r="G942" s="148"/>
      <c r="H942" s="151"/>
      <c r="I942" s="148"/>
      <c r="J942" s="148"/>
      <c r="K942" s="152"/>
      <c r="L942" s="153">
        <v>0</v>
      </c>
      <c r="M942" s="145">
        <f t="shared" si="28"/>
        <v>0</v>
      </c>
      <c r="N942" s="145">
        <f t="shared" si="29"/>
        <v>0</v>
      </c>
      <c r="O942" s="159"/>
    </row>
    <row r="943" spans="1:15" s="45" customFormat="1" ht="10.199999999999999" customHeight="1" x14ac:dyDescent="0.3">
      <c r="A943" s="147"/>
      <c r="B943" s="148"/>
      <c r="C943" s="149"/>
      <c r="D943" s="150"/>
      <c r="E943" s="148"/>
      <c r="F943" s="148"/>
      <c r="G943" s="148"/>
      <c r="H943" s="151"/>
      <c r="I943" s="148"/>
      <c r="J943" s="148"/>
      <c r="K943" s="152"/>
      <c r="L943" s="153">
        <v>0</v>
      </c>
      <c r="M943" s="145">
        <f t="shared" si="28"/>
        <v>0</v>
      </c>
      <c r="N943" s="145">
        <f t="shared" si="29"/>
        <v>0</v>
      </c>
      <c r="O943" s="159"/>
    </row>
    <row r="944" spans="1:15" s="45" customFormat="1" ht="10.199999999999999" customHeight="1" x14ac:dyDescent="0.3">
      <c r="A944" s="147"/>
      <c r="B944" s="148"/>
      <c r="C944" s="149"/>
      <c r="D944" s="150"/>
      <c r="E944" s="148"/>
      <c r="F944" s="148"/>
      <c r="G944" s="148"/>
      <c r="H944" s="151"/>
      <c r="I944" s="148"/>
      <c r="J944" s="148"/>
      <c r="K944" s="152"/>
      <c r="L944" s="153">
        <v>0</v>
      </c>
      <c r="M944" s="145">
        <f t="shared" si="28"/>
        <v>0</v>
      </c>
      <c r="N944" s="145">
        <f t="shared" si="29"/>
        <v>0</v>
      </c>
      <c r="O944" s="159"/>
    </row>
    <row r="945" spans="1:15" s="45" customFormat="1" ht="10.199999999999999" customHeight="1" x14ac:dyDescent="0.3">
      <c r="A945" s="147"/>
      <c r="B945" s="148"/>
      <c r="C945" s="149"/>
      <c r="D945" s="150"/>
      <c r="E945" s="148"/>
      <c r="F945" s="148"/>
      <c r="G945" s="148"/>
      <c r="H945" s="151"/>
      <c r="I945" s="148"/>
      <c r="J945" s="148"/>
      <c r="K945" s="152"/>
      <c r="L945" s="153">
        <v>0</v>
      </c>
      <c r="M945" s="145">
        <f t="shared" si="28"/>
        <v>0</v>
      </c>
      <c r="N945" s="145">
        <f t="shared" si="29"/>
        <v>0</v>
      </c>
      <c r="O945" s="159"/>
    </row>
    <row r="946" spans="1:15" s="45" customFormat="1" ht="10.199999999999999" customHeight="1" x14ac:dyDescent="0.3">
      <c r="A946" s="147"/>
      <c r="B946" s="148"/>
      <c r="C946" s="149"/>
      <c r="D946" s="150"/>
      <c r="E946" s="148"/>
      <c r="F946" s="148"/>
      <c r="G946" s="148"/>
      <c r="H946" s="151"/>
      <c r="I946" s="148"/>
      <c r="J946" s="148"/>
      <c r="K946" s="152"/>
      <c r="L946" s="153">
        <v>0</v>
      </c>
      <c r="M946" s="145">
        <f t="shared" si="28"/>
        <v>0</v>
      </c>
      <c r="N946" s="145">
        <f t="shared" si="29"/>
        <v>0</v>
      </c>
      <c r="O946" s="159"/>
    </row>
    <row r="947" spans="1:15" s="45" customFormat="1" ht="10.199999999999999" customHeight="1" x14ac:dyDescent="0.3">
      <c r="A947" s="147"/>
      <c r="B947" s="148"/>
      <c r="C947" s="149"/>
      <c r="D947" s="150"/>
      <c r="E947" s="148"/>
      <c r="F947" s="148"/>
      <c r="G947" s="148"/>
      <c r="H947" s="151"/>
      <c r="I947" s="148"/>
      <c r="J947" s="148"/>
      <c r="K947" s="152"/>
      <c r="L947" s="153">
        <v>0</v>
      </c>
      <c r="M947" s="145">
        <f t="shared" si="28"/>
        <v>0</v>
      </c>
      <c r="N947" s="145">
        <f t="shared" si="29"/>
        <v>0</v>
      </c>
      <c r="O947" s="159"/>
    </row>
    <row r="948" spans="1:15" s="45" customFormat="1" ht="10.199999999999999" customHeight="1" x14ac:dyDescent="0.3">
      <c r="A948" s="147"/>
      <c r="B948" s="148"/>
      <c r="C948" s="149"/>
      <c r="D948" s="150"/>
      <c r="E948" s="148"/>
      <c r="F948" s="148"/>
      <c r="G948" s="148"/>
      <c r="H948" s="151"/>
      <c r="I948" s="148"/>
      <c r="J948" s="148"/>
      <c r="K948" s="152"/>
      <c r="L948" s="153">
        <v>0</v>
      </c>
      <c r="M948" s="145">
        <f t="shared" si="28"/>
        <v>0</v>
      </c>
      <c r="N948" s="145">
        <f t="shared" si="29"/>
        <v>0</v>
      </c>
      <c r="O948" s="159"/>
    </row>
    <row r="949" spans="1:15" s="45" customFormat="1" ht="10.199999999999999" customHeight="1" x14ac:dyDescent="0.3">
      <c r="A949" s="147"/>
      <c r="B949" s="148"/>
      <c r="C949" s="149"/>
      <c r="D949" s="150"/>
      <c r="E949" s="148"/>
      <c r="F949" s="148"/>
      <c r="G949" s="148"/>
      <c r="H949" s="151"/>
      <c r="I949" s="148"/>
      <c r="J949" s="148"/>
      <c r="K949" s="152"/>
      <c r="L949" s="153">
        <v>0</v>
      </c>
      <c r="M949" s="145">
        <f t="shared" si="28"/>
        <v>0</v>
      </c>
      <c r="N949" s="145">
        <f t="shared" si="29"/>
        <v>0</v>
      </c>
      <c r="O949" s="159"/>
    </row>
    <row r="950" spans="1:15" s="45" customFormat="1" ht="10.199999999999999" customHeight="1" x14ac:dyDescent="0.3">
      <c r="A950" s="147"/>
      <c r="B950" s="148"/>
      <c r="C950" s="149"/>
      <c r="D950" s="150"/>
      <c r="E950" s="148"/>
      <c r="F950" s="148"/>
      <c r="G950" s="148"/>
      <c r="H950" s="151"/>
      <c r="I950" s="148"/>
      <c r="J950" s="148"/>
      <c r="K950" s="152"/>
      <c r="L950" s="153">
        <v>0</v>
      </c>
      <c r="M950" s="145">
        <f t="shared" si="28"/>
        <v>0</v>
      </c>
      <c r="N950" s="145">
        <f t="shared" si="29"/>
        <v>0</v>
      </c>
      <c r="O950" s="159"/>
    </row>
    <row r="951" spans="1:15" s="45" customFormat="1" ht="10.199999999999999" customHeight="1" x14ac:dyDescent="0.3">
      <c r="A951" s="147"/>
      <c r="B951" s="148"/>
      <c r="C951" s="149"/>
      <c r="D951" s="150"/>
      <c r="E951" s="148"/>
      <c r="F951" s="148"/>
      <c r="G951" s="148"/>
      <c r="H951" s="151"/>
      <c r="I951" s="148"/>
      <c r="J951" s="148"/>
      <c r="K951" s="152"/>
      <c r="L951" s="153">
        <v>0</v>
      </c>
      <c r="M951" s="145">
        <f t="shared" si="28"/>
        <v>0</v>
      </c>
      <c r="N951" s="145">
        <f t="shared" si="29"/>
        <v>0</v>
      </c>
      <c r="O951" s="159"/>
    </row>
    <row r="952" spans="1:15" s="45" customFormat="1" ht="10.199999999999999" customHeight="1" x14ac:dyDescent="0.3">
      <c r="A952" s="147"/>
      <c r="B952" s="148"/>
      <c r="C952" s="149"/>
      <c r="D952" s="150"/>
      <c r="E952" s="148"/>
      <c r="F952" s="148"/>
      <c r="G952" s="148"/>
      <c r="H952" s="151"/>
      <c r="I952" s="148"/>
      <c r="J952" s="148"/>
      <c r="K952" s="152"/>
      <c r="L952" s="153">
        <v>0</v>
      </c>
      <c r="M952" s="145">
        <f t="shared" si="28"/>
        <v>0</v>
      </c>
      <c r="N952" s="145">
        <f t="shared" si="29"/>
        <v>0</v>
      </c>
      <c r="O952" s="159"/>
    </row>
    <row r="953" spans="1:15" s="45" customFormat="1" ht="10.199999999999999" customHeight="1" x14ac:dyDescent="0.3">
      <c r="A953" s="147"/>
      <c r="B953" s="148"/>
      <c r="C953" s="149"/>
      <c r="D953" s="150"/>
      <c r="E953" s="148"/>
      <c r="F953" s="148"/>
      <c r="G953" s="148"/>
      <c r="H953" s="151"/>
      <c r="I953" s="148"/>
      <c r="J953" s="148"/>
      <c r="K953" s="152"/>
      <c r="L953" s="153">
        <v>0</v>
      </c>
      <c r="M953" s="145">
        <f t="shared" si="28"/>
        <v>0</v>
      </c>
      <c r="N953" s="145">
        <f t="shared" si="29"/>
        <v>0</v>
      </c>
      <c r="O953" s="159"/>
    </row>
    <row r="954" spans="1:15" s="45" customFormat="1" ht="10.199999999999999" customHeight="1" x14ac:dyDescent="0.3">
      <c r="A954" s="147"/>
      <c r="B954" s="148"/>
      <c r="C954" s="149"/>
      <c r="D954" s="150"/>
      <c r="E954" s="148"/>
      <c r="F954" s="148"/>
      <c r="G954" s="148"/>
      <c r="H954" s="151"/>
      <c r="I954" s="148"/>
      <c r="J954" s="148"/>
      <c r="K954" s="152"/>
      <c r="L954" s="153">
        <v>0</v>
      </c>
      <c r="M954" s="145">
        <f t="shared" si="28"/>
        <v>0</v>
      </c>
      <c r="N954" s="145">
        <f t="shared" si="29"/>
        <v>0</v>
      </c>
      <c r="O954" s="159"/>
    </row>
    <row r="955" spans="1:15" s="45" customFormat="1" ht="10.199999999999999" customHeight="1" x14ac:dyDescent="0.3">
      <c r="A955" s="147"/>
      <c r="B955" s="148"/>
      <c r="C955" s="149"/>
      <c r="D955" s="150"/>
      <c r="E955" s="148"/>
      <c r="F955" s="148"/>
      <c r="G955" s="148"/>
      <c r="H955" s="151"/>
      <c r="I955" s="148"/>
      <c r="J955" s="148"/>
      <c r="K955" s="152"/>
      <c r="L955" s="153">
        <v>0</v>
      </c>
      <c r="M955" s="145">
        <f t="shared" si="28"/>
        <v>0</v>
      </c>
      <c r="N955" s="145">
        <f t="shared" si="29"/>
        <v>0</v>
      </c>
      <c r="O955" s="159"/>
    </row>
    <row r="956" spans="1:15" s="45" customFormat="1" ht="10.199999999999999" customHeight="1" x14ac:dyDescent="0.3">
      <c r="A956" s="147"/>
      <c r="B956" s="148"/>
      <c r="C956" s="149"/>
      <c r="D956" s="150"/>
      <c r="E956" s="148"/>
      <c r="F956" s="148"/>
      <c r="G956" s="148"/>
      <c r="H956" s="151"/>
      <c r="I956" s="148"/>
      <c r="J956" s="148"/>
      <c r="K956" s="152"/>
      <c r="L956" s="153">
        <v>0</v>
      </c>
      <c r="M956" s="145">
        <f t="shared" si="28"/>
        <v>0</v>
      </c>
      <c r="N956" s="145">
        <f t="shared" si="29"/>
        <v>0</v>
      </c>
      <c r="O956" s="159"/>
    </row>
    <row r="957" spans="1:15" s="45" customFormat="1" ht="10.199999999999999" customHeight="1" x14ac:dyDescent="0.3">
      <c r="A957" s="147"/>
      <c r="B957" s="148"/>
      <c r="C957" s="149"/>
      <c r="D957" s="150"/>
      <c r="E957" s="148"/>
      <c r="F957" s="148"/>
      <c r="G957" s="148"/>
      <c r="H957" s="151"/>
      <c r="I957" s="148"/>
      <c r="J957" s="148"/>
      <c r="K957" s="152"/>
      <c r="L957" s="153">
        <v>0</v>
      </c>
      <c r="M957" s="145">
        <f t="shared" si="28"/>
        <v>0</v>
      </c>
      <c r="N957" s="145">
        <f t="shared" si="29"/>
        <v>0</v>
      </c>
      <c r="O957" s="159"/>
    </row>
    <row r="958" spans="1:15" s="45" customFormat="1" ht="10.199999999999999" customHeight="1" x14ac:dyDescent="0.3">
      <c r="A958" s="147"/>
      <c r="B958" s="148"/>
      <c r="C958" s="149"/>
      <c r="D958" s="150"/>
      <c r="E958" s="148"/>
      <c r="F958" s="148"/>
      <c r="G958" s="148"/>
      <c r="H958" s="151"/>
      <c r="I958" s="148"/>
      <c r="J958" s="148"/>
      <c r="K958" s="152"/>
      <c r="L958" s="153">
        <v>0</v>
      </c>
      <c r="M958" s="145">
        <f t="shared" si="28"/>
        <v>0</v>
      </c>
      <c r="N958" s="145">
        <f t="shared" si="29"/>
        <v>0</v>
      </c>
      <c r="O958" s="159"/>
    </row>
    <row r="959" spans="1:15" s="45" customFormat="1" ht="10.199999999999999" customHeight="1" x14ac:dyDescent="0.3">
      <c r="A959" s="147"/>
      <c r="B959" s="148"/>
      <c r="C959" s="149"/>
      <c r="D959" s="150"/>
      <c r="E959" s="148"/>
      <c r="F959" s="148"/>
      <c r="G959" s="148"/>
      <c r="H959" s="151"/>
      <c r="I959" s="148"/>
      <c r="J959" s="148"/>
      <c r="K959" s="152"/>
      <c r="L959" s="153">
        <v>0</v>
      </c>
      <c r="M959" s="145">
        <f t="shared" si="28"/>
        <v>0</v>
      </c>
      <c r="N959" s="145">
        <f t="shared" si="29"/>
        <v>0</v>
      </c>
      <c r="O959" s="159"/>
    </row>
    <row r="960" spans="1:15" s="45" customFormat="1" ht="10.199999999999999" customHeight="1" x14ac:dyDescent="0.3">
      <c r="A960" s="147"/>
      <c r="B960" s="148"/>
      <c r="C960" s="149"/>
      <c r="D960" s="150"/>
      <c r="E960" s="148"/>
      <c r="F960" s="148"/>
      <c r="G960" s="148"/>
      <c r="H960" s="151"/>
      <c r="I960" s="148"/>
      <c r="J960" s="148"/>
      <c r="K960" s="152"/>
      <c r="L960" s="153">
        <v>0</v>
      </c>
      <c r="M960" s="145">
        <f t="shared" si="28"/>
        <v>0</v>
      </c>
      <c r="N960" s="145">
        <f t="shared" si="29"/>
        <v>0</v>
      </c>
      <c r="O960" s="159"/>
    </row>
    <row r="961" spans="1:15" s="45" customFormat="1" ht="10.199999999999999" customHeight="1" x14ac:dyDescent="0.3">
      <c r="A961" s="147"/>
      <c r="B961" s="148"/>
      <c r="C961" s="149"/>
      <c r="D961" s="150"/>
      <c r="E961" s="148"/>
      <c r="F961" s="148"/>
      <c r="G961" s="148"/>
      <c r="H961" s="151"/>
      <c r="I961" s="148"/>
      <c r="J961" s="148"/>
      <c r="K961" s="152"/>
      <c r="L961" s="153">
        <v>0</v>
      </c>
      <c r="M961" s="145">
        <f t="shared" si="28"/>
        <v>0</v>
      </c>
      <c r="N961" s="145">
        <f t="shared" si="29"/>
        <v>0</v>
      </c>
      <c r="O961" s="159"/>
    </row>
    <row r="962" spans="1:15" s="45" customFormat="1" ht="10.199999999999999" customHeight="1" x14ac:dyDescent="0.3">
      <c r="A962" s="147"/>
      <c r="B962" s="148"/>
      <c r="C962" s="149"/>
      <c r="D962" s="150"/>
      <c r="E962" s="148"/>
      <c r="F962" s="148"/>
      <c r="G962" s="148"/>
      <c r="H962" s="151"/>
      <c r="I962" s="148"/>
      <c r="J962" s="148"/>
      <c r="K962" s="152"/>
      <c r="L962" s="153">
        <v>0</v>
      </c>
      <c r="M962" s="145">
        <f t="shared" si="28"/>
        <v>0</v>
      </c>
      <c r="N962" s="145">
        <f t="shared" si="29"/>
        <v>0</v>
      </c>
      <c r="O962" s="159"/>
    </row>
    <row r="963" spans="1:15" s="45" customFormat="1" ht="10.199999999999999" customHeight="1" x14ac:dyDescent="0.3">
      <c r="A963" s="147"/>
      <c r="B963" s="148"/>
      <c r="C963" s="149"/>
      <c r="D963" s="150"/>
      <c r="E963" s="148"/>
      <c r="F963" s="148"/>
      <c r="G963" s="148"/>
      <c r="H963" s="151"/>
      <c r="I963" s="148"/>
      <c r="J963" s="148"/>
      <c r="K963" s="152"/>
      <c r="L963" s="153">
        <v>0</v>
      </c>
      <c r="M963" s="145">
        <f t="shared" si="28"/>
        <v>0</v>
      </c>
      <c r="N963" s="145">
        <f t="shared" si="29"/>
        <v>0</v>
      </c>
      <c r="O963" s="159"/>
    </row>
    <row r="964" spans="1:15" s="45" customFormat="1" ht="10.199999999999999" customHeight="1" x14ac:dyDescent="0.3">
      <c r="A964" s="147"/>
      <c r="B964" s="148"/>
      <c r="C964" s="149"/>
      <c r="D964" s="150"/>
      <c r="E964" s="148"/>
      <c r="F964" s="148"/>
      <c r="G964" s="148"/>
      <c r="H964" s="151"/>
      <c r="I964" s="148"/>
      <c r="J964" s="148"/>
      <c r="K964" s="152"/>
      <c r="L964" s="153">
        <v>0</v>
      </c>
      <c r="M964" s="145">
        <f t="shared" si="28"/>
        <v>0</v>
      </c>
      <c r="N964" s="145">
        <f t="shared" si="29"/>
        <v>0</v>
      </c>
      <c r="O964" s="159"/>
    </row>
    <row r="965" spans="1:15" s="45" customFormat="1" ht="10.199999999999999" customHeight="1" x14ac:dyDescent="0.3">
      <c r="A965" s="147"/>
      <c r="B965" s="148"/>
      <c r="C965" s="149"/>
      <c r="D965" s="150"/>
      <c r="E965" s="148"/>
      <c r="F965" s="148"/>
      <c r="G965" s="148"/>
      <c r="H965" s="151"/>
      <c r="I965" s="148"/>
      <c r="J965" s="148"/>
      <c r="K965" s="152"/>
      <c r="L965" s="153">
        <v>0</v>
      </c>
      <c r="M965" s="145">
        <f t="shared" si="28"/>
        <v>0</v>
      </c>
      <c r="N965" s="145">
        <f t="shared" si="29"/>
        <v>0</v>
      </c>
      <c r="O965" s="159"/>
    </row>
    <row r="966" spans="1:15" s="45" customFormat="1" ht="10.199999999999999" customHeight="1" x14ac:dyDescent="0.3">
      <c r="A966" s="147"/>
      <c r="B966" s="148"/>
      <c r="C966" s="149"/>
      <c r="D966" s="150"/>
      <c r="E966" s="148"/>
      <c r="F966" s="148"/>
      <c r="G966" s="148"/>
      <c r="H966" s="151"/>
      <c r="I966" s="148"/>
      <c r="J966" s="148"/>
      <c r="K966" s="152"/>
      <c r="L966" s="153">
        <v>0</v>
      </c>
      <c r="M966" s="145">
        <f t="shared" si="28"/>
        <v>0</v>
      </c>
      <c r="N966" s="145">
        <f t="shared" si="29"/>
        <v>0</v>
      </c>
      <c r="O966" s="159"/>
    </row>
    <row r="967" spans="1:15" s="45" customFormat="1" ht="10.199999999999999" customHeight="1" x14ac:dyDescent="0.3">
      <c r="A967" s="147"/>
      <c r="B967" s="148"/>
      <c r="C967" s="149"/>
      <c r="D967" s="150"/>
      <c r="E967" s="148"/>
      <c r="F967" s="148"/>
      <c r="G967" s="148"/>
      <c r="H967" s="151"/>
      <c r="I967" s="148"/>
      <c r="J967" s="148"/>
      <c r="K967" s="152"/>
      <c r="L967" s="153">
        <v>0</v>
      </c>
      <c r="M967" s="145">
        <f t="shared" si="28"/>
        <v>0</v>
      </c>
      <c r="N967" s="145">
        <f t="shared" si="29"/>
        <v>0</v>
      </c>
      <c r="O967" s="159"/>
    </row>
    <row r="968" spans="1:15" s="45" customFormat="1" ht="10.199999999999999" customHeight="1" x14ac:dyDescent="0.3">
      <c r="A968" s="147"/>
      <c r="B968" s="148"/>
      <c r="C968" s="149"/>
      <c r="D968" s="150"/>
      <c r="E968" s="148"/>
      <c r="F968" s="148"/>
      <c r="G968" s="148"/>
      <c r="H968" s="151"/>
      <c r="I968" s="148"/>
      <c r="J968" s="148"/>
      <c r="K968" s="152"/>
      <c r="L968" s="153">
        <v>0</v>
      </c>
      <c r="M968" s="145">
        <f t="shared" si="28"/>
        <v>0</v>
      </c>
      <c r="N968" s="145">
        <f t="shared" si="29"/>
        <v>0</v>
      </c>
      <c r="O968" s="159"/>
    </row>
    <row r="969" spans="1:15" s="45" customFormat="1" ht="10.199999999999999" customHeight="1" x14ac:dyDescent="0.3">
      <c r="A969" s="147"/>
      <c r="B969" s="148"/>
      <c r="C969" s="149"/>
      <c r="D969" s="150"/>
      <c r="E969" s="148"/>
      <c r="F969" s="148"/>
      <c r="G969" s="148"/>
      <c r="H969" s="151"/>
      <c r="I969" s="148"/>
      <c r="J969" s="148"/>
      <c r="K969" s="152"/>
      <c r="L969" s="153">
        <v>0</v>
      </c>
      <c r="M969" s="145">
        <f t="shared" si="28"/>
        <v>0</v>
      </c>
      <c r="N969" s="145">
        <f t="shared" si="29"/>
        <v>0</v>
      </c>
      <c r="O969" s="159"/>
    </row>
    <row r="970" spans="1:15" s="45" customFormat="1" ht="10.199999999999999" customHeight="1" x14ac:dyDescent="0.3">
      <c r="A970" s="147"/>
      <c r="B970" s="148"/>
      <c r="C970" s="149"/>
      <c r="D970" s="150"/>
      <c r="E970" s="148"/>
      <c r="F970" s="148"/>
      <c r="G970" s="148"/>
      <c r="H970" s="151"/>
      <c r="I970" s="148"/>
      <c r="J970" s="148"/>
      <c r="K970" s="152"/>
      <c r="L970" s="153">
        <v>0</v>
      </c>
      <c r="M970" s="145">
        <f t="shared" si="28"/>
        <v>0</v>
      </c>
      <c r="N970" s="145">
        <f t="shared" si="29"/>
        <v>0</v>
      </c>
      <c r="O970" s="159"/>
    </row>
    <row r="971" spans="1:15" s="45" customFormat="1" ht="10.199999999999999" customHeight="1" x14ac:dyDescent="0.3">
      <c r="A971" s="147"/>
      <c r="B971" s="148"/>
      <c r="C971" s="149"/>
      <c r="D971" s="150"/>
      <c r="E971" s="148"/>
      <c r="F971" s="148"/>
      <c r="G971" s="148"/>
      <c r="H971" s="151"/>
      <c r="I971" s="148"/>
      <c r="J971" s="148"/>
      <c r="K971" s="152"/>
      <c r="L971" s="153">
        <v>0</v>
      </c>
      <c r="M971" s="145">
        <f t="shared" si="28"/>
        <v>0</v>
      </c>
      <c r="N971" s="145">
        <f t="shared" si="29"/>
        <v>0</v>
      </c>
      <c r="O971" s="159"/>
    </row>
    <row r="972" spans="1:15" s="45" customFormat="1" ht="10.199999999999999" customHeight="1" x14ac:dyDescent="0.3">
      <c r="A972" s="147"/>
      <c r="B972" s="148"/>
      <c r="C972" s="149"/>
      <c r="D972" s="150"/>
      <c r="E972" s="148"/>
      <c r="F972" s="148"/>
      <c r="G972" s="148"/>
      <c r="H972" s="151"/>
      <c r="I972" s="148"/>
      <c r="J972" s="148"/>
      <c r="K972" s="152"/>
      <c r="L972" s="153">
        <v>0</v>
      </c>
      <c r="M972" s="145">
        <f t="shared" si="28"/>
        <v>0</v>
      </c>
      <c r="N972" s="145">
        <f t="shared" si="29"/>
        <v>0</v>
      </c>
      <c r="O972" s="159"/>
    </row>
    <row r="973" spans="1:15" s="45" customFormat="1" ht="10.199999999999999" customHeight="1" x14ac:dyDescent="0.3">
      <c r="A973" s="147"/>
      <c r="B973" s="148"/>
      <c r="C973" s="149"/>
      <c r="D973" s="150"/>
      <c r="E973" s="148"/>
      <c r="F973" s="148"/>
      <c r="G973" s="148"/>
      <c r="H973" s="151"/>
      <c r="I973" s="148"/>
      <c r="J973" s="148"/>
      <c r="K973" s="152"/>
      <c r="L973" s="153">
        <v>0</v>
      </c>
      <c r="M973" s="145">
        <f t="shared" si="28"/>
        <v>0</v>
      </c>
      <c r="N973" s="145">
        <f t="shared" si="29"/>
        <v>0</v>
      </c>
      <c r="O973" s="159"/>
    </row>
    <row r="974" spans="1:15" s="45" customFormat="1" ht="10.199999999999999" customHeight="1" x14ac:dyDescent="0.3">
      <c r="A974" s="147"/>
      <c r="B974" s="148"/>
      <c r="C974" s="149"/>
      <c r="D974" s="150"/>
      <c r="E974" s="148"/>
      <c r="F974" s="148"/>
      <c r="G974" s="148"/>
      <c r="H974" s="151"/>
      <c r="I974" s="148"/>
      <c r="J974" s="148"/>
      <c r="K974" s="152"/>
      <c r="L974" s="153">
        <v>0</v>
      </c>
      <c r="M974" s="145">
        <f t="shared" si="28"/>
        <v>0</v>
      </c>
      <c r="N974" s="145">
        <f t="shared" si="29"/>
        <v>0</v>
      </c>
      <c r="O974" s="159"/>
    </row>
    <row r="975" spans="1:15" s="45" customFormat="1" ht="10.199999999999999" customHeight="1" x14ac:dyDescent="0.3">
      <c r="A975" s="147"/>
      <c r="B975" s="148"/>
      <c r="C975" s="149"/>
      <c r="D975" s="150"/>
      <c r="E975" s="148"/>
      <c r="F975" s="148"/>
      <c r="G975" s="148"/>
      <c r="H975" s="151"/>
      <c r="I975" s="148"/>
      <c r="J975" s="148"/>
      <c r="K975" s="152"/>
      <c r="L975" s="153">
        <v>0</v>
      </c>
      <c r="M975" s="145">
        <f t="shared" si="28"/>
        <v>0</v>
      </c>
      <c r="N975" s="145">
        <f t="shared" si="29"/>
        <v>0</v>
      </c>
      <c r="O975" s="159"/>
    </row>
    <row r="976" spans="1:15" s="45" customFormat="1" ht="10.199999999999999" customHeight="1" x14ac:dyDescent="0.3">
      <c r="A976" s="147"/>
      <c r="B976" s="148"/>
      <c r="C976" s="149"/>
      <c r="D976" s="150"/>
      <c r="E976" s="148"/>
      <c r="F976" s="148"/>
      <c r="G976" s="148"/>
      <c r="H976" s="151"/>
      <c r="I976" s="148"/>
      <c r="J976" s="148"/>
      <c r="K976" s="152"/>
      <c r="L976" s="153">
        <v>0</v>
      </c>
      <c r="M976" s="145">
        <f t="shared" si="28"/>
        <v>0</v>
      </c>
      <c r="N976" s="145">
        <f t="shared" si="29"/>
        <v>0</v>
      </c>
      <c r="O976" s="159"/>
    </row>
    <row r="977" spans="1:15" s="45" customFormat="1" ht="10.199999999999999" customHeight="1" x14ac:dyDescent="0.3">
      <c r="A977" s="147"/>
      <c r="B977" s="148"/>
      <c r="C977" s="149"/>
      <c r="D977" s="150"/>
      <c r="E977" s="148"/>
      <c r="F977" s="148"/>
      <c r="G977" s="148"/>
      <c r="H977" s="151"/>
      <c r="I977" s="148"/>
      <c r="J977" s="148"/>
      <c r="K977" s="152"/>
      <c r="L977" s="153">
        <v>0</v>
      </c>
      <c r="M977" s="145">
        <f t="shared" si="28"/>
        <v>0</v>
      </c>
      <c r="N977" s="145">
        <f t="shared" si="29"/>
        <v>0</v>
      </c>
      <c r="O977" s="159"/>
    </row>
    <row r="978" spans="1:15" s="45" customFormat="1" ht="10.199999999999999" customHeight="1" x14ac:dyDescent="0.3">
      <c r="A978" s="147"/>
      <c r="B978" s="148"/>
      <c r="C978" s="149"/>
      <c r="D978" s="150"/>
      <c r="E978" s="148"/>
      <c r="F978" s="148"/>
      <c r="G978" s="148"/>
      <c r="H978" s="151"/>
      <c r="I978" s="148"/>
      <c r="J978" s="148"/>
      <c r="K978" s="152"/>
      <c r="L978" s="153">
        <v>0</v>
      </c>
      <c r="M978" s="145">
        <f t="shared" si="28"/>
        <v>0</v>
      </c>
      <c r="N978" s="145">
        <f t="shared" si="29"/>
        <v>0</v>
      </c>
      <c r="O978" s="159"/>
    </row>
    <row r="979" spans="1:15" s="45" customFormat="1" ht="10.199999999999999" customHeight="1" x14ac:dyDescent="0.3">
      <c r="A979" s="147"/>
      <c r="B979" s="148"/>
      <c r="C979" s="149"/>
      <c r="D979" s="150"/>
      <c r="E979" s="148"/>
      <c r="F979" s="148"/>
      <c r="G979" s="148"/>
      <c r="H979" s="151"/>
      <c r="I979" s="148"/>
      <c r="J979" s="148"/>
      <c r="K979" s="152"/>
      <c r="L979" s="153">
        <v>0</v>
      </c>
      <c r="M979" s="145">
        <f t="shared" ref="M979:M1042" si="30">$N979/12</f>
        <v>0</v>
      </c>
      <c r="N979" s="145">
        <f t="shared" ref="N979:N1042" si="31">SUMPRODUCT(($K979)*($L979)*(J979="Ja")*(I979="Unterhalt"))</f>
        <v>0</v>
      </c>
      <c r="O979" s="159"/>
    </row>
    <row r="980" spans="1:15" s="45" customFormat="1" ht="10.199999999999999" customHeight="1" x14ac:dyDescent="0.3">
      <c r="A980" s="147"/>
      <c r="B980" s="148"/>
      <c r="C980" s="149"/>
      <c r="D980" s="150"/>
      <c r="E980" s="148"/>
      <c r="F980" s="148"/>
      <c r="G980" s="148"/>
      <c r="H980" s="151"/>
      <c r="I980" s="148"/>
      <c r="J980" s="148"/>
      <c r="K980" s="152"/>
      <c r="L980" s="153">
        <v>0</v>
      </c>
      <c r="M980" s="145">
        <f t="shared" si="30"/>
        <v>0</v>
      </c>
      <c r="N980" s="145">
        <f t="shared" si="31"/>
        <v>0</v>
      </c>
      <c r="O980" s="159"/>
    </row>
    <row r="981" spans="1:15" s="45" customFormat="1" ht="10.199999999999999" customHeight="1" x14ac:dyDescent="0.3">
      <c r="A981" s="147"/>
      <c r="B981" s="148"/>
      <c r="C981" s="149"/>
      <c r="D981" s="150"/>
      <c r="E981" s="148"/>
      <c r="F981" s="148"/>
      <c r="G981" s="148"/>
      <c r="H981" s="151"/>
      <c r="I981" s="148"/>
      <c r="J981" s="148"/>
      <c r="K981" s="152"/>
      <c r="L981" s="153">
        <v>0</v>
      </c>
      <c r="M981" s="145">
        <f t="shared" si="30"/>
        <v>0</v>
      </c>
      <c r="N981" s="145">
        <f t="shared" si="31"/>
        <v>0</v>
      </c>
      <c r="O981" s="159"/>
    </row>
    <row r="982" spans="1:15" s="45" customFormat="1" ht="10.199999999999999" customHeight="1" x14ac:dyDescent="0.3">
      <c r="A982" s="147"/>
      <c r="B982" s="148"/>
      <c r="C982" s="149"/>
      <c r="D982" s="150"/>
      <c r="E982" s="148"/>
      <c r="F982" s="148"/>
      <c r="G982" s="148"/>
      <c r="H982" s="151"/>
      <c r="I982" s="148"/>
      <c r="J982" s="148"/>
      <c r="K982" s="152"/>
      <c r="L982" s="153">
        <v>0</v>
      </c>
      <c r="M982" s="145">
        <f t="shared" si="30"/>
        <v>0</v>
      </c>
      <c r="N982" s="145">
        <f t="shared" si="31"/>
        <v>0</v>
      </c>
      <c r="O982" s="159"/>
    </row>
    <row r="983" spans="1:15" s="45" customFormat="1" ht="10.199999999999999" customHeight="1" x14ac:dyDescent="0.3">
      <c r="A983" s="147"/>
      <c r="B983" s="148"/>
      <c r="C983" s="149"/>
      <c r="D983" s="150"/>
      <c r="E983" s="148"/>
      <c r="F983" s="148"/>
      <c r="G983" s="148"/>
      <c r="H983" s="151"/>
      <c r="I983" s="148"/>
      <c r="J983" s="148"/>
      <c r="K983" s="152"/>
      <c r="L983" s="153">
        <v>0</v>
      </c>
      <c r="M983" s="145">
        <f t="shared" si="30"/>
        <v>0</v>
      </c>
      <c r="N983" s="145">
        <f t="shared" si="31"/>
        <v>0</v>
      </c>
      <c r="O983" s="159"/>
    </row>
    <row r="984" spans="1:15" s="45" customFormat="1" ht="10.199999999999999" customHeight="1" x14ac:dyDescent="0.3">
      <c r="A984" s="147"/>
      <c r="B984" s="148"/>
      <c r="C984" s="149"/>
      <c r="D984" s="150"/>
      <c r="E984" s="148"/>
      <c r="F984" s="148"/>
      <c r="G984" s="148"/>
      <c r="H984" s="151"/>
      <c r="I984" s="148"/>
      <c r="J984" s="148"/>
      <c r="K984" s="152"/>
      <c r="L984" s="153">
        <v>0</v>
      </c>
      <c r="M984" s="145">
        <f t="shared" si="30"/>
        <v>0</v>
      </c>
      <c r="N984" s="145">
        <f t="shared" si="31"/>
        <v>0</v>
      </c>
      <c r="O984" s="159"/>
    </row>
    <row r="985" spans="1:15" s="45" customFormat="1" ht="10.199999999999999" customHeight="1" x14ac:dyDescent="0.3">
      <c r="A985" s="147"/>
      <c r="B985" s="148"/>
      <c r="C985" s="149"/>
      <c r="D985" s="150"/>
      <c r="E985" s="148"/>
      <c r="F985" s="148"/>
      <c r="G985" s="148"/>
      <c r="H985" s="151"/>
      <c r="I985" s="148"/>
      <c r="J985" s="148"/>
      <c r="K985" s="152"/>
      <c r="L985" s="153">
        <v>0</v>
      </c>
      <c r="M985" s="145">
        <f t="shared" si="30"/>
        <v>0</v>
      </c>
      <c r="N985" s="145">
        <f t="shared" si="31"/>
        <v>0</v>
      </c>
      <c r="O985" s="159"/>
    </row>
    <row r="986" spans="1:15" s="45" customFormat="1" ht="10.199999999999999" customHeight="1" x14ac:dyDescent="0.3">
      <c r="A986" s="147"/>
      <c r="B986" s="148"/>
      <c r="C986" s="149"/>
      <c r="D986" s="150"/>
      <c r="E986" s="148"/>
      <c r="F986" s="148"/>
      <c r="G986" s="148"/>
      <c r="H986" s="151"/>
      <c r="I986" s="148"/>
      <c r="J986" s="148"/>
      <c r="K986" s="152"/>
      <c r="L986" s="153">
        <v>0</v>
      </c>
      <c r="M986" s="145">
        <f t="shared" si="30"/>
        <v>0</v>
      </c>
      <c r="N986" s="145">
        <f t="shared" si="31"/>
        <v>0</v>
      </c>
      <c r="O986" s="159"/>
    </row>
    <row r="987" spans="1:15" s="45" customFormat="1" ht="10.199999999999999" customHeight="1" x14ac:dyDescent="0.3">
      <c r="A987" s="147"/>
      <c r="B987" s="148"/>
      <c r="C987" s="149"/>
      <c r="D987" s="150"/>
      <c r="E987" s="148"/>
      <c r="F987" s="148"/>
      <c r="G987" s="148"/>
      <c r="H987" s="151"/>
      <c r="I987" s="148"/>
      <c r="J987" s="148"/>
      <c r="K987" s="152"/>
      <c r="L987" s="153">
        <v>0</v>
      </c>
      <c r="M987" s="145">
        <f t="shared" si="30"/>
        <v>0</v>
      </c>
      <c r="N987" s="145">
        <f t="shared" si="31"/>
        <v>0</v>
      </c>
      <c r="O987" s="159"/>
    </row>
    <row r="988" spans="1:15" s="45" customFormat="1" ht="10.199999999999999" customHeight="1" x14ac:dyDescent="0.3">
      <c r="A988" s="147"/>
      <c r="B988" s="148"/>
      <c r="C988" s="149"/>
      <c r="D988" s="150"/>
      <c r="E988" s="148"/>
      <c r="F988" s="148"/>
      <c r="G988" s="148"/>
      <c r="H988" s="151"/>
      <c r="I988" s="148"/>
      <c r="J988" s="148"/>
      <c r="K988" s="152"/>
      <c r="L988" s="153">
        <v>0</v>
      </c>
      <c r="M988" s="145">
        <f t="shared" si="30"/>
        <v>0</v>
      </c>
      <c r="N988" s="145">
        <f t="shared" si="31"/>
        <v>0</v>
      </c>
      <c r="O988" s="159"/>
    </row>
    <row r="989" spans="1:15" s="45" customFormat="1" ht="10.199999999999999" customHeight="1" x14ac:dyDescent="0.3">
      <c r="A989" s="147"/>
      <c r="B989" s="148"/>
      <c r="C989" s="149"/>
      <c r="D989" s="150"/>
      <c r="E989" s="148"/>
      <c r="F989" s="148"/>
      <c r="G989" s="148"/>
      <c r="H989" s="151"/>
      <c r="I989" s="148"/>
      <c r="J989" s="148"/>
      <c r="K989" s="152"/>
      <c r="L989" s="153">
        <v>0</v>
      </c>
      <c r="M989" s="145">
        <f t="shared" si="30"/>
        <v>0</v>
      </c>
      <c r="N989" s="145">
        <f t="shared" si="31"/>
        <v>0</v>
      </c>
      <c r="O989" s="159"/>
    </row>
    <row r="990" spans="1:15" s="45" customFormat="1" ht="10.199999999999999" customHeight="1" x14ac:dyDescent="0.3">
      <c r="A990" s="147"/>
      <c r="B990" s="148"/>
      <c r="C990" s="149"/>
      <c r="D990" s="150"/>
      <c r="E990" s="148"/>
      <c r="F990" s="148"/>
      <c r="G990" s="148"/>
      <c r="H990" s="151"/>
      <c r="I990" s="148"/>
      <c r="J990" s="148"/>
      <c r="K990" s="152"/>
      <c r="L990" s="153">
        <v>0</v>
      </c>
      <c r="M990" s="145">
        <f t="shared" si="30"/>
        <v>0</v>
      </c>
      <c r="N990" s="145">
        <f t="shared" si="31"/>
        <v>0</v>
      </c>
      <c r="O990" s="159"/>
    </row>
    <row r="991" spans="1:15" s="45" customFormat="1" ht="10.199999999999999" customHeight="1" x14ac:dyDescent="0.3">
      <c r="A991" s="147"/>
      <c r="B991" s="148"/>
      <c r="C991" s="149"/>
      <c r="D991" s="150"/>
      <c r="E991" s="148"/>
      <c r="F991" s="148"/>
      <c r="G991" s="148"/>
      <c r="H991" s="151"/>
      <c r="I991" s="148"/>
      <c r="J991" s="148"/>
      <c r="K991" s="152"/>
      <c r="L991" s="153">
        <v>0</v>
      </c>
      <c r="M991" s="145">
        <f t="shared" si="30"/>
        <v>0</v>
      </c>
      <c r="N991" s="145">
        <f t="shared" si="31"/>
        <v>0</v>
      </c>
      <c r="O991" s="159"/>
    </row>
    <row r="992" spans="1:15" s="45" customFormat="1" ht="10.199999999999999" customHeight="1" x14ac:dyDescent="0.3">
      <c r="A992" s="147"/>
      <c r="B992" s="148"/>
      <c r="C992" s="149"/>
      <c r="D992" s="150"/>
      <c r="E992" s="148"/>
      <c r="F992" s="148"/>
      <c r="G992" s="148"/>
      <c r="H992" s="151"/>
      <c r="I992" s="148"/>
      <c r="J992" s="148"/>
      <c r="K992" s="152"/>
      <c r="L992" s="153">
        <v>0</v>
      </c>
      <c r="M992" s="145">
        <f t="shared" si="30"/>
        <v>0</v>
      </c>
      <c r="N992" s="145">
        <f t="shared" si="31"/>
        <v>0</v>
      </c>
      <c r="O992" s="159"/>
    </row>
    <row r="993" spans="1:15" s="45" customFormat="1" ht="10.199999999999999" customHeight="1" x14ac:dyDescent="0.3">
      <c r="A993" s="147"/>
      <c r="B993" s="148"/>
      <c r="C993" s="149"/>
      <c r="D993" s="150"/>
      <c r="E993" s="148"/>
      <c r="F993" s="148"/>
      <c r="G993" s="148"/>
      <c r="H993" s="151"/>
      <c r="I993" s="148"/>
      <c r="J993" s="148"/>
      <c r="K993" s="152"/>
      <c r="L993" s="153">
        <v>0</v>
      </c>
      <c r="M993" s="145">
        <f t="shared" si="30"/>
        <v>0</v>
      </c>
      <c r="N993" s="145">
        <f t="shared" si="31"/>
        <v>0</v>
      </c>
      <c r="O993" s="159"/>
    </row>
    <row r="994" spans="1:15" s="45" customFormat="1" ht="10.199999999999999" customHeight="1" x14ac:dyDescent="0.3">
      <c r="A994" s="147"/>
      <c r="B994" s="148"/>
      <c r="C994" s="149"/>
      <c r="D994" s="150"/>
      <c r="E994" s="148"/>
      <c r="F994" s="148"/>
      <c r="G994" s="148"/>
      <c r="H994" s="151"/>
      <c r="I994" s="148"/>
      <c r="J994" s="148"/>
      <c r="K994" s="152"/>
      <c r="L994" s="153">
        <v>0</v>
      </c>
      <c r="M994" s="145">
        <f t="shared" si="30"/>
        <v>0</v>
      </c>
      <c r="N994" s="145">
        <f t="shared" si="31"/>
        <v>0</v>
      </c>
      <c r="O994" s="159"/>
    </row>
    <row r="995" spans="1:15" s="45" customFormat="1" ht="10.199999999999999" customHeight="1" x14ac:dyDescent="0.3">
      <c r="A995" s="147"/>
      <c r="B995" s="148"/>
      <c r="C995" s="149"/>
      <c r="D995" s="150"/>
      <c r="E995" s="148"/>
      <c r="F995" s="148"/>
      <c r="G995" s="148"/>
      <c r="H995" s="151"/>
      <c r="I995" s="148"/>
      <c r="J995" s="148"/>
      <c r="K995" s="152"/>
      <c r="L995" s="153">
        <v>0</v>
      </c>
      <c r="M995" s="145">
        <f t="shared" si="30"/>
        <v>0</v>
      </c>
      <c r="N995" s="145">
        <f t="shared" si="31"/>
        <v>0</v>
      </c>
      <c r="O995" s="159"/>
    </row>
    <row r="996" spans="1:15" s="45" customFormat="1" ht="10.199999999999999" customHeight="1" x14ac:dyDescent="0.3">
      <c r="A996" s="147"/>
      <c r="B996" s="148"/>
      <c r="C996" s="149"/>
      <c r="D996" s="150"/>
      <c r="E996" s="148"/>
      <c r="F996" s="148"/>
      <c r="G996" s="148"/>
      <c r="H996" s="151"/>
      <c r="I996" s="148"/>
      <c r="J996" s="148"/>
      <c r="K996" s="152"/>
      <c r="L996" s="153">
        <v>0</v>
      </c>
      <c r="M996" s="145">
        <f t="shared" si="30"/>
        <v>0</v>
      </c>
      <c r="N996" s="145">
        <f t="shared" si="31"/>
        <v>0</v>
      </c>
      <c r="O996" s="159"/>
    </row>
    <row r="997" spans="1:15" s="45" customFormat="1" ht="10.199999999999999" customHeight="1" x14ac:dyDescent="0.3">
      <c r="A997" s="147"/>
      <c r="B997" s="148"/>
      <c r="C997" s="149"/>
      <c r="D997" s="150"/>
      <c r="E997" s="148"/>
      <c r="F997" s="148"/>
      <c r="G997" s="148"/>
      <c r="H997" s="151"/>
      <c r="I997" s="148"/>
      <c r="J997" s="148"/>
      <c r="K997" s="152"/>
      <c r="L997" s="153">
        <v>0</v>
      </c>
      <c r="M997" s="145">
        <f t="shared" si="30"/>
        <v>0</v>
      </c>
      <c r="N997" s="145">
        <f t="shared" si="31"/>
        <v>0</v>
      </c>
      <c r="O997" s="159"/>
    </row>
    <row r="998" spans="1:15" s="45" customFormat="1" ht="10.199999999999999" customHeight="1" x14ac:dyDescent="0.3">
      <c r="A998" s="147"/>
      <c r="B998" s="148"/>
      <c r="C998" s="149"/>
      <c r="D998" s="150"/>
      <c r="E998" s="148"/>
      <c r="F998" s="148"/>
      <c r="G998" s="148"/>
      <c r="H998" s="151"/>
      <c r="I998" s="148"/>
      <c r="J998" s="148"/>
      <c r="K998" s="152"/>
      <c r="L998" s="153">
        <v>0</v>
      </c>
      <c r="M998" s="145">
        <f t="shared" si="30"/>
        <v>0</v>
      </c>
      <c r="N998" s="145">
        <f t="shared" si="31"/>
        <v>0</v>
      </c>
      <c r="O998" s="159"/>
    </row>
    <row r="999" spans="1:15" s="45" customFormat="1" ht="10.199999999999999" customHeight="1" x14ac:dyDescent="0.3">
      <c r="A999" s="147"/>
      <c r="B999" s="148"/>
      <c r="C999" s="149"/>
      <c r="D999" s="150"/>
      <c r="E999" s="148"/>
      <c r="F999" s="148"/>
      <c r="G999" s="148"/>
      <c r="H999" s="151"/>
      <c r="I999" s="148"/>
      <c r="J999" s="148"/>
      <c r="K999" s="152"/>
      <c r="L999" s="153">
        <v>0</v>
      </c>
      <c r="M999" s="145">
        <f t="shared" si="30"/>
        <v>0</v>
      </c>
      <c r="N999" s="145">
        <f t="shared" si="31"/>
        <v>0</v>
      </c>
      <c r="O999" s="159"/>
    </row>
    <row r="1000" spans="1:15" s="45" customFormat="1" ht="10.199999999999999" customHeight="1" x14ac:dyDescent="0.3">
      <c r="A1000" s="147"/>
      <c r="B1000" s="148"/>
      <c r="C1000" s="149"/>
      <c r="D1000" s="150"/>
      <c r="E1000" s="148"/>
      <c r="F1000" s="148"/>
      <c r="G1000" s="148"/>
      <c r="H1000" s="151"/>
      <c r="I1000" s="148"/>
      <c r="J1000" s="148"/>
      <c r="K1000" s="152"/>
      <c r="L1000" s="153">
        <v>0</v>
      </c>
      <c r="M1000" s="145">
        <f t="shared" si="30"/>
        <v>0</v>
      </c>
      <c r="N1000" s="145">
        <f t="shared" si="31"/>
        <v>0</v>
      </c>
      <c r="O1000" s="159"/>
    </row>
    <row r="1001" spans="1:15" s="45" customFormat="1" ht="10.199999999999999" customHeight="1" x14ac:dyDescent="0.3">
      <c r="A1001" s="147"/>
      <c r="B1001" s="148"/>
      <c r="C1001" s="149"/>
      <c r="D1001" s="150"/>
      <c r="E1001" s="148"/>
      <c r="F1001" s="148"/>
      <c r="G1001" s="148"/>
      <c r="H1001" s="151"/>
      <c r="I1001" s="148"/>
      <c r="J1001" s="148"/>
      <c r="K1001" s="152"/>
      <c r="L1001" s="153">
        <v>0</v>
      </c>
      <c r="M1001" s="145">
        <f t="shared" si="30"/>
        <v>0</v>
      </c>
      <c r="N1001" s="145">
        <f t="shared" si="31"/>
        <v>0</v>
      </c>
      <c r="O1001" s="159"/>
    </row>
    <row r="1002" spans="1:15" s="45" customFormat="1" ht="10.199999999999999" customHeight="1" x14ac:dyDescent="0.3">
      <c r="A1002" s="147"/>
      <c r="B1002" s="148"/>
      <c r="C1002" s="149"/>
      <c r="D1002" s="150"/>
      <c r="E1002" s="148"/>
      <c r="F1002" s="148"/>
      <c r="G1002" s="148"/>
      <c r="H1002" s="151"/>
      <c r="I1002" s="148"/>
      <c r="J1002" s="148"/>
      <c r="K1002" s="152"/>
      <c r="L1002" s="153">
        <v>0</v>
      </c>
      <c r="M1002" s="145">
        <f t="shared" si="30"/>
        <v>0</v>
      </c>
      <c r="N1002" s="145">
        <f t="shared" si="31"/>
        <v>0</v>
      </c>
      <c r="O1002" s="159"/>
    </row>
    <row r="1003" spans="1:15" s="45" customFormat="1" ht="10.199999999999999" customHeight="1" x14ac:dyDescent="0.3">
      <c r="A1003" s="147"/>
      <c r="B1003" s="148"/>
      <c r="C1003" s="149"/>
      <c r="D1003" s="150"/>
      <c r="E1003" s="148"/>
      <c r="F1003" s="148"/>
      <c r="G1003" s="148"/>
      <c r="H1003" s="151"/>
      <c r="I1003" s="148"/>
      <c r="J1003" s="148"/>
      <c r="K1003" s="152"/>
      <c r="L1003" s="153">
        <v>0</v>
      </c>
      <c r="M1003" s="145">
        <f t="shared" si="30"/>
        <v>0</v>
      </c>
      <c r="N1003" s="145">
        <f t="shared" si="31"/>
        <v>0</v>
      </c>
      <c r="O1003" s="159"/>
    </row>
    <row r="1004" spans="1:15" s="45" customFormat="1" ht="10.199999999999999" customHeight="1" x14ac:dyDescent="0.3">
      <c r="A1004" s="147"/>
      <c r="B1004" s="148"/>
      <c r="C1004" s="149"/>
      <c r="D1004" s="150"/>
      <c r="E1004" s="148"/>
      <c r="F1004" s="148"/>
      <c r="G1004" s="148"/>
      <c r="H1004" s="151"/>
      <c r="I1004" s="148"/>
      <c r="J1004" s="148"/>
      <c r="K1004" s="152"/>
      <c r="L1004" s="153">
        <v>0</v>
      </c>
      <c r="M1004" s="145">
        <f t="shared" si="30"/>
        <v>0</v>
      </c>
      <c r="N1004" s="145">
        <f t="shared" si="31"/>
        <v>0</v>
      </c>
      <c r="O1004" s="159"/>
    </row>
    <row r="1005" spans="1:15" s="45" customFormat="1" ht="10.199999999999999" customHeight="1" x14ac:dyDescent="0.3">
      <c r="A1005" s="147"/>
      <c r="B1005" s="148"/>
      <c r="C1005" s="149"/>
      <c r="D1005" s="150"/>
      <c r="E1005" s="148"/>
      <c r="F1005" s="148"/>
      <c r="G1005" s="148"/>
      <c r="H1005" s="151"/>
      <c r="I1005" s="148"/>
      <c r="J1005" s="148"/>
      <c r="K1005" s="152"/>
      <c r="L1005" s="153">
        <v>0</v>
      </c>
      <c r="M1005" s="145">
        <f t="shared" si="30"/>
        <v>0</v>
      </c>
      <c r="N1005" s="145">
        <f t="shared" si="31"/>
        <v>0</v>
      </c>
      <c r="O1005" s="159"/>
    </row>
    <row r="1006" spans="1:15" s="45" customFormat="1" ht="10.199999999999999" customHeight="1" x14ac:dyDescent="0.3">
      <c r="A1006" s="147"/>
      <c r="B1006" s="148"/>
      <c r="C1006" s="149"/>
      <c r="D1006" s="150"/>
      <c r="E1006" s="148"/>
      <c r="F1006" s="148"/>
      <c r="G1006" s="148"/>
      <c r="H1006" s="151"/>
      <c r="I1006" s="148"/>
      <c r="J1006" s="148"/>
      <c r="K1006" s="152"/>
      <c r="L1006" s="153">
        <v>0</v>
      </c>
      <c r="M1006" s="145">
        <f t="shared" si="30"/>
        <v>0</v>
      </c>
      <c r="N1006" s="145">
        <f t="shared" si="31"/>
        <v>0</v>
      </c>
      <c r="O1006" s="159"/>
    </row>
    <row r="1007" spans="1:15" s="45" customFormat="1" ht="10.199999999999999" customHeight="1" x14ac:dyDescent="0.3">
      <c r="A1007" s="147"/>
      <c r="B1007" s="148"/>
      <c r="C1007" s="149"/>
      <c r="D1007" s="150"/>
      <c r="E1007" s="148"/>
      <c r="F1007" s="148"/>
      <c r="G1007" s="148"/>
      <c r="H1007" s="151"/>
      <c r="I1007" s="148"/>
      <c r="J1007" s="148"/>
      <c r="K1007" s="152"/>
      <c r="L1007" s="153">
        <v>0</v>
      </c>
      <c r="M1007" s="145">
        <f t="shared" si="30"/>
        <v>0</v>
      </c>
      <c r="N1007" s="145">
        <f t="shared" si="31"/>
        <v>0</v>
      </c>
      <c r="O1007" s="159"/>
    </row>
    <row r="1008" spans="1:15" s="45" customFormat="1" ht="10.199999999999999" customHeight="1" x14ac:dyDescent="0.3">
      <c r="A1008" s="147"/>
      <c r="B1008" s="148"/>
      <c r="C1008" s="149"/>
      <c r="D1008" s="150"/>
      <c r="E1008" s="148"/>
      <c r="F1008" s="148"/>
      <c r="G1008" s="148"/>
      <c r="H1008" s="151"/>
      <c r="I1008" s="148"/>
      <c r="J1008" s="148"/>
      <c r="K1008" s="152"/>
      <c r="L1008" s="153">
        <v>0</v>
      </c>
      <c r="M1008" s="145">
        <f t="shared" si="30"/>
        <v>0</v>
      </c>
      <c r="N1008" s="145">
        <f t="shared" si="31"/>
        <v>0</v>
      </c>
      <c r="O1008" s="159"/>
    </row>
    <row r="1009" spans="1:15" s="45" customFormat="1" ht="10.199999999999999" customHeight="1" x14ac:dyDescent="0.3">
      <c r="A1009" s="147"/>
      <c r="B1009" s="148"/>
      <c r="C1009" s="149"/>
      <c r="D1009" s="150"/>
      <c r="E1009" s="148"/>
      <c r="F1009" s="148"/>
      <c r="G1009" s="148"/>
      <c r="H1009" s="151"/>
      <c r="I1009" s="148"/>
      <c r="J1009" s="148"/>
      <c r="K1009" s="152"/>
      <c r="L1009" s="153">
        <v>0</v>
      </c>
      <c r="M1009" s="145">
        <f t="shared" si="30"/>
        <v>0</v>
      </c>
      <c r="N1009" s="145">
        <f t="shared" si="31"/>
        <v>0</v>
      </c>
      <c r="O1009" s="159"/>
    </row>
    <row r="1010" spans="1:15" s="45" customFormat="1" ht="10.199999999999999" customHeight="1" x14ac:dyDescent="0.3">
      <c r="A1010" s="147"/>
      <c r="B1010" s="148"/>
      <c r="C1010" s="149"/>
      <c r="D1010" s="150"/>
      <c r="E1010" s="148"/>
      <c r="F1010" s="148"/>
      <c r="G1010" s="148"/>
      <c r="H1010" s="151"/>
      <c r="I1010" s="148"/>
      <c r="J1010" s="148"/>
      <c r="K1010" s="152"/>
      <c r="L1010" s="153">
        <v>0</v>
      </c>
      <c r="M1010" s="145">
        <f t="shared" si="30"/>
        <v>0</v>
      </c>
      <c r="N1010" s="145">
        <f t="shared" si="31"/>
        <v>0</v>
      </c>
      <c r="O1010" s="159"/>
    </row>
    <row r="1011" spans="1:15" s="45" customFormat="1" ht="10.199999999999999" customHeight="1" x14ac:dyDescent="0.3">
      <c r="A1011" s="147"/>
      <c r="B1011" s="148"/>
      <c r="C1011" s="149"/>
      <c r="D1011" s="150"/>
      <c r="E1011" s="148"/>
      <c r="F1011" s="148"/>
      <c r="G1011" s="148"/>
      <c r="H1011" s="151"/>
      <c r="I1011" s="148"/>
      <c r="J1011" s="148"/>
      <c r="K1011" s="152"/>
      <c r="L1011" s="153">
        <v>0</v>
      </c>
      <c r="M1011" s="145">
        <f t="shared" si="30"/>
        <v>0</v>
      </c>
      <c r="N1011" s="145">
        <f t="shared" si="31"/>
        <v>0</v>
      </c>
      <c r="O1011" s="159"/>
    </row>
    <row r="1012" spans="1:15" s="45" customFormat="1" ht="10.199999999999999" customHeight="1" x14ac:dyDescent="0.3">
      <c r="A1012" s="147"/>
      <c r="B1012" s="148"/>
      <c r="C1012" s="149"/>
      <c r="D1012" s="150"/>
      <c r="E1012" s="148"/>
      <c r="F1012" s="148"/>
      <c r="G1012" s="148"/>
      <c r="H1012" s="151"/>
      <c r="I1012" s="148"/>
      <c r="J1012" s="148"/>
      <c r="K1012" s="152"/>
      <c r="L1012" s="153">
        <v>0</v>
      </c>
      <c r="M1012" s="145">
        <f t="shared" si="30"/>
        <v>0</v>
      </c>
      <c r="N1012" s="145">
        <f t="shared" si="31"/>
        <v>0</v>
      </c>
      <c r="O1012" s="159"/>
    </row>
    <row r="1013" spans="1:15" s="45" customFormat="1" ht="10.199999999999999" customHeight="1" x14ac:dyDescent="0.3">
      <c r="A1013" s="147"/>
      <c r="B1013" s="148"/>
      <c r="C1013" s="149"/>
      <c r="D1013" s="150"/>
      <c r="E1013" s="148"/>
      <c r="F1013" s="148"/>
      <c r="G1013" s="148"/>
      <c r="H1013" s="151"/>
      <c r="I1013" s="148"/>
      <c r="J1013" s="148"/>
      <c r="K1013" s="152"/>
      <c r="L1013" s="153">
        <v>0</v>
      </c>
      <c r="M1013" s="145">
        <f t="shared" si="30"/>
        <v>0</v>
      </c>
      <c r="N1013" s="145">
        <f t="shared" si="31"/>
        <v>0</v>
      </c>
      <c r="O1013" s="159"/>
    </row>
    <row r="1014" spans="1:15" s="45" customFormat="1" ht="10.199999999999999" customHeight="1" x14ac:dyDescent="0.3">
      <c r="A1014" s="147"/>
      <c r="B1014" s="148"/>
      <c r="C1014" s="149"/>
      <c r="D1014" s="150"/>
      <c r="E1014" s="148"/>
      <c r="F1014" s="148"/>
      <c r="G1014" s="148"/>
      <c r="H1014" s="151"/>
      <c r="I1014" s="148"/>
      <c r="J1014" s="148"/>
      <c r="K1014" s="152"/>
      <c r="L1014" s="153">
        <v>0</v>
      </c>
      <c r="M1014" s="145">
        <f t="shared" si="30"/>
        <v>0</v>
      </c>
      <c r="N1014" s="145">
        <f t="shared" si="31"/>
        <v>0</v>
      </c>
      <c r="O1014" s="159"/>
    </row>
    <row r="1015" spans="1:15" s="45" customFormat="1" ht="10.199999999999999" customHeight="1" x14ac:dyDescent="0.3">
      <c r="A1015" s="147"/>
      <c r="B1015" s="148"/>
      <c r="C1015" s="149"/>
      <c r="D1015" s="150"/>
      <c r="E1015" s="148"/>
      <c r="F1015" s="148"/>
      <c r="G1015" s="148"/>
      <c r="H1015" s="151"/>
      <c r="I1015" s="148"/>
      <c r="J1015" s="148"/>
      <c r="K1015" s="152"/>
      <c r="L1015" s="153">
        <v>0</v>
      </c>
      <c r="M1015" s="145">
        <f t="shared" si="30"/>
        <v>0</v>
      </c>
      <c r="N1015" s="145">
        <f t="shared" si="31"/>
        <v>0</v>
      </c>
      <c r="O1015" s="159"/>
    </row>
    <row r="1016" spans="1:15" s="45" customFormat="1" ht="10.199999999999999" customHeight="1" x14ac:dyDescent="0.3">
      <c r="A1016" s="147"/>
      <c r="B1016" s="148"/>
      <c r="C1016" s="149"/>
      <c r="D1016" s="150"/>
      <c r="E1016" s="148"/>
      <c r="F1016" s="148"/>
      <c r="G1016" s="148"/>
      <c r="H1016" s="151"/>
      <c r="I1016" s="148"/>
      <c r="J1016" s="148"/>
      <c r="K1016" s="152"/>
      <c r="L1016" s="153">
        <v>0</v>
      </c>
      <c r="M1016" s="145">
        <f t="shared" si="30"/>
        <v>0</v>
      </c>
      <c r="N1016" s="145">
        <f t="shared" si="31"/>
        <v>0</v>
      </c>
      <c r="O1016" s="159"/>
    </row>
    <row r="1017" spans="1:15" s="45" customFormat="1" ht="10.199999999999999" customHeight="1" x14ac:dyDescent="0.3">
      <c r="A1017" s="147"/>
      <c r="B1017" s="148"/>
      <c r="C1017" s="149"/>
      <c r="D1017" s="150"/>
      <c r="E1017" s="148"/>
      <c r="F1017" s="148"/>
      <c r="G1017" s="148"/>
      <c r="H1017" s="151"/>
      <c r="I1017" s="148"/>
      <c r="J1017" s="148"/>
      <c r="K1017" s="152"/>
      <c r="L1017" s="153">
        <v>0</v>
      </c>
      <c r="M1017" s="145">
        <f t="shared" si="30"/>
        <v>0</v>
      </c>
      <c r="N1017" s="145">
        <f t="shared" si="31"/>
        <v>0</v>
      </c>
      <c r="O1017" s="159"/>
    </row>
    <row r="1018" spans="1:15" s="45" customFormat="1" ht="10.199999999999999" customHeight="1" x14ac:dyDescent="0.3">
      <c r="A1018" s="147"/>
      <c r="B1018" s="148"/>
      <c r="C1018" s="149"/>
      <c r="D1018" s="150"/>
      <c r="E1018" s="148"/>
      <c r="F1018" s="148"/>
      <c r="G1018" s="148"/>
      <c r="H1018" s="151"/>
      <c r="I1018" s="148"/>
      <c r="J1018" s="148"/>
      <c r="K1018" s="152"/>
      <c r="L1018" s="153">
        <v>0</v>
      </c>
      <c r="M1018" s="145">
        <f t="shared" si="30"/>
        <v>0</v>
      </c>
      <c r="N1018" s="145">
        <f t="shared" si="31"/>
        <v>0</v>
      </c>
      <c r="O1018" s="159"/>
    </row>
    <row r="1019" spans="1:15" s="45" customFormat="1" ht="10.199999999999999" customHeight="1" x14ac:dyDescent="0.3">
      <c r="A1019" s="147"/>
      <c r="B1019" s="148"/>
      <c r="C1019" s="149"/>
      <c r="D1019" s="150"/>
      <c r="E1019" s="148"/>
      <c r="F1019" s="148"/>
      <c r="G1019" s="148"/>
      <c r="H1019" s="151"/>
      <c r="I1019" s="148"/>
      <c r="J1019" s="148"/>
      <c r="K1019" s="152"/>
      <c r="L1019" s="153">
        <v>0</v>
      </c>
      <c r="M1019" s="145">
        <f t="shared" si="30"/>
        <v>0</v>
      </c>
      <c r="N1019" s="145">
        <f t="shared" si="31"/>
        <v>0</v>
      </c>
      <c r="O1019" s="159"/>
    </row>
    <row r="1020" spans="1:15" s="45" customFormat="1" ht="10.199999999999999" customHeight="1" x14ac:dyDescent="0.3">
      <c r="A1020" s="147"/>
      <c r="B1020" s="148"/>
      <c r="C1020" s="149"/>
      <c r="D1020" s="150"/>
      <c r="E1020" s="148"/>
      <c r="F1020" s="148"/>
      <c r="G1020" s="148"/>
      <c r="H1020" s="151"/>
      <c r="I1020" s="148"/>
      <c r="J1020" s="148"/>
      <c r="K1020" s="152"/>
      <c r="L1020" s="153">
        <v>0</v>
      </c>
      <c r="M1020" s="145">
        <f t="shared" si="30"/>
        <v>0</v>
      </c>
      <c r="N1020" s="145">
        <f t="shared" si="31"/>
        <v>0</v>
      </c>
      <c r="O1020" s="159"/>
    </row>
    <row r="1021" spans="1:15" s="45" customFormat="1" ht="10.199999999999999" customHeight="1" x14ac:dyDescent="0.3">
      <c r="A1021" s="147"/>
      <c r="B1021" s="148"/>
      <c r="C1021" s="149"/>
      <c r="D1021" s="150"/>
      <c r="E1021" s="148"/>
      <c r="F1021" s="148"/>
      <c r="G1021" s="148"/>
      <c r="H1021" s="151"/>
      <c r="I1021" s="148"/>
      <c r="J1021" s="148"/>
      <c r="K1021" s="152"/>
      <c r="L1021" s="153">
        <v>0</v>
      </c>
      <c r="M1021" s="145">
        <f t="shared" si="30"/>
        <v>0</v>
      </c>
      <c r="N1021" s="145">
        <f t="shared" si="31"/>
        <v>0</v>
      </c>
      <c r="O1021" s="159"/>
    </row>
    <row r="1022" spans="1:15" s="45" customFormat="1" ht="10.199999999999999" customHeight="1" x14ac:dyDescent="0.3">
      <c r="A1022" s="147"/>
      <c r="B1022" s="148"/>
      <c r="C1022" s="149"/>
      <c r="D1022" s="150"/>
      <c r="E1022" s="148"/>
      <c r="F1022" s="148"/>
      <c r="G1022" s="148"/>
      <c r="H1022" s="151"/>
      <c r="I1022" s="148"/>
      <c r="J1022" s="148"/>
      <c r="K1022" s="152"/>
      <c r="L1022" s="153">
        <v>0</v>
      </c>
      <c r="M1022" s="145">
        <f t="shared" si="30"/>
        <v>0</v>
      </c>
      <c r="N1022" s="145">
        <f t="shared" si="31"/>
        <v>0</v>
      </c>
      <c r="O1022" s="159"/>
    </row>
    <row r="1023" spans="1:15" s="45" customFormat="1" ht="10.199999999999999" customHeight="1" x14ac:dyDescent="0.3">
      <c r="A1023" s="147"/>
      <c r="B1023" s="148"/>
      <c r="C1023" s="149"/>
      <c r="D1023" s="150"/>
      <c r="E1023" s="148"/>
      <c r="F1023" s="148"/>
      <c r="G1023" s="148"/>
      <c r="H1023" s="151"/>
      <c r="I1023" s="148"/>
      <c r="J1023" s="148"/>
      <c r="K1023" s="152"/>
      <c r="L1023" s="153">
        <v>0</v>
      </c>
      <c r="M1023" s="145">
        <f t="shared" si="30"/>
        <v>0</v>
      </c>
      <c r="N1023" s="145">
        <f t="shared" si="31"/>
        <v>0</v>
      </c>
      <c r="O1023" s="159"/>
    </row>
    <row r="1024" spans="1:15" s="45" customFormat="1" ht="10.199999999999999" customHeight="1" x14ac:dyDescent="0.3">
      <c r="A1024" s="147"/>
      <c r="B1024" s="148"/>
      <c r="C1024" s="149"/>
      <c r="D1024" s="150"/>
      <c r="E1024" s="148"/>
      <c r="F1024" s="148"/>
      <c r="G1024" s="148"/>
      <c r="H1024" s="151"/>
      <c r="I1024" s="148"/>
      <c r="J1024" s="148"/>
      <c r="K1024" s="152"/>
      <c r="L1024" s="153">
        <v>0</v>
      </c>
      <c r="M1024" s="145">
        <f t="shared" si="30"/>
        <v>0</v>
      </c>
      <c r="N1024" s="145">
        <f t="shared" si="31"/>
        <v>0</v>
      </c>
      <c r="O1024" s="159"/>
    </row>
    <row r="1025" spans="1:15" s="45" customFormat="1" ht="10.199999999999999" customHeight="1" x14ac:dyDescent="0.3">
      <c r="A1025" s="147"/>
      <c r="B1025" s="148"/>
      <c r="C1025" s="149"/>
      <c r="D1025" s="150"/>
      <c r="E1025" s="148"/>
      <c r="F1025" s="148"/>
      <c r="G1025" s="148"/>
      <c r="H1025" s="151"/>
      <c r="I1025" s="148"/>
      <c r="J1025" s="148"/>
      <c r="K1025" s="152"/>
      <c r="L1025" s="153">
        <v>0</v>
      </c>
      <c r="M1025" s="145">
        <f t="shared" si="30"/>
        <v>0</v>
      </c>
      <c r="N1025" s="145">
        <f t="shared" si="31"/>
        <v>0</v>
      </c>
      <c r="O1025" s="159"/>
    </row>
    <row r="1026" spans="1:15" s="45" customFormat="1" ht="10.199999999999999" customHeight="1" x14ac:dyDescent="0.3">
      <c r="A1026" s="147"/>
      <c r="B1026" s="148"/>
      <c r="C1026" s="149"/>
      <c r="D1026" s="150"/>
      <c r="E1026" s="148"/>
      <c r="F1026" s="148"/>
      <c r="G1026" s="148"/>
      <c r="H1026" s="151"/>
      <c r="I1026" s="148"/>
      <c r="J1026" s="148"/>
      <c r="K1026" s="152"/>
      <c r="L1026" s="153">
        <v>0</v>
      </c>
      <c r="M1026" s="145">
        <f t="shared" si="30"/>
        <v>0</v>
      </c>
      <c r="N1026" s="145">
        <f t="shared" si="31"/>
        <v>0</v>
      </c>
      <c r="O1026" s="159"/>
    </row>
    <row r="1027" spans="1:15" s="45" customFormat="1" ht="10.199999999999999" customHeight="1" x14ac:dyDescent="0.3">
      <c r="A1027" s="147"/>
      <c r="B1027" s="148"/>
      <c r="C1027" s="149"/>
      <c r="D1027" s="150"/>
      <c r="E1027" s="148"/>
      <c r="F1027" s="148"/>
      <c r="G1027" s="148"/>
      <c r="H1027" s="151"/>
      <c r="I1027" s="148"/>
      <c r="J1027" s="148"/>
      <c r="K1027" s="152"/>
      <c r="L1027" s="153">
        <v>0</v>
      </c>
      <c r="M1027" s="145">
        <f t="shared" si="30"/>
        <v>0</v>
      </c>
      <c r="N1027" s="145">
        <f t="shared" si="31"/>
        <v>0</v>
      </c>
      <c r="O1027" s="159"/>
    </row>
    <row r="1028" spans="1:15" s="45" customFormat="1" ht="10.199999999999999" customHeight="1" x14ac:dyDescent="0.3">
      <c r="A1028" s="147"/>
      <c r="B1028" s="148"/>
      <c r="C1028" s="149"/>
      <c r="D1028" s="150"/>
      <c r="E1028" s="148"/>
      <c r="F1028" s="148"/>
      <c r="G1028" s="148"/>
      <c r="H1028" s="151"/>
      <c r="I1028" s="148"/>
      <c r="J1028" s="148"/>
      <c r="K1028" s="152"/>
      <c r="L1028" s="153">
        <v>0</v>
      </c>
      <c r="M1028" s="145">
        <f t="shared" si="30"/>
        <v>0</v>
      </c>
      <c r="N1028" s="145">
        <f t="shared" si="31"/>
        <v>0</v>
      </c>
      <c r="O1028" s="159"/>
    </row>
    <row r="1029" spans="1:15" s="45" customFormat="1" ht="10.199999999999999" customHeight="1" x14ac:dyDescent="0.3">
      <c r="A1029" s="147"/>
      <c r="B1029" s="148"/>
      <c r="C1029" s="149"/>
      <c r="D1029" s="150"/>
      <c r="E1029" s="148"/>
      <c r="F1029" s="148"/>
      <c r="G1029" s="148"/>
      <c r="H1029" s="151"/>
      <c r="I1029" s="148"/>
      <c r="J1029" s="148"/>
      <c r="K1029" s="152"/>
      <c r="L1029" s="153">
        <v>0</v>
      </c>
      <c r="M1029" s="145">
        <f t="shared" si="30"/>
        <v>0</v>
      </c>
      <c r="N1029" s="145">
        <f t="shared" si="31"/>
        <v>0</v>
      </c>
      <c r="O1029" s="159"/>
    </row>
    <row r="1030" spans="1:15" s="45" customFormat="1" ht="10.199999999999999" customHeight="1" x14ac:dyDescent="0.3">
      <c r="A1030" s="147"/>
      <c r="B1030" s="148"/>
      <c r="C1030" s="149"/>
      <c r="D1030" s="150"/>
      <c r="E1030" s="148"/>
      <c r="F1030" s="148"/>
      <c r="G1030" s="148"/>
      <c r="H1030" s="151"/>
      <c r="I1030" s="148"/>
      <c r="J1030" s="148"/>
      <c r="K1030" s="152"/>
      <c r="L1030" s="153">
        <v>0</v>
      </c>
      <c r="M1030" s="145">
        <f t="shared" si="30"/>
        <v>0</v>
      </c>
      <c r="N1030" s="145">
        <f t="shared" si="31"/>
        <v>0</v>
      </c>
      <c r="O1030" s="159"/>
    </row>
    <row r="1031" spans="1:15" s="45" customFormat="1" ht="10.199999999999999" customHeight="1" x14ac:dyDescent="0.3">
      <c r="A1031" s="147"/>
      <c r="B1031" s="148"/>
      <c r="C1031" s="149"/>
      <c r="D1031" s="150"/>
      <c r="E1031" s="148"/>
      <c r="F1031" s="148"/>
      <c r="G1031" s="148"/>
      <c r="H1031" s="151"/>
      <c r="I1031" s="148"/>
      <c r="J1031" s="148"/>
      <c r="K1031" s="152"/>
      <c r="L1031" s="153">
        <v>0</v>
      </c>
      <c r="M1031" s="145">
        <f t="shared" si="30"/>
        <v>0</v>
      </c>
      <c r="N1031" s="145">
        <f t="shared" si="31"/>
        <v>0</v>
      </c>
      <c r="O1031" s="159"/>
    </row>
    <row r="1032" spans="1:15" s="45" customFormat="1" ht="10.199999999999999" customHeight="1" x14ac:dyDescent="0.3">
      <c r="A1032" s="147"/>
      <c r="B1032" s="148"/>
      <c r="C1032" s="149"/>
      <c r="D1032" s="150"/>
      <c r="E1032" s="148"/>
      <c r="F1032" s="148"/>
      <c r="G1032" s="148"/>
      <c r="H1032" s="151"/>
      <c r="I1032" s="148"/>
      <c r="J1032" s="148"/>
      <c r="K1032" s="152"/>
      <c r="L1032" s="153">
        <v>0</v>
      </c>
      <c r="M1032" s="145">
        <f t="shared" si="30"/>
        <v>0</v>
      </c>
      <c r="N1032" s="145">
        <f t="shared" si="31"/>
        <v>0</v>
      </c>
      <c r="O1032" s="159"/>
    </row>
    <row r="1033" spans="1:15" s="45" customFormat="1" ht="10.199999999999999" customHeight="1" x14ac:dyDescent="0.3">
      <c r="A1033" s="147"/>
      <c r="B1033" s="148"/>
      <c r="C1033" s="149"/>
      <c r="D1033" s="150"/>
      <c r="E1033" s="148"/>
      <c r="F1033" s="148"/>
      <c r="G1033" s="148"/>
      <c r="H1033" s="151"/>
      <c r="I1033" s="148"/>
      <c r="J1033" s="148"/>
      <c r="K1033" s="152"/>
      <c r="L1033" s="153">
        <v>0</v>
      </c>
      <c r="M1033" s="145">
        <f t="shared" si="30"/>
        <v>0</v>
      </c>
      <c r="N1033" s="145">
        <f t="shared" si="31"/>
        <v>0</v>
      </c>
      <c r="O1033" s="159"/>
    </row>
    <row r="1034" spans="1:15" s="45" customFormat="1" ht="10.199999999999999" customHeight="1" x14ac:dyDescent="0.3">
      <c r="A1034" s="147"/>
      <c r="B1034" s="148"/>
      <c r="C1034" s="149"/>
      <c r="D1034" s="150"/>
      <c r="E1034" s="148"/>
      <c r="F1034" s="148"/>
      <c r="G1034" s="148"/>
      <c r="H1034" s="151"/>
      <c r="I1034" s="148"/>
      <c r="J1034" s="148"/>
      <c r="K1034" s="152"/>
      <c r="L1034" s="153">
        <v>0</v>
      </c>
      <c r="M1034" s="145">
        <f t="shared" si="30"/>
        <v>0</v>
      </c>
      <c r="N1034" s="145">
        <f t="shared" si="31"/>
        <v>0</v>
      </c>
      <c r="O1034" s="159"/>
    </row>
    <row r="1035" spans="1:15" s="45" customFormat="1" ht="10.199999999999999" customHeight="1" x14ac:dyDescent="0.3">
      <c r="A1035" s="147"/>
      <c r="B1035" s="148"/>
      <c r="C1035" s="149"/>
      <c r="D1035" s="150"/>
      <c r="E1035" s="148"/>
      <c r="F1035" s="148"/>
      <c r="G1035" s="148"/>
      <c r="H1035" s="151"/>
      <c r="I1035" s="148"/>
      <c r="J1035" s="148"/>
      <c r="K1035" s="152"/>
      <c r="L1035" s="153">
        <v>0</v>
      </c>
      <c r="M1035" s="145">
        <f t="shared" si="30"/>
        <v>0</v>
      </c>
      <c r="N1035" s="145">
        <f t="shared" si="31"/>
        <v>0</v>
      </c>
      <c r="O1035" s="159"/>
    </row>
    <row r="1036" spans="1:15" s="45" customFormat="1" ht="10.199999999999999" customHeight="1" x14ac:dyDescent="0.3">
      <c r="A1036" s="147"/>
      <c r="B1036" s="148"/>
      <c r="C1036" s="149"/>
      <c r="D1036" s="150"/>
      <c r="E1036" s="148"/>
      <c r="F1036" s="148"/>
      <c r="G1036" s="148"/>
      <c r="H1036" s="151"/>
      <c r="I1036" s="148"/>
      <c r="J1036" s="148"/>
      <c r="K1036" s="152"/>
      <c r="L1036" s="153">
        <v>0</v>
      </c>
      <c r="M1036" s="145">
        <f t="shared" si="30"/>
        <v>0</v>
      </c>
      <c r="N1036" s="145">
        <f t="shared" si="31"/>
        <v>0</v>
      </c>
      <c r="O1036" s="159"/>
    </row>
    <row r="1037" spans="1:15" s="45" customFormat="1" ht="10.199999999999999" customHeight="1" x14ac:dyDescent="0.3">
      <c r="A1037" s="147"/>
      <c r="B1037" s="148"/>
      <c r="C1037" s="149"/>
      <c r="D1037" s="150"/>
      <c r="E1037" s="148"/>
      <c r="F1037" s="148"/>
      <c r="G1037" s="148"/>
      <c r="H1037" s="151"/>
      <c r="I1037" s="148"/>
      <c r="J1037" s="148"/>
      <c r="K1037" s="152"/>
      <c r="L1037" s="153">
        <v>0</v>
      </c>
      <c r="M1037" s="145">
        <f t="shared" si="30"/>
        <v>0</v>
      </c>
      <c r="N1037" s="145">
        <f t="shared" si="31"/>
        <v>0</v>
      </c>
      <c r="O1037" s="159"/>
    </row>
    <row r="1038" spans="1:15" s="45" customFormat="1" ht="10.199999999999999" customHeight="1" x14ac:dyDescent="0.3">
      <c r="A1038" s="147"/>
      <c r="B1038" s="148"/>
      <c r="C1038" s="149"/>
      <c r="D1038" s="150"/>
      <c r="E1038" s="148"/>
      <c r="F1038" s="148"/>
      <c r="G1038" s="148"/>
      <c r="H1038" s="151"/>
      <c r="I1038" s="148"/>
      <c r="J1038" s="148"/>
      <c r="K1038" s="152"/>
      <c r="L1038" s="153">
        <v>0</v>
      </c>
      <c r="M1038" s="145">
        <f t="shared" si="30"/>
        <v>0</v>
      </c>
      <c r="N1038" s="145">
        <f t="shared" si="31"/>
        <v>0</v>
      </c>
      <c r="O1038" s="159"/>
    </row>
    <row r="1039" spans="1:15" s="45" customFormat="1" ht="10.199999999999999" customHeight="1" x14ac:dyDescent="0.3">
      <c r="A1039" s="147"/>
      <c r="B1039" s="148"/>
      <c r="C1039" s="149"/>
      <c r="D1039" s="150"/>
      <c r="E1039" s="148"/>
      <c r="F1039" s="148"/>
      <c r="G1039" s="148"/>
      <c r="H1039" s="151"/>
      <c r="I1039" s="148"/>
      <c r="J1039" s="148"/>
      <c r="K1039" s="152"/>
      <c r="L1039" s="153">
        <v>0</v>
      </c>
      <c r="M1039" s="145">
        <f t="shared" si="30"/>
        <v>0</v>
      </c>
      <c r="N1039" s="145">
        <f t="shared" si="31"/>
        <v>0</v>
      </c>
      <c r="O1039" s="159"/>
    </row>
    <row r="1040" spans="1:15" s="45" customFormat="1" ht="10.199999999999999" customHeight="1" x14ac:dyDescent="0.3">
      <c r="A1040" s="147"/>
      <c r="B1040" s="148"/>
      <c r="C1040" s="149"/>
      <c r="D1040" s="150"/>
      <c r="E1040" s="148"/>
      <c r="F1040" s="148"/>
      <c r="G1040" s="148"/>
      <c r="H1040" s="151"/>
      <c r="I1040" s="148"/>
      <c r="J1040" s="148"/>
      <c r="K1040" s="152"/>
      <c r="L1040" s="153">
        <v>0</v>
      </c>
      <c r="M1040" s="145">
        <f t="shared" si="30"/>
        <v>0</v>
      </c>
      <c r="N1040" s="145">
        <f t="shared" si="31"/>
        <v>0</v>
      </c>
      <c r="O1040" s="159"/>
    </row>
    <row r="1041" spans="1:15" s="45" customFormat="1" ht="10.199999999999999" customHeight="1" x14ac:dyDescent="0.3">
      <c r="A1041" s="147"/>
      <c r="B1041" s="148"/>
      <c r="C1041" s="149"/>
      <c r="D1041" s="150"/>
      <c r="E1041" s="148"/>
      <c r="F1041" s="148"/>
      <c r="G1041" s="148"/>
      <c r="H1041" s="151"/>
      <c r="I1041" s="148"/>
      <c r="J1041" s="148"/>
      <c r="K1041" s="152"/>
      <c r="L1041" s="153">
        <v>0</v>
      </c>
      <c r="M1041" s="145">
        <f t="shared" si="30"/>
        <v>0</v>
      </c>
      <c r="N1041" s="145">
        <f t="shared" si="31"/>
        <v>0</v>
      </c>
      <c r="O1041" s="159"/>
    </row>
    <row r="1042" spans="1:15" s="45" customFormat="1" ht="10.199999999999999" customHeight="1" x14ac:dyDescent="0.3">
      <c r="A1042" s="147"/>
      <c r="B1042" s="148"/>
      <c r="C1042" s="149"/>
      <c r="D1042" s="150"/>
      <c r="E1042" s="148"/>
      <c r="F1042" s="148"/>
      <c r="G1042" s="148"/>
      <c r="H1042" s="151"/>
      <c r="I1042" s="148"/>
      <c r="J1042" s="148"/>
      <c r="K1042" s="152"/>
      <c r="L1042" s="153">
        <v>0</v>
      </c>
      <c r="M1042" s="145">
        <f t="shared" si="30"/>
        <v>0</v>
      </c>
      <c r="N1042" s="145">
        <f t="shared" si="31"/>
        <v>0</v>
      </c>
      <c r="O1042" s="159"/>
    </row>
    <row r="1043" spans="1:15" s="45" customFormat="1" ht="10.199999999999999" customHeight="1" x14ac:dyDescent="0.3">
      <c r="A1043" s="147"/>
      <c r="B1043" s="148"/>
      <c r="C1043" s="149"/>
      <c r="D1043" s="150"/>
      <c r="E1043" s="148"/>
      <c r="F1043" s="148"/>
      <c r="G1043" s="148"/>
      <c r="H1043" s="151"/>
      <c r="I1043" s="148"/>
      <c r="J1043" s="148"/>
      <c r="K1043" s="152"/>
      <c r="L1043" s="153">
        <v>0</v>
      </c>
      <c r="M1043" s="145">
        <f t="shared" ref="M1043:M1106" si="32">$N1043/12</f>
        <v>0</v>
      </c>
      <c r="N1043" s="145">
        <f t="shared" ref="N1043:N1106" si="33">SUMPRODUCT(($K1043)*($L1043)*(J1043="Ja")*(I1043="Unterhalt"))</f>
        <v>0</v>
      </c>
      <c r="O1043" s="159"/>
    </row>
    <row r="1044" spans="1:15" s="45" customFormat="1" ht="10.199999999999999" customHeight="1" x14ac:dyDescent="0.3">
      <c r="A1044" s="147"/>
      <c r="B1044" s="148"/>
      <c r="C1044" s="149"/>
      <c r="D1044" s="150"/>
      <c r="E1044" s="148"/>
      <c r="F1044" s="148"/>
      <c r="G1044" s="148"/>
      <c r="H1044" s="151"/>
      <c r="I1044" s="148"/>
      <c r="J1044" s="148"/>
      <c r="K1044" s="152"/>
      <c r="L1044" s="153">
        <v>0</v>
      </c>
      <c r="M1044" s="145">
        <f t="shared" si="32"/>
        <v>0</v>
      </c>
      <c r="N1044" s="145">
        <f t="shared" si="33"/>
        <v>0</v>
      </c>
      <c r="O1044" s="159"/>
    </row>
    <row r="1045" spans="1:15" s="45" customFormat="1" ht="10.199999999999999" customHeight="1" x14ac:dyDescent="0.3">
      <c r="A1045" s="147"/>
      <c r="B1045" s="148"/>
      <c r="C1045" s="149"/>
      <c r="D1045" s="150"/>
      <c r="E1045" s="148"/>
      <c r="F1045" s="148"/>
      <c r="G1045" s="148"/>
      <c r="H1045" s="151"/>
      <c r="I1045" s="148"/>
      <c r="J1045" s="148"/>
      <c r="K1045" s="152"/>
      <c r="L1045" s="153">
        <v>0</v>
      </c>
      <c r="M1045" s="145">
        <f t="shared" si="32"/>
        <v>0</v>
      </c>
      <c r="N1045" s="145">
        <f t="shared" si="33"/>
        <v>0</v>
      </c>
      <c r="O1045" s="159"/>
    </row>
    <row r="1046" spans="1:15" s="45" customFormat="1" ht="10.199999999999999" customHeight="1" x14ac:dyDescent="0.3">
      <c r="A1046" s="147"/>
      <c r="B1046" s="148"/>
      <c r="C1046" s="149"/>
      <c r="D1046" s="150"/>
      <c r="E1046" s="148"/>
      <c r="F1046" s="148"/>
      <c r="G1046" s="148"/>
      <c r="H1046" s="151"/>
      <c r="I1046" s="148"/>
      <c r="J1046" s="148"/>
      <c r="K1046" s="152"/>
      <c r="L1046" s="153">
        <v>0</v>
      </c>
      <c r="M1046" s="145">
        <f t="shared" si="32"/>
        <v>0</v>
      </c>
      <c r="N1046" s="145">
        <f t="shared" si="33"/>
        <v>0</v>
      </c>
      <c r="O1046" s="159"/>
    </row>
    <row r="1047" spans="1:15" s="45" customFormat="1" ht="10.199999999999999" customHeight="1" x14ac:dyDescent="0.3">
      <c r="A1047" s="147"/>
      <c r="B1047" s="148"/>
      <c r="C1047" s="149"/>
      <c r="D1047" s="150"/>
      <c r="E1047" s="148"/>
      <c r="F1047" s="148"/>
      <c r="G1047" s="148"/>
      <c r="H1047" s="151"/>
      <c r="I1047" s="148"/>
      <c r="J1047" s="148"/>
      <c r="K1047" s="152"/>
      <c r="L1047" s="153">
        <v>0</v>
      </c>
      <c r="M1047" s="145">
        <f t="shared" si="32"/>
        <v>0</v>
      </c>
      <c r="N1047" s="145">
        <f t="shared" si="33"/>
        <v>0</v>
      </c>
      <c r="O1047" s="159"/>
    </row>
    <row r="1048" spans="1:15" s="45" customFormat="1" ht="10.199999999999999" customHeight="1" x14ac:dyDescent="0.3">
      <c r="A1048" s="147"/>
      <c r="B1048" s="148"/>
      <c r="C1048" s="149"/>
      <c r="D1048" s="150"/>
      <c r="E1048" s="148"/>
      <c r="F1048" s="148"/>
      <c r="G1048" s="148"/>
      <c r="H1048" s="151"/>
      <c r="I1048" s="148"/>
      <c r="J1048" s="148"/>
      <c r="K1048" s="152"/>
      <c r="L1048" s="153">
        <v>0</v>
      </c>
      <c r="M1048" s="145">
        <f t="shared" si="32"/>
        <v>0</v>
      </c>
      <c r="N1048" s="145">
        <f t="shared" si="33"/>
        <v>0</v>
      </c>
      <c r="O1048" s="159"/>
    </row>
    <row r="1049" spans="1:15" s="45" customFormat="1" ht="10.199999999999999" customHeight="1" x14ac:dyDescent="0.3">
      <c r="A1049" s="147"/>
      <c r="B1049" s="148"/>
      <c r="C1049" s="149"/>
      <c r="D1049" s="150"/>
      <c r="E1049" s="148"/>
      <c r="F1049" s="148"/>
      <c r="G1049" s="148"/>
      <c r="H1049" s="151"/>
      <c r="I1049" s="148"/>
      <c r="J1049" s="148"/>
      <c r="K1049" s="152"/>
      <c r="L1049" s="153">
        <v>0</v>
      </c>
      <c r="M1049" s="145">
        <f t="shared" si="32"/>
        <v>0</v>
      </c>
      <c r="N1049" s="145">
        <f t="shared" si="33"/>
        <v>0</v>
      </c>
      <c r="O1049" s="159"/>
    </row>
    <row r="1050" spans="1:15" s="45" customFormat="1" ht="10.199999999999999" customHeight="1" x14ac:dyDescent="0.3">
      <c r="A1050" s="147"/>
      <c r="B1050" s="148"/>
      <c r="C1050" s="149"/>
      <c r="D1050" s="150"/>
      <c r="E1050" s="148"/>
      <c r="F1050" s="148"/>
      <c r="G1050" s="148"/>
      <c r="H1050" s="151"/>
      <c r="I1050" s="148"/>
      <c r="J1050" s="148"/>
      <c r="K1050" s="152"/>
      <c r="L1050" s="153">
        <v>0</v>
      </c>
      <c r="M1050" s="145">
        <f t="shared" si="32"/>
        <v>0</v>
      </c>
      <c r="N1050" s="145">
        <f t="shared" si="33"/>
        <v>0</v>
      </c>
      <c r="O1050" s="159"/>
    </row>
    <row r="1051" spans="1:15" s="45" customFormat="1" ht="10.199999999999999" customHeight="1" x14ac:dyDescent="0.3">
      <c r="A1051" s="147"/>
      <c r="B1051" s="148"/>
      <c r="C1051" s="149"/>
      <c r="D1051" s="150"/>
      <c r="E1051" s="148"/>
      <c r="F1051" s="148"/>
      <c r="G1051" s="148"/>
      <c r="H1051" s="151"/>
      <c r="I1051" s="148"/>
      <c r="J1051" s="148"/>
      <c r="K1051" s="152"/>
      <c r="L1051" s="153">
        <v>0</v>
      </c>
      <c r="M1051" s="145">
        <f t="shared" si="32"/>
        <v>0</v>
      </c>
      <c r="N1051" s="145">
        <f t="shared" si="33"/>
        <v>0</v>
      </c>
      <c r="O1051" s="159"/>
    </row>
    <row r="1052" spans="1:15" s="45" customFormat="1" ht="10.199999999999999" customHeight="1" x14ac:dyDescent="0.3">
      <c r="A1052" s="147"/>
      <c r="B1052" s="148"/>
      <c r="C1052" s="149"/>
      <c r="D1052" s="150"/>
      <c r="E1052" s="148"/>
      <c r="F1052" s="148"/>
      <c r="G1052" s="148"/>
      <c r="H1052" s="151"/>
      <c r="I1052" s="148"/>
      <c r="J1052" s="148"/>
      <c r="K1052" s="152"/>
      <c r="L1052" s="153">
        <v>0</v>
      </c>
      <c r="M1052" s="145">
        <f t="shared" si="32"/>
        <v>0</v>
      </c>
      <c r="N1052" s="145">
        <f t="shared" si="33"/>
        <v>0</v>
      </c>
      <c r="O1052" s="159"/>
    </row>
    <row r="1053" spans="1:15" s="45" customFormat="1" ht="10.199999999999999" customHeight="1" x14ac:dyDescent="0.3">
      <c r="A1053" s="147"/>
      <c r="B1053" s="148"/>
      <c r="C1053" s="149"/>
      <c r="D1053" s="150"/>
      <c r="E1053" s="148"/>
      <c r="F1053" s="148"/>
      <c r="G1053" s="148"/>
      <c r="H1053" s="151"/>
      <c r="I1053" s="148"/>
      <c r="J1053" s="148"/>
      <c r="K1053" s="152"/>
      <c r="L1053" s="153">
        <v>0</v>
      </c>
      <c r="M1053" s="145">
        <f t="shared" si="32"/>
        <v>0</v>
      </c>
      <c r="N1053" s="145">
        <f t="shared" si="33"/>
        <v>0</v>
      </c>
      <c r="O1053" s="159"/>
    </row>
    <row r="1054" spans="1:15" s="45" customFormat="1" ht="10.199999999999999" customHeight="1" x14ac:dyDescent="0.3">
      <c r="A1054" s="147"/>
      <c r="B1054" s="148"/>
      <c r="C1054" s="149"/>
      <c r="D1054" s="150"/>
      <c r="E1054" s="148"/>
      <c r="F1054" s="148"/>
      <c r="G1054" s="148"/>
      <c r="H1054" s="151"/>
      <c r="I1054" s="148"/>
      <c r="J1054" s="148"/>
      <c r="K1054" s="152"/>
      <c r="L1054" s="153">
        <v>0</v>
      </c>
      <c r="M1054" s="145">
        <f t="shared" si="32"/>
        <v>0</v>
      </c>
      <c r="N1054" s="145">
        <f t="shared" si="33"/>
        <v>0</v>
      </c>
      <c r="O1054" s="159"/>
    </row>
    <row r="1055" spans="1:15" s="45" customFormat="1" ht="10.199999999999999" customHeight="1" x14ac:dyDescent="0.3">
      <c r="A1055" s="147"/>
      <c r="B1055" s="148"/>
      <c r="C1055" s="149"/>
      <c r="D1055" s="150"/>
      <c r="E1055" s="148"/>
      <c r="F1055" s="148"/>
      <c r="G1055" s="148"/>
      <c r="H1055" s="151"/>
      <c r="I1055" s="148"/>
      <c r="J1055" s="148"/>
      <c r="K1055" s="152"/>
      <c r="L1055" s="153">
        <v>0</v>
      </c>
      <c r="M1055" s="145">
        <f t="shared" si="32"/>
        <v>0</v>
      </c>
      <c r="N1055" s="145">
        <f t="shared" si="33"/>
        <v>0</v>
      </c>
      <c r="O1055" s="159"/>
    </row>
    <row r="1056" spans="1:15" s="45" customFormat="1" ht="10.199999999999999" customHeight="1" x14ac:dyDescent="0.3">
      <c r="A1056" s="147"/>
      <c r="B1056" s="148"/>
      <c r="C1056" s="149"/>
      <c r="D1056" s="150"/>
      <c r="E1056" s="148"/>
      <c r="F1056" s="148"/>
      <c r="G1056" s="148"/>
      <c r="H1056" s="151"/>
      <c r="I1056" s="148"/>
      <c r="J1056" s="148"/>
      <c r="K1056" s="152"/>
      <c r="L1056" s="153">
        <v>0</v>
      </c>
      <c r="M1056" s="145">
        <f t="shared" si="32"/>
        <v>0</v>
      </c>
      <c r="N1056" s="145">
        <f t="shared" si="33"/>
        <v>0</v>
      </c>
      <c r="O1056" s="159"/>
    </row>
    <row r="1057" spans="1:15" s="45" customFormat="1" ht="10.199999999999999" customHeight="1" x14ac:dyDescent="0.3">
      <c r="A1057" s="147"/>
      <c r="B1057" s="148"/>
      <c r="C1057" s="149"/>
      <c r="D1057" s="150"/>
      <c r="E1057" s="148"/>
      <c r="F1057" s="148"/>
      <c r="G1057" s="148"/>
      <c r="H1057" s="151"/>
      <c r="I1057" s="148"/>
      <c r="J1057" s="148"/>
      <c r="K1057" s="152"/>
      <c r="L1057" s="153">
        <v>0</v>
      </c>
      <c r="M1057" s="145">
        <f t="shared" si="32"/>
        <v>0</v>
      </c>
      <c r="N1057" s="145">
        <f t="shared" si="33"/>
        <v>0</v>
      </c>
      <c r="O1057" s="159"/>
    </row>
    <row r="1058" spans="1:15" s="45" customFormat="1" ht="10.199999999999999" customHeight="1" x14ac:dyDescent="0.3">
      <c r="A1058" s="147"/>
      <c r="B1058" s="148"/>
      <c r="C1058" s="149"/>
      <c r="D1058" s="150"/>
      <c r="E1058" s="148"/>
      <c r="F1058" s="148"/>
      <c r="G1058" s="148"/>
      <c r="H1058" s="151"/>
      <c r="I1058" s="148"/>
      <c r="J1058" s="148"/>
      <c r="K1058" s="152"/>
      <c r="L1058" s="153">
        <v>0</v>
      </c>
      <c r="M1058" s="145">
        <f t="shared" si="32"/>
        <v>0</v>
      </c>
      <c r="N1058" s="145">
        <f t="shared" si="33"/>
        <v>0</v>
      </c>
      <c r="O1058" s="159"/>
    </row>
    <row r="1059" spans="1:15" s="45" customFormat="1" ht="10.199999999999999" customHeight="1" x14ac:dyDescent="0.3">
      <c r="A1059" s="147"/>
      <c r="B1059" s="148"/>
      <c r="C1059" s="149"/>
      <c r="D1059" s="150"/>
      <c r="E1059" s="148"/>
      <c r="F1059" s="148"/>
      <c r="G1059" s="148"/>
      <c r="H1059" s="151"/>
      <c r="I1059" s="148"/>
      <c r="J1059" s="148"/>
      <c r="K1059" s="152"/>
      <c r="L1059" s="153">
        <v>0</v>
      </c>
      <c r="M1059" s="145">
        <f t="shared" si="32"/>
        <v>0</v>
      </c>
      <c r="N1059" s="145">
        <f t="shared" si="33"/>
        <v>0</v>
      </c>
      <c r="O1059" s="159"/>
    </row>
    <row r="1060" spans="1:15" s="45" customFormat="1" ht="10.199999999999999" customHeight="1" x14ac:dyDescent="0.3">
      <c r="A1060" s="147"/>
      <c r="B1060" s="148"/>
      <c r="C1060" s="149"/>
      <c r="D1060" s="150"/>
      <c r="E1060" s="148"/>
      <c r="F1060" s="148"/>
      <c r="G1060" s="148"/>
      <c r="H1060" s="151"/>
      <c r="I1060" s="148"/>
      <c r="J1060" s="148"/>
      <c r="K1060" s="152"/>
      <c r="L1060" s="153">
        <v>0</v>
      </c>
      <c r="M1060" s="145">
        <f t="shared" si="32"/>
        <v>0</v>
      </c>
      <c r="N1060" s="145">
        <f t="shared" si="33"/>
        <v>0</v>
      </c>
      <c r="O1060" s="159"/>
    </row>
    <row r="1061" spans="1:15" s="45" customFormat="1" ht="10.199999999999999" customHeight="1" x14ac:dyDescent="0.3">
      <c r="A1061" s="147"/>
      <c r="B1061" s="148"/>
      <c r="C1061" s="149"/>
      <c r="D1061" s="150"/>
      <c r="E1061" s="148"/>
      <c r="F1061" s="148"/>
      <c r="G1061" s="148"/>
      <c r="H1061" s="151"/>
      <c r="I1061" s="148"/>
      <c r="J1061" s="148"/>
      <c r="K1061" s="152"/>
      <c r="L1061" s="153">
        <v>0</v>
      </c>
      <c r="M1061" s="145">
        <f t="shared" si="32"/>
        <v>0</v>
      </c>
      <c r="N1061" s="145">
        <f t="shared" si="33"/>
        <v>0</v>
      </c>
      <c r="O1061" s="159"/>
    </row>
    <row r="1062" spans="1:15" s="45" customFormat="1" ht="10.199999999999999" customHeight="1" x14ac:dyDescent="0.3">
      <c r="A1062" s="147"/>
      <c r="B1062" s="148"/>
      <c r="C1062" s="149"/>
      <c r="D1062" s="150"/>
      <c r="E1062" s="148"/>
      <c r="F1062" s="148"/>
      <c r="G1062" s="148"/>
      <c r="H1062" s="151"/>
      <c r="I1062" s="148"/>
      <c r="J1062" s="148"/>
      <c r="K1062" s="152"/>
      <c r="L1062" s="153">
        <v>0</v>
      </c>
      <c r="M1062" s="145">
        <f t="shared" si="32"/>
        <v>0</v>
      </c>
      <c r="N1062" s="145">
        <f t="shared" si="33"/>
        <v>0</v>
      </c>
      <c r="O1062" s="159"/>
    </row>
    <row r="1063" spans="1:15" s="45" customFormat="1" ht="10.199999999999999" customHeight="1" x14ac:dyDescent="0.3">
      <c r="A1063" s="147"/>
      <c r="B1063" s="148"/>
      <c r="C1063" s="149"/>
      <c r="D1063" s="150"/>
      <c r="E1063" s="148"/>
      <c r="F1063" s="148"/>
      <c r="G1063" s="148"/>
      <c r="H1063" s="151"/>
      <c r="I1063" s="148"/>
      <c r="J1063" s="148"/>
      <c r="K1063" s="152"/>
      <c r="L1063" s="153">
        <v>0</v>
      </c>
      <c r="M1063" s="145">
        <f t="shared" si="32"/>
        <v>0</v>
      </c>
      <c r="N1063" s="145">
        <f t="shared" si="33"/>
        <v>0</v>
      </c>
      <c r="O1063" s="159"/>
    </row>
    <row r="1064" spans="1:15" s="45" customFormat="1" ht="10.199999999999999" customHeight="1" x14ac:dyDescent="0.3">
      <c r="A1064" s="147"/>
      <c r="B1064" s="148"/>
      <c r="C1064" s="149"/>
      <c r="D1064" s="150"/>
      <c r="E1064" s="148"/>
      <c r="F1064" s="148"/>
      <c r="G1064" s="148"/>
      <c r="H1064" s="151"/>
      <c r="I1064" s="148"/>
      <c r="J1064" s="148"/>
      <c r="K1064" s="152"/>
      <c r="L1064" s="153">
        <v>0</v>
      </c>
      <c r="M1064" s="145">
        <f t="shared" si="32"/>
        <v>0</v>
      </c>
      <c r="N1064" s="145">
        <f t="shared" si="33"/>
        <v>0</v>
      </c>
      <c r="O1064" s="159"/>
    </row>
    <row r="1065" spans="1:15" s="45" customFormat="1" ht="10.199999999999999" customHeight="1" x14ac:dyDescent="0.3">
      <c r="A1065" s="147"/>
      <c r="B1065" s="148"/>
      <c r="C1065" s="149"/>
      <c r="D1065" s="150"/>
      <c r="E1065" s="148"/>
      <c r="F1065" s="148"/>
      <c r="G1065" s="148"/>
      <c r="H1065" s="151"/>
      <c r="I1065" s="148"/>
      <c r="J1065" s="148"/>
      <c r="K1065" s="152"/>
      <c r="L1065" s="153">
        <v>0</v>
      </c>
      <c r="M1065" s="145">
        <f t="shared" si="32"/>
        <v>0</v>
      </c>
      <c r="N1065" s="145">
        <f t="shared" si="33"/>
        <v>0</v>
      </c>
      <c r="O1065" s="159"/>
    </row>
    <row r="1066" spans="1:15" s="45" customFormat="1" ht="10.199999999999999" customHeight="1" x14ac:dyDescent="0.3">
      <c r="A1066" s="147"/>
      <c r="B1066" s="148"/>
      <c r="C1066" s="149"/>
      <c r="D1066" s="150"/>
      <c r="E1066" s="148"/>
      <c r="F1066" s="148"/>
      <c r="G1066" s="148"/>
      <c r="H1066" s="151"/>
      <c r="I1066" s="148"/>
      <c r="J1066" s="148"/>
      <c r="K1066" s="152"/>
      <c r="L1066" s="153">
        <v>0</v>
      </c>
      <c r="M1066" s="145">
        <f t="shared" si="32"/>
        <v>0</v>
      </c>
      <c r="N1066" s="145">
        <f t="shared" si="33"/>
        <v>0</v>
      </c>
      <c r="O1066" s="159"/>
    </row>
    <row r="1067" spans="1:15" s="45" customFormat="1" ht="10.199999999999999" customHeight="1" x14ac:dyDescent="0.3">
      <c r="A1067" s="147"/>
      <c r="B1067" s="148"/>
      <c r="C1067" s="149"/>
      <c r="D1067" s="150"/>
      <c r="E1067" s="148"/>
      <c r="F1067" s="148"/>
      <c r="G1067" s="148"/>
      <c r="H1067" s="151"/>
      <c r="I1067" s="148"/>
      <c r="J1067" s="148"/>
      <c r="K1067" s="152"/>
      <c r="L1067" s="153">
        <v>0</v>
      </c>
      <c r="M1067" s="145">
        <f t="shared" si="32"/>
        <v>0</v>
      </c>
      <c r="N1067" s="145">
        <f t="shared" si="33"/>
        <v>0</v>
      </c>
      <c r="O1067" s="159"/>
    </row>
    <row r="1068" spans="1:15" s="45" customFormat="1" ht="10.199999999999999" customHeight="1" x14ac:dyDescent="0.3">
      <c r="A1068" s="147"/>
      <c r="B1068" s="148"/>
      <c r="C1068" s="149"/>
      <c r="D1068" s="150"/>
      <c r="E1068" s="148"/>
      <c r="F1068" s="148"/>
      <c r="G1068" s="148"/>
      <c r="H1068" s="151"/>
      <c r="I1068" s="148"/>
      <c r="J1068" s="148"/>
      <c r="K1068" s="152"/>
      <c r="L1068" s="153">
        <v>0</v>
      </c>
      <c r="M1068" s="145">
        <f t="shared" si="32"/>
        <v>0</v>
      </c>
      <c r="N1068" s="145">
        <f t="shared" si="33"/>
        <v>0</v>
      </c>
      <c r="O1068" s="159"/>
    </row>
    <row r="1069" spans="1:15" s="45" customFormat="1" ht="10.199999999999999" customHeight="1" x14ac:dyDescent="0.3">
      <c r="A1069" s="147"/>
      <c r="B1069" s="148"/>
      <c r="C1069" s="149"/>
      <c r="D1069" s="150"/>
      <c r="E1069" s="148"/>
      <c r="F1069" s="148"/>
      <c r="G1069" s="148"/>
      <c r="H1069" s="151"/>
      <c r="I1069" s="148"/>
      <c r="J1069" s="148"/>
      <c r="K1069" s="152"/>
      <c r="L1069" s="153">
        <v>0</v>
      </c>
      <c r="M1069" s="145">
        <f t="shared" si="32"/>
        <v>0</v>
      </c>
      <c r="N1069" s="145">
        <f t="shared" si="33"/>
        <v>0</v>
      </c>
      <c r="O1069" s="159"/>
    </row>
    <row r="1070" spans="1:15" s="45" customFormat="1" ht="10.199999999999999" customHeight="1" x14ac:dyDescent="0.3">
      <c r="A1070" s="147"/>
      <c r="B1070" s="148"/>
      <c r="C1070" s="149"/>
      <c r="D1070" s="150"/>
      <c r="E1070" s="148"/>
      <c r="F1070" s="148"/>
      <c r="G1070" s="148"/>
      <c r="H1070" s="151"/>
      <c r="I1070" s="148"/>
      <c r="J1070" s="148"/>
      <c r="K1070" s="152"/>
      <c r="L1070" s="153">
        <v>0</v>
      </c>
      <c r="M1070" s="145">
        <f t="shared" si="32"/>
        <v>0</v>
      </c>
      <c r="N1070" s="145">
        <f t="shared" si="33"/>
        <v>0</v>
      </c>
      <c r="O1070" s="159"/>
    </row>
    <row r="1071" spans="1:15" s="45" customFormat="1" ht="10.199999999999999" customHeight="1" x14ac:dyDescent="0.3">
      <c r="A1071" s="147"/>
      <c r="B1071" s="148"/>
      <c r="C1071" s="149"/>
      <c r="D1071" s="150"/>
      <c r="E1071" s="148"/>
      <c r="F1071" s="148"/>
      <c r="G1071" s="148"/>
      <c r="H1071" s="151"/>
      <c r="I1071" s="148"/>
      <c r="J1071" s="148"/>
      <c r="K1071" s="152"/>
      <c r="L1071" s="153">
        <v>0</v>
      </c>
      <c r="M1071" s="145">
        <f t="shared" si="32"/>
        <v>0</v>
      </c>
      <c r="N1071" s="145">
        <f t="shared" si="33"/>
        <v>0</v>
      </c>
      <c r="O1071" s="159"/>
    </row>
    <row r="1072" spans="1:15" s="45" customFormat="1" ht="10.199999999999999" customHeight="1" x14ac:dyDescent="0.3">
      <c r="A1072" s="147"/>
      <c r="B1072" s="148"/>
      <c r="C1072" s="149"/>
      <c r="D1072" s="150"/>
      <c r="E1072" s="148"/>
      <c r="F1072" s="148"/>
      <c r="G1072" s="148"/>
      <c r="H1072" s="151"/>
      <c r="I1072" s="148"/>
      <c r="J1072" s="148"/>
      <c r="K1072" s="152"/>
      <c r="L1072" s="153">
        <v>0</v>
      </c>
      <c r="M1072" s="145">
        <f t="shared" si="32"/>
        <v>0</v>
      </c>
      <c r="N1072" s="145">
        <f t="shared" si="33"/>
        <v>0</v>
      </c>
      <c r="O1072" s="159"/>
    </row>
    <row r="1073" spans="1:15" s="45" customFormat="1" ht="10.199999999999999" customHeight="1" x14ac:dyDescent="0.3">
      <c r="A1073" s="147"/>
      <c r="B1073" s="148"/>
      <c r="C1073" s="149"/>
      <c r="D1073" s="150"/>
      <c r="E1073" s="148"/>
      <c r="F1073" s="148"/>
      <c r="G1073" s="148"/>
      <c r="H1073" s="151"/>
      <c r="I1073" s="148"/>
      <c r="J1073" s="148"/>
      <c r="K1073" s="152"/>
      <c r="L1073" s="153">
        <v>0</v>
      </c>
      <c r="M1073" s="145">
        <f t="shared" si="32"/>
        <v>0</v>
      </c>
      <c r="N1073" s="145">
        <f t="shared" si="33"/>
        <v>0</v>
      </c>
      <c r="O1073" s="159"/>
    </row>
    <row r="1074" spans="1:15" s="45" customFormat="1" ht="10.199999999999999" customHeight="1" x14ac:dyDescent="0.3">
      <c r="A1074" s="147"/>
      <c r="B1074" s="148"/>
      <c r="C1074" s="149"/>
      <c r="D1074" s="150"/>
      <c r="E1074" s="148"/>
      <c r="F1074" s="148"/>
      <c r="G1074" s="148"/>
      <c r="H1074" s="151"/>
      <c r="I1074" s="148"/>
      <c r="J1074" s="148"/>
      <c r="K1074" s="152"/>
      <c r="L1074" s="153">
        <v>0</v>
      </c>
      <c r="M1074" s="145">
        <f t="shared" si="32"/>
        <v>0</v>
      </c>
      <c r="N1074" s="145">
        <f t="shared" si="33"/>
        <v>0</v>
      </c>
      <c r="O1074" s="159"/>
    </row>
    <row r="1075" spans="1:15" s="45" customFormat="1" ht="10.199999999999999" customHeight="1" x14ac:dyDescent="0.3">
      <c r="A1075" s="147"/>
      <c r="B1075" s="148"/>
      <c r="C1075" s="149"/>
      <c r="D1075" s="150"/>
      <c r="E1075" s="148"/>
      <c r="F1075" s="148"/>
      <c r="G1075" s="148"/>
      <c r="H1075" s="151"/>
      <c r="I1075" s="148"/>
      <c r="J1075" s="148"/>
      <c r="K1075" s="152"/>
      <c r="L1075" s="153">
        <v>0</v>
      </c>
      <c r="M1075" s="145">
        <f t="shared" si="32"/>
        <v>0</v>
      </c>
      <c r="N1075" s="145">
        <f t="shared" si="33"/>
        <v>0</v>
      </c>
      <c r="O1075" s="159"/>
    </row>
    <row r="1076" spans="1:15" s="45" customFormat="1" ht="10.199999999999999" customHeight="1" x14ac:dyDescent="0.3">
      <c r="A1076" s="147"/>
      <c r="B1076" s="148"/>
      <c r="C1076" s="149"/>
      <c r="D1076" s="150"/>
      <c r="E1076" s="148"/>
      <c r="F1076" s="148"/>
      <c r="G1076" s="148"/>
      <c r="H1076" s="151"/>
      <c r="I1076" s="148"/>
      <c r="J1076" s="148"/>
      <c r="K1076" s="152"/>
      <c r="L1076" s="153">
        <v>0</v>
      </c>
      <c r="M1076" s="145">
        <f t="shared" si="32"/>
        <v>0</v>
      </c>
      <c r="N1076" s="145">
        <f t="shared" si="33"/>
        <v>0</v>
      </c>
      <c r="O1076" s="159"/>
    </row>
    <row r="1077" spans="1:15" s="45" customFormat="1" ht="10.199999999999999" customHeight="1" x14ac:dyDescent="0.3">
      <c r="A1077" s="147"/>
      <c r="B1077" s="148"/>
      <c r="C1077" s="149"/>
      <c r="D1077" s="150"/>
      <c r="E1077" s="148"/>
      <c r="F1077" s="148"/>
      <c r="G1077" s="148"/>
      <c r="H1077" s="151"/>
      <c r="I1077" s="148"/>
      <c r="J1077" s="148"/>
      <c r="K1077" s="152"/>
      <c r="L1077" s="153">
        <v>0</v>
      </c>
      <c r="M1077" s="145">
        <f t="shared" si="32"/>
        <v>0</v>
      </c>
      <c r="N1077" s="145">
        <f t="shared" si="33"/>
        <v>0</v>
      </c>
      <c r="O1077" s="159"/>
    </row>
    <row r="1078" spans="1:15" s="45" customFormat="1" ht="10.199999999999999" customHeight="1" x14ac:dyDescent="0.3">
      <c r="A1078" s="147"/>
      <c r="B1078" s="148"/>
      <c r="C1078" s="149"/>
      <c r="D1078" s="150"/>
      <c r="E1078" s="148"/>
      <c r="F1078" s="148"/>
      <c r="G1078" s="148"/>
      <c r="H1078" s="151"/>
      <c r="I1078" s="148"/>
      <c r="J1078" s="148"/>
      <c r="K1078" s="152"/>
      <c r="L1078" s="153">
        <v>0</v>
      </c>
      <c r="M1078" s="145">
        <f t="shared" si="32"/>
        <v>0</v>
      </c>
      <c r="N1078" s="145">
        <f t="shared" si="33"/>
        <v>0</v>
      </c>
      <c r="O1078" s="159"/>
    </row>
    <row r="1079" spans="1:15" s="45" customFormat="1" ht="10.199999999999999" customHeight="1" x14ac:dyDescent="0.3">
      <c r="A1079" s="147"/>
      <c r="B1079" s="148"/>
      <c r="C1079" s="149"/>
      <c r="D1079" s="150"/>
      <c r="E1079" s="148"/>
      <c r="F1079" s="148"/>
      <c r="G1079" s="148"/>
      <c r="H1079" s="151"/>
      <c r="I1079" s="148"/>
      <c r="J1079" s="148"/>
      <c r="K1079" s="152"/>
      <c r="L1079" s="153">
        <v>0</v>
      </c>
      <c r="M1079" s="145">
        <f t="shared" si="32"/>
        <v>0</v>
      </c>
      <c r="N1079" s="145">
        <f t="shared" si="33"/>
        <v>0</v>
      </c>
      <c r="O1079" s="159"/>
    </row>
    <row r="1080" spans="1:15" s="45" customFormat="1" ht="10.199999999999999" customHeight="1" x14ac:dyDescent="0.3">
      <c r="A1080" s="147"/>
      <c r="B1080" s="148"/>
      <c r="C1080" s="149"/>
      <c r="D1080" s="150"/>
      <c r="E1080" s="148"/>
      <c r="F1080" s="148"/>
      <c r="G1080" s="148"/>
      <c r="H1080" s="151"/>
      <c r="I1080" s="148"/>
      <c r="J1080" s="148"/>
      <c r="K1080" s="152"/>
      <c r="L1080" s="153">
        <v>0</v>
      </c>
      <c r="M1080" s="145">
        <f t="shared" si="32"/>
        <v>0</v>
      </c>
      <c r="N1080" s="145">
        <f t="shared" si="33"/>
        <v>0</v>
      </c>
      <c r="O1080" s="159"/>
    </row>
    <row r="1081" spans="1:15" s="45" customFormat="1" ht="10.199999999999999" customHeight="1" x14ac:dyDescent="0.3">
      <c r="A1081" s="147"/>
      <c r="B1081" s="148"/>
      <c r="C1081" s="149"/>
      <c r="D1081" s="150"/>
      <c r="E1081" s="148"/>
      <c r="F1081" s="148"/>
      <c r="G1081" s="148"/>
      <c r="H1081" s="151"/>
      <c r="I1081" s="148"/>
      <c r="J1081" s="148"/>
      <c r="K1081" s="152"/>
      <c r="L1081" s="153">
        <v>0</v>
      </c>
      <c r="M1081" s="145">
        <f t="shared" si="32"/>
        <v>0</v>
      </c>
      <c r="N1081" s="145">
        <f t="shared" si="33"/>
        <v>0</v>
      </c>
      <c r="O1081" s="159"/>
    </row>
    <row r="1082" spans="1:15" s="45" customFormat="1" ht="10.199999999999999" customHeight="1" x14ac:dyDescent="0.3">
      <c r="A1082" s="147"/>
      <c r="B1082" s="148"/>
      <c r="C1082" s="149"/>
      <c r="D1082" s="150"/>
      <c r="E1082" s="148"/>
      <c r="F1082" s="148"/>
      <c r="G1082" s="148"/>
      <c r="H1082" s="151"/>
      <c r="I1082" s="148"/>
      <c r="J1082" s="148"/>
      <c r="K1082" s="152"/>
      <c r="L1082" s="153">
        <v>0</v>
      </c>
      <c r="M1082" s="145">
        <f t="shared" si="32"/>
        <v>0</v>
      </c>
      <c r="N1082" s="145">
        <f t="shared" si="33"/>
        <v>0</v>
      </c>
      <c r="O1082" s="159"/>
    </row>
    <row r="1083" spans="1:15" s="45" customFormat="1" ht="10.199999999999999" customHeight="1" x14ac:dyDescent="0.3">
      <c r="A1083" s="147"/>
      <c r="B1083" s="148"/>
      <c r="C1083" s="149"/>
      <c r="D1083" s="150"/>
      <c r="E1083" s="148"/>
      <c r="F1083" s="148"/>
      <c r="G1083" s="148"/>
      <c r="H1083" s="151"/>
      <c r="I1083" s="148"/>
      <c r="J1083" s="148"/>
      <c r="K1083" s="152"/>
      <c r="L1083" s="153">
        <v>0</v>
      </c>
      <c r="M1083" s="145">
        <f t="shared" si="32"/>
        <v>0</v>
      </c>
      <c r="N1083" s="145">
        <f t="shared" si="33"/>
        <v>0</v>
      </c>
      <c r="O1083" s="159"/>
    </row>
    <row r="1084" spans="1:15" s="45" customFormat="1" ht="10.199999999999999" customHeight="1" x14ac:dyDescent="0.3">
      <c r="A1084" s="147"/>
      <c r="B1084" s="148"/>
      <c r="C1084" s="149"/>
      <c r="D1084" s="150"/>
      <c r="E1084" s="148"/>
      <c r="F1084" s="148"/>
      <c r="G1084" s="148"/>
      <c r="H1084" s="151"/>
      <c r="I1084" s="148"/>
      <c r="J1084" s="148"/>
      <c r="K1084" s="152"/>
      <c r="L1084" s="153">
        <v>0</v>
      </c>
      <c r="M1084" s="145">
        <f t="shared" si="32"/>
        <v>0</v>
      </c>
      <c r="N1084" s="145">
        <f t="shared" si="33"/>
        <v>0</v>
      </c>
      <c r="O1084" s="159"/>
    </row>
    <row r="1085" spans="1:15" s="45" customFormat="1" ht="10.199999999999999" customHeight="1" x14ac:dyDescent="0.3">
      <c r="A1085" s="147"/>
      <c r="B1085" s="148"/>
      <c r="C1085" s="149"/>
      <c r="D1085" s="150"/>
      <c r="E1085" s="148"/>
      <c r="F1085" s="148"/>
      <c r="G1085" s="148"/>
      <c r="H1085" s="151"/>
      <c r="I1085" s="148"/>
      <c r="J1085" s="148"/>
      <c r="K1085" s="152"/>
      <c r="L1085" s="153">
        <v>0</v>
      </c>
      <c r="M1085" s="145">
        <f t="shared" si="32"/>
        <v>0</v>
      </c>
      <c r="N1085" s="145">
        <f t="shared" si="33"/>
        <v>0</v>
      </c>
      <c r="O1085" s="159"/>
    </row>
    <row r="1086" spans="1:15" s="45" customFormat="1" ht="10.199999999999999" customHeight="1" x14ac:dyDescent="0.3">
      <c r="A1086" s="147"/>
      <c r="B1086" s="148"/>
      <c r="C1086" s="149"/>
      <c r="D1086" s="150"/>
      <c r="E1086" s="148"/>
      <c r="F1086" s="148"/>
      <c r="G1086" s="148"/>
      <c r="H1086" s="151"/>
      <c r="I1086" s="148"/>
      <c r="J1086" s="148"/>
      <c r="K1086" s="152"/>
      <c r="L1086" s="153">
        <v>0</v>
      </c>
      <c r="M1086" s="145">
        <f t="shared" si="32"/>
        <v>0</v>
      </c>
      <c r="N1086" s="145">
        <f t="shared" si="33"/>
        <v>0</v>
      </c>
      <c r="O1086" s="159"/>
    </row>
    <row r="1087" spans="1:15" s="45" customFormat="1" ht="10.199999999999999" customHeight="1" x14ac:dyDescent="0.3">
      <c r="A1087" s="147"/>
      <c r="B1087" s="148"/>
      <c r="C1087" s="149"/>
      <c r="D1087" s="150"/>
      <c r="E1087" s="148"/>
      <c r="F1087" s="148"/>
      <c r="G1087" s="148"/>
      <c r="H1087" s="151"/>
      <c r="I1087" s="148"/>
      <c r="J1087" s="148"/>
      <c r="K1087" s="152"/>
      <c r="L1087" s="153">
        <v>0</v>
      </c>
      <c r="M1087" s="145">
        <f t="shared" si="32"/>
        <v>0</v>
      </c>
      <c r="N1087" s="145">
        <f t="shared" si="33"/>
        <v>0</v>
      </c>
      <c r="O1087" s="159"/>
    </row>
    <row r="1088" spans="1:15" s="45" customFormat="1" ht="10.199999999999999" customHeight="1" x14ac:dyDescent="0.3">
      <c r="A1088" s="147"/>
      <c r="B1088" s="148"/>
      <c r="C1088" s="149"/>
      <c r="D1088" s="150"/>
      <c r="E1088" s="148"/>
      <c r="F1088" s="148"/>
      <c r="G1088" s="148"/>
      <c r="H1088" s="151"/>
      <c r="I1088" s="148"/>
      <c r="J1088" s="148"/>
      <c r="K1088" s="152"/>
      <c r="L1088" s="153">
        <v>0</v>
      </c>
      <c r="M1088" s="145">
        <f t="shared" si="32"/>
        <v>0</v>
      </c>
      <c r="N1088" s="145">
        <f t="shared" si="33"/>
        <v>0</v>
      </c>
      <c r="O1088" s="159"/>
    </row>
    <row r="1089" spans="1:15" s="45" customFormat="1" ht="10.199999999999999" customHeight="1" x14ac:dyDescent="0.3">
      <c r="A1089" s="147"/>
      <c r="B1089" s="148"/>
      <c r="C1089" s="149"/>
      <c r="D1089" s="150"/>
      <c r="E1089" s="148"/>
      <c r="F1089" s="148"/>
      <c r="G1089" s="148"/>
      <c r="H1089" s="151"/>
      <c r="I1089" s="148"/>
      <c r="J1089" s="148"/>
      <c r="K1089" s="152"/>
      <c r="L1089" s="153">
        <v>0</v>
      </c>
      <c r="M1089" s="145">
        <f t="shared" si="32"/>
        <v>0</v>
      </c>
      <c r="N1089" s="145">
        <f t="shared" si="33"/>
        <v>0</v>
      </c>
      <c r="O1089" s="159"/>
    </row>
    <row r="1090" spans="1:15" s="45" customFormat="1" ht="10.199999999999999" customHeight="1" x14ac:dyDescent="0.3">
      <c r="A1090" s="147"/>
      <c r="B1090" s="148"/>
      <c r="C1090" s="149"/>
      <c r="D1090" s="150"/>
      <c r="E1090" s="148"/>
      <c r="F1090" s="148"/>
      <c r="G1090" s="148"/>
      <c r="H1090" s="151"/>
      <c r="I1090" s="148"/>
      <c r="J1090" s="148"/>
      <c r="K1090" s="152"/>
      <c r="L1090" s="153">
        <v>0</v>
      </c>
      <c r="M1090" s="145">
        <f t="shared" si="32"/>
        <v>0</v>
      </c>
      <c r="N1090" s="145">
        <f t="shared" si="33"/>
        <v>0</v>
      </c>
      <c r="O1090" s="159"/>
    </row>
    <row r="1091" spans="1:15" s="45" customFormat="1" ht="10.199999999999999" customHeight="1" x14ac:dyDescent="0.3">
      <c r="A1091" s="147"/>
      <c r="B1091" s="148"/>
      <c r="C1091" s="149"/>
      <c r="D1091" s="150"/>
      <c r="E1091" s="148"/>
      <c r="F1091" s="148"/>
      <c r="G1091" s="148"/>
      <c r="H1091" s="151"/>
      <c r="I1091" s="148"/>
      <c r="J1091" s="148"/>
      <c r="K1091" s="152"/>
      <c r="L1091" s="153">
        <v>0</v>
      </c>
      <c r="M1091" s="145">
        <f t="shared" si="32"/>
        <v>0</v>
      </c>
      <c r="N1091" s="145">
        <f t="shared" si="33"/>
        <v>0</v>
      </c>
      <c r="O1091" s="159"/>
    </row>
    <row r="1092" spans="1:15" s="45" customFormat="1" ht="10.199999999999999" customHeight="1" x14ac:dyDescent="0.3">
      <c r="A1092" s="147"/>
      <c r="B1092" s="148"/>
      <c r="C1092" s="149"/>
      <c r="D1092" s="150"/>
      <c r="E1092" s="148"/>
      <c r="F1092" s="148"/>
      <c r="G1092" s="148"/>
      <c r="H1092" s="151"/>
      <c r="I1092" s="148"/>
      <c r="J1092" s="148"/>
      <c r="K1092" s="152"/>
      <c r="L1092" s="153">
        <v>0</v>
      </c>
      <c r="M1092" s="145">
        <f t="shared" si="32"/>
        <v>0</v>
      </c>
      <c r="N1092" s="145">
        <f t="shared" si="33"/>
        <v>0</v>
      </c>
      <c r="O1092" s="159"/>
    </row>
    <row r="1093" spans="1:15" s="45" customFormat="1" ht="10.199999999999999" customHeight="1" x14ac:dyDescent="0.3">
      <c r="A1093" s="147"/>
      <c r="B1093" s="148"/>
      <c r="C1093" s="149"/>
      <c r="D1093" s="150"/>
      <c r="E1093" s="148"/>
      <c r="F1093" s="148"/>
      <c r="G1093" s="148"/>
      <c r="H1093" s="151"/>
      <c r="I1093" s="148"/>
      <c r="J1093" s="148"/>
      <c r="K1093" s="152"/>
      <c r="L1093" s="153">
        <v>0</v>
      </c>
      <c r="M1093" s="145">
        <f t="shared" si="32"/>
        <v>0</v>
      </c>
      <c r="N1093" s="145">
        <f t="shared" si="33"/>
        <v>0</v>
      </c>
      <c r="O1093" s="159"/>
    </row>
    <row r="1094" spans="1:15" s="45" customFormat="1" ht="10.199999999999999" customHeight="1" x14ac:dyDescent="0.3">
      <c r="A1094" s="147"/>
      <c r="B1094" s="148"/>
      <c r="C1094" s="149"/>
      <c r="D1094" s="150"/>
      <c r="E1094" s="148"/>
      <c r="F1094" s="148"/>
      <c r="G1094" s="148"/>
      <c r="H1094" s="151"/>
      <c r="I1094" s="148"/>
      <c r="J1094" s="148"/>
      <c r="K1094" s="152"/>
      <c r="L1094" s="153">
        <v>0</v>
      </c>
      <c r="M1094" s="145">
        <f t="shared" si="32"/>
        <v>0</v>
      </c>
      <c r="N1094" s="145">
        <f t="shared" si="33"/>
        <v>0</v>
      </c>
      <c r="O1094" s="159"/>
    </row>
    <row r="1095" spans="1:15" s="45" customFormat="1" ht="10.199999999999999" customHeight="1" x14ac:dyDescent="0.3">
      <c r="A1095" s="147"/>
      <c r="B1095" s="148"/>
      <c r="C1095" s="149"/>
      <c r="D1095" s="150"/>
      <c r="E1095" s="148"/>
      <c r="F1095" s="148"/>
      <c r="G1095" s="148"/>
      <c r="H1095" s="151"/>
      <c r="I1095" s="148"/>
      <c r="J1095" s="148"/>
      <c r="K1095" s="152"/>
      <c r="L1095" s="153">
        <v>0</v>
      </c>
      <c r="M1095" s="145">
        <f t="shared" si="32"/>
        <v>0</v>
      </c>
      <c r="N1095" s="145">
        <f t="shared" si="33"/>
        <v>0</v>
      </c>
      <c r="O1095" s="159"/>
    </row>
    <row r="1096" spans="1:15" s="45" customFormat="1" ht="10.199999999999999" customHeight="1" x14ac:dyDescent="0.3">
      <c r="A1096" s="147"/>
      <c r="B1096" s="148"/>
      <c r="C1096" s="149"/>
      <c r="D1096" s="150"/>
      <c r="E1096" s="148"/>
      <c r="F1096" s="148"/>
      <c r="G1096" s="148"/>
      <c r="H1096" s="151"/>
      <c r="I1096" s="148"/>
      <c r="J1096" s="148"/>
      <c r="K1096" s="152"/>
      <c r="L1096" s="153">
        <v>0</v>
      </c>
      <c r="M1096" s="145">
        <f t="shared" si="32"/>
        <v>0</v>
      </c>
      <c r="N1096" s="145">
        <f t="shared" si="33"/>
        <v>0</v>
      </c>
      <c r="O1096" s="159"/>
    </row>
    <row r="1097" spans="1:15" s="45" customFormat="1" ht="10.199999999999999" customHeight="1" x14ac:dyDescent="0.3">
      <c r="A1097" s="147"/>
      <c r="B1097" s="148"/>
      <c r="C1097" s="149"/>
      <c r="D1097" s="150"/>
      <c r="E1097" s="148"/>
      <c r="F1097" s="148"/>
      <c r="G1097" s="148"/>
      <c r="H1097" s="151"/>
      <c r="I1097" s="148"/>
      <c r="J1097" s="148"/>
      <c r="K1097" s="152"/>
      <c r="L1097" s="153">
        <v>0</v>
      </c>
      <c r="M1097" s="145">
        <f t="shared" si="32"/>
        <v>0</v>
      </c>
      <c r="N1097" s="145">
        <f t="shared" si="33"/>
        <v>0</v>
      </c>
      <c r="O1097" s="159"/>
    </row>
    <row r="1098" spans="1:15" s="45" customFormat="1" ht="10.199999999999999" customHeight="1" x14ac:dyDescent="0.3">
      <c r="A1098" s="147"/>
      <c r="B1098" s="148"/>
      <c r="C1098" s="149"/>
      <c r="D1098" s="150"/>
      <c r="E1098" s="148"/>
      <c r="F1098" s="148"/>
      <c r="G1098" s="148"/>
      <c r="H1098" s="151"/>
      <c r="I1098" s="148"/>
      <c r="J1098" s="148"/>
      <c r="K1098" s="152"/>
      <c r="L1098" s="153">
        <v>0</v>
      </c>
      <c r="M1098" s="145">
        <f t="shared" si="32"/>
        <v>0</v>
      </c>
      <c r="N1098" s="145">
        <f t="shared" si="33"/>
        <v>0</v>
      </c>
      <c r="O1098" s="159"/>
    </row>
    <row r="1099" spans="1:15" s="45" customFormat="1" ht="10.199999999999999" customHeight="1" x14ac:dyDescent="0.3">
      <c r="A1099" s="147"/>
      <c r="B1099" s="148"/>
      <c r="C1099" s="149"/>
      <c r="D1099" s="150"/>
      <c r="E1099" s="148"/>
      <c r="F1099" s="148"/>
      <c r="G1099" s="148"/>
      <c r="H1099" s="151"/>
      <c r="I1099" s="148"/>
      <c r="J1099" s="148"/>
      <c r="K1099" s="152"/>
      <c r="L1099" s="153">
        <v>0</v>
      </c>
      <c r="M1099" s="145">
        <f t="shared" si="32"/>
        <v>0</v>
      </c>
      <c r="N1099" s="145">
        <f t="shared" si="33"/>
        <v>0</v>
      </c>
      <c r="O1099" s="159"/>
    </row>
    <row r="1100" spans="1:15" s="45" customFormat="1" ht="10.199999999999999" customHeight="1" x14ac:dyDescent="0.3">
      <c r="A1100" s="147"/>
      <c r="B1100" s="148"/>
      <c r="C1100" s="149"/>
      <c r="D1100" s="150"/>
      <c r="E1100" s="148"/>
      <c r="F1100" s="148"/>
      <c r="G1100" s="148"/>
      <c r="H1100" s="151"/>
      <c r="I1100" s="148"/>
      <c r="J1100" s="148"/>
      <c r="K1100" s="152"/>
      <c r="L1100" s="153">
        <v>0</v>
      </c>
      <c r="M1100" s="145">
        <f t="shared" si="32"/>
        <v>0</v>
      </c>
      <c r="N1100" s="145">
        <f t="shared" si="33"/>
        <v>0</v>
      </c>
      <c r="O1100" s="159"/>
    </row>
    <row r="1101" spans="1:15" s="45" customFormat="1" ht="10.199999999999999" customHeight="1" x14ac:dyDescent="0.3">
      <c r="A1101" s="147"/>
      <c r="B1101" s="148"/>
      <c r="C1101" s="149"/>
      <c r="D1101" s="150"/>
      <c r="E1101" s="148"/>
      <c r="F1101" s="148"/>
      <c r="G1101" s="148"/>
      <c r="H1101" s="151"/>
      <c r="I1101" s="148"/>
      <c r="J1101" s="148"/>
      <c r="K1101" s="152"/>
      <c r="L1101" s="153">
        <v>0</v>
      </c>
      <c r="M1101" s="145">
        <f t="shared" si="32"/>
        <v>0</v>
      </c>
      <c r="N1101" s="145">
        <f t="shared" si="33"/>
        <v>0</v>
      </c>
      <c r="O1101" s="159"/>
    </row>
    <row r="1102" spans="1:15" s="45" customFormat="1" ht="10.199999999999999" customHeight="1" x14ac:dyDescent="0.3">
      <c r="A1102" s="147"/>
      <c r="B1102" s="148"/>
      <c r="C1102" s="149"/>
      <c r="D1102" s="150"/>
      <c r="E1102" s="148"/>
      <c r="F1102" s="148"/>
      <c r="G1102" s="148"/>
      <c r="H1102" s="151"/>
      <c r="I1102" s="148"/>
      <c r="J1102" s="148"/>
      <c r="K1102" s="152"/>
      <c r="L1102" s="153">
        <v>0</v>
      </c>
      <c r="M1102" s="145">
        <f t="shared" si="32"/>
        <v>0</v>
      </c>
      <c r="N1102" s="145">
        <f t="shared" si="33"/>
        <v>0</v>
      </c>
      <c r="O1102" s="159"/>
    </row>
    <row r="1103" spans="1:15" s="45" customFormat="1" ht="10.199999999999999" customHeight="1" x14ac:dyDescent="0.3">
      <c r="A1103" s="147"/>
      <c r="B1103" s="148"/>
      <c r="C1103" s="149"/>
      <c r="D1103" s="150"/>
      <c r="E1103" s="148"/>
      <c r="F1103" s="148"/>
      <c r="G1103" s="148"/>
      <c r="H1103" s="151"/>
      <c r="I1103" s="148"/>
      <c r="J1103" s="148"/>
      <c r="K1103" s="152"/>
      <c r="L1103" s="153">
        <v>0</v>
      </c>
      <c r="M1103" s="145">
        <f t="shared" si="32"/>
        <v>0</v>
      </c>
      <c r="N1103" s="145">
        <f t="shared" si="33"/>
        <v>0</v>
      </c>
      <c r="O1103" s="159"/>
    </row>
    <row r="1104" spans="1:15" s="45" customFormat="1" ht="10.199999999999999" customHeight="1" x14ac:dyDescent="0.3">
      <c r="A1104" s="147"/>
      <c r="B1104" s="148"/>
      <c r="C1104" s="149"/>
      <c r="D1104" s="150"/>
      <c r="E1104" s="148"/>
      <c r="F1104" s="148"/>
      <c r="G1104" s="148"/>
      <c r="H1104" s="151"/>
      <c r="I1104" s="148"/>
      <c r="J1104" s="148"/>
      <c r="K1104" s="152"/>
      <c r="L1104" s="153">
        <v>0</v>
      </c>
      <c r="M1104" s="145">
        <f t="shared" si="32"/>
        <v>0</v>
      </c>
      <c r="N1104" s="145">
        <f t="shared" si="33"/>
        <v>0</v>
      </c>
      <c r="O1104" s="159"/>
    </row>
    <row r="1105" spans="1:15" s="45" customFormat="1" ht="10.199999999999999" customHeight="1" x14ac:dyDescent="0.3">
      <c r="A1105" s="147"/>
      <c r="B1105" s="148"/>
      <c r="C1105" s="149"/>
      <c r="D1105" s="150"/>
      <c r="E1105" s="148"/>
      <c r="F1105" s="148"/>
      <c r="G1105" s="148"/>
      <c r="H1105" s="151"/>
      <c r="I1105" s="148"/>
      <c r="J1105" s="148"/>
      <c r="K1105" s="152"/>
      <c r="L1105" s="153">
        <v>0</v>
      </c>
      <c r="M1105" s="145">
        <f t="shared" si="32"/>
        <v>0</v>
      </c>
      <c r="N1105" s="145">
        <f t="shared" si="33"/>
        <v>0</v>
      </c>
      <c r="O1105" s="159"/>
    </row>
    <row r="1106" spans="1:15" s="45" customFormat="1" ht="10.199999999999999" customHeight="1" x14ac:dyDescent="0.3">
      <c r="A1106" s="147"/>
      <c r="B1106" s="148"/>
      <c r="C1106" s="149"/>
      <c r="D1106" s="150"/>
      <c r="E1106" s="148"/>
      <c r="F1106" s="148"/>
      <c r="G1106" s="148"/>
      <c r="H1106" s="151"/>
      <c r="I1106" s="148"/>
      <c r="J1106" s="148"/>
      <c r="K1106" s="152"/>
      <c r="L1106" s="153">
        <v>0</v>
      </c>
      <c r="M1106" s="145">
        <f t="shared" si="32"/>
        <v>0</v>
      </c>
      <c r="N1106" s="145">
        <f t="shared" si="33"/>
        <v>0</v>
      </c>
      <c r="O1106" s="159"/>
    </row>
    <row r="1107" spans="1:15" s="45" customFormat="1" ht="10.199999999999999" customHeight="1" x14ac:dyDescent="0.3">
      <c r="A1107" s="147"/>
      <c r="B1107" s="148"/>
      <c r="C1107" s="149"/>
      <c r="D1107" s="150"/>
      <c r="E1107" s="148"/>
      <c r="F1107" s="148"/>
      <c r="G1107" s="148"/>
      <c r="H1107" s="151"/>
      <c r="I1107" s="148"/>
      <c r="J1107" s="148"/>
      <c r="K1107" s="152"/>
      <c r="L1107" s="153">
        <v>0</v>
      </c>
      <c r="M1107" s="145">
        <f t="shared" ref="M1107:M1170" si="34">$N1107/12</f>
        <v>0</v>
      </c>
      <c r="N1107" s="145">
        <f t="shared" ref="N1107:N1170" si="35">SUMPRODUCT(($K1107)*($L1107)*(J1107="Ja")*(I1107="Unterhalt"))</f>
        <v>0</v>
      </c>
      <c r="O1107" s="159"/>
    </row>
    <row r="1108" spans="1:15" s="45" customFormat="1" ht="10.199999999999999" customHeight="1" x14ac:dyDescent="0.3">
      <c r="A1108" s="147"/>
      <c r="B1108" s="148"/>
      <c r="C1108" s="149"/>
      <c r="D1108" s="150"/>
      <c r="E1108" s="148"/>
      <c r="F1108" s="148"/>
      <c r="G1108" s="148"/>
      <c r="H1108" s="151"/>
      <c r="I1108" s="148"/>
      <c r="J1108" s="148"/>
      <c r="K1108" s="152"/>
      <c r="L1108" s="153">
        <v>0</v>
      </c>
      <c r="M1108" s="145">
        <f t="shared" si="34"/>
        <v>0</v>
      </c>
      <c r="N1108" s="145">
        <f t="shared" si="35"/>
        <v>0</v>
      </c>
      <c r="O1108" s="159"/>
    </row>
    <row r="1109" spans="1:15" s="45" customFormat="1" ht="10.199999999999999" customHeight="1" x14ac:dyDescent="0.3">
      <c r="A1109" s="147"/>
      <c r="B1109" s="148"/>
      <c r="C1109" s="149"/>
      <c r="D1109" s="150"/>
      <c r="E1109" s="148"/>
      <c r="F1109" s="148"/>
      <c r="G1109" s="148"/>
      <c r="H1109" s="151"/>
      <c r="I1109" s="148"/>
      <c r="J1109" s="148"/>
      <c r="K1109" s="152"/>
      <c r="L1109" s="153">
        <v>0</v>
      </c>
      <c r="M1109" s="145">
        <f t="shared" si="34"/>
        <v>0</v>
      </c>
      <c r="N1109" s="145">
        <f t="shared" si="35"/>
        <v>0</v>
      </c>
      <c r="O1109" s="159"/>
    </row>
    <row r="1110" spans="1:15" s="45" customFormat="1" ht="10.199999999999999" customHeight="1" x14ac:dyDescent="0.3">
      <c r="A1110" s="147"/>
      <c r="B1110" s="148"/>
      <c r="C1110" s="149"/>
      <c r="D1110" s="150"/>
      <c r="E1110" s="148"/>
      <c r="F1110" s="148"/>
      <c r="G1110" s="148"/>
      <c r="H1110" s="151"/>
      <c r="I1110" s="148"/>
      <c r="J1110" s="148"/>
      <c r="K1110" s="152"/>
      <c r="L1110" s="153">
        <v>0</v>
      </c>
      <c r="M1110" s="145">
        <f t="shared" si="34"/>
        <v>0</v>
      </c>
      <c r="N1110" s="145">
        <f t="shared" si="35"/>
        <v>0</v>
      </c>
      <c r="O1110" s="159"/>
    </row>
    <row r="1111" spans="1:15" s="45" customFormat="1" ht="10.199999999999999" customHeight="1" x14ac:dyDescent="0.3">
      <c r="A1111" s="147"/>
      <c r="B1111" s="148"/>
      <c r="C1111" s="149"/>
      <c r="D1111" s="150"/>
      <c r="E1111" s="148"/>
      <c r="F1111" s="148"/>
      <c r="G1111" s="148"/>
      <c r="H1111" s="151"/>
      <c r="I1111" s="148"/>
      <c r="J1111" s="148"/>
      <c r="K1111" s="152"/>
      <c r="L1111" s="153">
        <v>0</v>
      </c>
      <c r="M1111" s="145">
        <f t="shared" si="34"/>
        <v>0</v>
      </c>
      <c r="N1111" s="145">
        <f t="shared" si="35"/>
        <v>0</v>
      </c>
      <c r="O1111" s="159"/>
    </row>
    <row r="1112" spans="1:15" s="45" customFormat="1" ht="10.199999999999999" customHeight="1" x14ac:dyDescent="0.3">
      <c r="A1112" s="147"/>
      <c r="B1112" s="148"/>
      <c r="C1112" s="149"/>
      <c r="D1112" s="150"/>
      <c r="E1112" s="148"/>
      <c r="F1112" s="148"/>
      <c r="G1112" s="148"/>
      <c r="H1112" s="151"/>
      <c r="I1112" s="148"/>
      <c r="J1112" s="148"/>
      <c r="K1112" s="152"/>
      <c r="L1112" s="153">
        <v>0</v>
      </c>
      <c r="M1112" s="145">
        <f t="shared" si="34"/>
        <v>0</v>
      </c>
      <c r="N1112" s="145">
        <f t="shared" si="35"/>
        <v>0</v>
      </c>
      <c r="O1112" s="159"/>
    </row>
    <row r="1113" spans="1:15" s="45" customFormat="1" ht="10.199999999999999" customHeight="1" x14ac:dyDescent="0.3">
      <c r="A1113" s="147"/>
      <c r="B1113" s="148"/>
      <c r="C1113" s="149"/>
      <c r="D1113" s="150"/>
      <c r="E1113" s="148"/>
      <c r="F1113" s="148"/>
      <c r="G1113" s="148"/>
      <c r="H1113" s="151"/>
      <c r="I1113" s="148"/>
      <c r="J1113" s="148"/>
      <c r="K1113" s="152"/>
      <c r="L1113" s="153">
        <v>0</v>
      </c>
      <c r="M1113" s="145">
        <f t="shared" si="34"/>
        <v>0</v>
      </c>
      <c r="N1113" s="145">
        <f t="shared" si="35"/>
        <v>0</v>
      </c>
      <c r="O1113" s="159"/>
    </row>
    <row r="1114" spans="1:15" s="45" customFormat="1" ht="10.199999999999999" customHeight="1" x14ac:dyDescent="0.3">
      <c r="A1114" s="147"/>
      <c r="B1114" s="148"/>
      <c r="C1114" s="149"/>
      <c r="D1114" s="150"/>
      <c r="E1114" s="148"/>
      <c r="F1114" s="148"/>
      <c r="G1114" s="148"/>
      <c r="H1114" s="151"/>
      <c r="I1114" s="148"/>
      <c r="J1114" s="148"/>
      <c r="K1114" s="152"/>
      <c r="L1114" s="153">
        <v>0</v>
      </c>
      <c r="M1114" s="145">
        <f t="shared" si="34"/>
        <v>0</v>
      </c>
      <c r="N1114" s="145">
        <f t="shared" si="35"/>
        <v>0</v>
      </c>
      <c r="O1114" s="159"/>
    </row>
    <row r="1115" spans="1:15" s="45" customFormat="1" ht="10.199999999999999" customHeight="1" x14ac:dyDescent="0.3">
      <c r="A1115" s="147"/>
      <c r="B1115" s="148"/>
      <c r="C1115" s="149"/>
      <c r="D1115" s="150"/>
      <c r="E1115" s="148"/>
      <c r="F1115" s="148"/>
      <c r="G1115" s="148"/>
      <c r="H1115" s="151"/>
      <c r="I1115" s="148"/>
      <c r="J1115" s="148"/>
      <c r="K1115" s="152"/>
      <c r="L1115" s="153">
        <v>0</v>
      </c>
      <c r="M1115" s="145">
        <f t="shared" si="34"/>
        <v>0</v>
      </c>
      <c r="N1115" s="145">
        <f t="shared" si="35"/>
        <v>0</v>
      </c>
      <c r="O1115" s="159"/>
    </row>
    <row r="1116" spans="1:15" s="45" customFormat="1" ht="10.199999999999999" customHeight="1" x14ac:dyDescent="0.3">
      <c r="A1116" s="147"/>
      <c r="B1116" s="148"/>
      <c r="C1116" s="149"/>
      <c r="D1116" s="150"/>
      <c r="E1116" s="148"/>
      <c r="F1116" s="148"/>
      <c r="G1116" s="148"/>
      <c r="H1116" s="151"/>
      <c r="I1116" s="148"/>
      <c r="J1116" s="148"/>
      <c r="K1116" s="152"/>
      <c r="L1116" s="153">
        <v>0</v>
      </c>
      <c r="M1116" s="145">
        <f t="shared" si="34"/>
        <v>0</v>
      </c>
      <c r="N1116" s="145">
        <f t="shared" si="35"/>
        <v>0</v>
      </c>
      <c r="O1116" s="159"/>
    </row>
    <row r="1117" spans="1:15" s="45" customFormat="1" ht="10.199999999999999" customHeight="1" x14ac:dyDescent="0.3">
      <c r="A1117" s="147"/>
      <c r="B1117" s="148"/>
      <c r="C1117" s="149"/>
      <c r="D1117" s="150"/>
      <c r="E1117" s="148"/>
      <c r="F1117" s="148"/>
      <c r="G1117" s="148"/>
      <c r="H1117" s="151"/>
      <c r="I1117" s="148"/>
      <c r="J1117" s="148"/>
      <c r="K1117" s="152"/>
      <c r="L1117" s="153">
        <v>0</v>
      </c>
      <c r="M1117" s="145">
        <f t="shared" si="34"/>
        <v>0</v>
      </c>
      <c r="N1117" s="145">
        <f t="shared" si="35"/>
        <v>0</v>
      </c>
      <c r="O1117" s="159"/>
    </row>
    <row r="1118" spans="1:15" s="45" customFormat="1" ht="10.199999999999999" customHeight="1" x14ac:dyDescent="0.3">
      <c r="A1118" s="147"/>
      <c r="B1118" s="148"/>
      <c r="C1118" s="149"/>
      <c r="D1118" s="150"/>
      <c r="E1118" s="148"/>
      <c r="F1118" s="148"/>
      <c r="G1118" s="148"/>
      <c r="H1118" s="151"/>
      <c r="I1118" s="148"/>
      <c r="J1118" s="148"/>
      <c r="K1118" s="152"/>
      <c r="L1118" s="153">
        <v>0</v>
      </c>
      <c r="M1118" s="145">
        <f t="shared" si="34"/>
        <v>0</v>
      </c>
      <c r="N1118" s="145">
        <f t="shared" si="35"/>
        <v>0</v>
      </c>
      <c r="O1118" s="159"/>
    </row>
    <row r="1119" spans="1:15" s="45" customFormat="1" ht="10.199999999999999" customHeight="1" x14ac:dyDescent="0.3">
      <c r="A1119" s="147"/>
      <c r="B1119" s="148"/>
      <c r="C1119" s="149"/>
      <c r="D1119" s="150"/>
      <c r="E1119" s="148"/>
      <c r="F1119" s="148"/>
      <c r="G1119" s="148"/>
      <c r="H1119" s="151"/>
      <c r="I1119" s="148"/>
      <c r="J1119" s="148"/>
      <c r="K1119" s="152"/>
      <c r="L1119" s="153">
        <v>0</v>
      </c>
      <c r="M1119" s="145">
        <f t="shared" si="34"/>
        <v>0</v>
      </c>
      <c r="N1119" s="145">
        <f t="shared" si="35"/>
        <v>0</v>
      </c>
      <c r="O1119" s="159"/>
    </row>
    <row r="1120" spans="1:15" s="45" customFormat="1" ht="10.199999999999999" customHeight="1" x14ac:dyDescent="0.3">
      <c r="A1120" s="147"/>
      <c r="B1120" s="148"/>
      <c r="C1120" s="149"/>
      <c r="D1120" s="150"/>
      <c r="E1120" s="148"/>
      <c r="F1120" s="148"/>
      <c r="G1120" s="148"/>
      <c r="H1120" s="151"/>
      <c r="I1120" s="148"/>
      <c r="J1120" s="148"/>
      <c r="K1120" s="152"/>
      <c r="L1120" s="153">
        <v>0</v>
      </c>
      <c r="M1120" s="145">
        <f t="shared" si="34"/>
        <v>0</v>
      </c>
      <c r="N1120" s="145">
        <f t="shared" si="35"/>
        <v>0</v>
      </c>
      <c r="O1120" s="159"/>
    </row>
    <row r="1121" spans="1:15" s="45" customFormat="1" ht="10.199999999999999" customHeight="1" x14ac:dyDescent="0.3">
      <c r="A1121" s="147"/>
      <c r="B1121" s="148"/>
      <c r="C1121" s="149"/>
      <c r="D1121" s="150"/>
      <c r="E1121" s="148"/>
      <c r="F1121" s="148"/>
      <c r="G1121" s="148"/>
      <c r="H1121" s="151"/>
      <c r="I1121" s="148"/>
      <c r="J1121" s="148"/>
      <c r="K1121" s="152"/>
      <c r="L1121" s="153">
        <v>0</v>
      </c>
      <c r="M1121" s="145">
        <f t="shared" si="34"/>
        <v>0</v>
      </c>
      <c r="N1121" s="145">
        <f t="shared" si="35"/>
        <v>0</v>
      </c>
      <c r="O1121" s="159"/>
    </row>
    <row r="1122" spans="1:15" s="45" customFormat="1" ht="10.199999999999999" customHeight="1" x14ac:dyDescent="0.3">
      <c r="A1122" s="147"/>
      <c r="B1122" s="148"/>
      <c r="C1122" s="149"/>
      <c r="D1122" s="150"/>
      <c r="E1122" s="148"/>
      <c r="F1122" s="148"/>
      <c r="G1122" s="148"/>
      <c r="H1122" s="151"/>
      <c r="I1122" s="148"/>
      <c r="J1122" s="148"/>
      <c r="K1122" s="152"/>
      <c r="L1122" s="153">
        <v>0</v>
      </c>
      <c r="M1122" s="145">
        <f t="shared" si="34"/>
        <v>0</v>
      </c>
      <c r="N1122" s="145">
        <f t="shared" si="35"/>
        <v>0</v>
      </c>
      <c r="O1122" s="159"/>
    </row>
    <row r="1123" spans="1:15" s="45" customFormat="1" ht="10.199999999999999" customHeight="1" x14ac:dyDescent="0.3">
      <c r="A1123" s="147"/>
      <c r="B1123" s="148"/>
      <c r="C1123" s="149"/>
      <c r="D1123" s="150"/>
      <c r="E1123" s="148"/>
      <c r="F1123" s="148"/>
      <c r="G1123" s="148"/>
      <c r="H1123" s="151"/>
      <c r="I1123" s="148"/>
      <c r="J1123" s="148"/>
      <c r="K1123" s="152"/>
      <c r="L1123" s="153">
        <v>0</v>
      </c>
      <c r="M1123" s="145">
        <f t="shared" si="34"/>
        <v>0</v>
      </c>
      <c r="N1123" s="145">
        <f t="shared" si="35"/>
        <v>0</v>
      </c>
      <c r="O1123" s="159"/>
    </row>
    <row r="1124" spans="1:15" s="45" customFormat="1" ht="10.199999999999999" customHeight="1" x14ac:dyDescent="0.3">
      <c r="A1124" s="147"/>
      <c r="B1124" s="148"/>
      <c r="C1124" s="149"/>
      <c r="D1124" s="150"/>
      <c r="E1124" s="148"/>
      <c r="F1124" s="148"/>
      <c r="G1124" s="148"/>
      <c r="H1124" s="151"/>
      <c r="I1124" s="148"/>
      <c r="J1124" s="148"/>
      <c r="K1124" s="152"/>
      <c r="L1124" s="153">
        <v>0</v>
      </c>
      <c r="M1124" s="145">
        <f t="shared" si="34"/>
        <v>0</v>
      </c>
      <c r="N1124" s="145">
        <f t="shared" si="35"/>
        <v>0</v>
      </c>
      <c r="O1124" s="159"/>
    </row>
    <row r="1125" spans="1:15" s="45" customFormat="1" ht="10.199999999999999" customHeight="1" x14ac:dyDescent="0.3">
      <c r="A1125" s="147"/>
      <c r="B1125" s="148"/>
      <c r="C1125" s="149"/>
      <c r="D1125" s="150"/>
      <c r="E1125" s="148"/>
      <c r="F1125" s="148"/>
      <c r="G1125" s="148"/>
      <c r="H1125" s="151"/>
      <c r="I1125" s="148"/>
      <c r="J1125" s="148"/>
      <c r="K1125" s="152"/>
      <c r="L1125" s="153">
        <v>0</v>
      </c>
      <c r="M1125" s="145">
        <f t="shared" si="34"/>
        <v>0</v>
      </c>
      <c r="N1125" s="145">
        <f t="shared" si="35"/>
        <v>0</v>
      </c>
      <c r="O1125" s="159"/>
    </row>
    <row r="1126" spans="1:15" s="45" customFormat="1" ht="10.199999999999999" customHeight="1" x14ac:dyDescent="0.3">
      <c r="A1126" s="147"/>
      <c r="B1126" s="148"/>
      <c r="C1126" s="149"/>
      <c r="D1126" s="150"/>
      <c r="E1126" s="148"/>
      <c r="F1126" s="148"/>
      <c r="G1126" s="148"/>
      <c r="H1126" s="151"/>
      <c r="I1126" s="148"/>
      <c r="J1126" s="148"/>
      <c r="K1126" s="152"/>
      <c r="L1126" s="153">
        <v>0</v>
      </c>
      <c r="M1126" s="145">
        <f t="shared" si="34"/>
        <v>0</v>
      </c>
      <c r="N1126" s="145">
        <f t="shared" si="35"/>
        <v>0</v>
      </c>
      <c r="O1126" s="159"/>
    </row>
    <row r="1127" spans="1:15" s="45" customFormat="1" ht="10.199999999999999" customHeight="1" x14ac:dyDescent="0.3">
      <c r="A1127" s="147"/>
      <c r="B1127" s="148"/>
      <c r="C1127" s="149"/>
      <c r="D1127" s="150"/>
      <c r="E1127" s="148"/>
      <c r="F1127" s="148"/>
      <c r="G1127" s="148"/>
      <c r="H1127" s="151"/>
      <c r="I1127" s="148"/>
      <c r="J1127" s="148"/>
      <c r="K1127" s="152"/>
      <c r="L1127" s="153">
        <v>0</v>
      </c>
      <c r="M1127" s="145">
        <f t="shared" si="34"/>
        <v>0</v>
      </c>
      <c r="N1127" s="145">
        <f t="shared" si="35"/>
        <v>0</v>
      </c>
      <c r="O1127" s="159"/>
    </row>
    <row r="1128" spans="1:15" s="45" customFormat="1" ht="10.199999999999999" customHeight="1" x14ac:dyDescent="0.3">
      <c r="A1128" s="147"/>
      <c r="B1128" s="148"/>
      <c r="C1128" s="149"/>
      <c r="D1128" s="150"/>
      <c r="E1128" s="148"/>
      <c r="F1128" s="148"/>
      <c r="G1128" s="148"/>
      <c r="H1128" s="151"/>
      <c r="I1128" s="148"/>
      <c r="J1128" s="148"/>
      <c r="K1128" s="152"/>
      <c r="L1128" s="153">
        <v>0</v>
      </c>
      <c r="M1128" s="145">
        <f t="shared" si="34"/>
        <v>0</v>
      </c>
      <c r="N1128" s="145">
        <f t="shared" si="35"/>
        <v>0</v>
      </c>
      <c r="O1128" s="159"/>
    </row>
    <row r="1129" spans="1:15" s="45" customFormat="1" ht="10.199999999999999" customHeight="1" x14ac:dyDescent="0.3">
      <c r="A1129" s="147"/>
      <c r="B1129" s="148"/>
      <c r="C1129" s="149"/>
      <c r="D1129" s="150"/>
      <c r="E1129" s="148"/>
      <c r="F1129" s="148"/>
      <c r="G1129" s="148"/>
      <c r="H1129" s="151"/>
      <c r="I1129" s="148"/>
      <c r="J1129" s="148"/>
      <c r="K1129" s="152"/>
      <c r="L1129" s="153">
        <v>0</v>
      </c>
      <c r="M1129" s="145">
        <f t="shared" si="34"/>
        <v>0</v>
      </c>
      <c r="N1129" s="145">
        <f t="shared" si="35"/>
        <v>0</v>
      </c>
      <c r="O1129" s="159"/>
    </row>
    <row r="1130" spans="1:15" s="45" customFormat="1" ht="10.199999999999999" customHeight="1" x14ac:dyDescent="0.3">
      <c r="A1130" s="147"/>
      <c r="B1130" s="148"/>
      <c r="C1130" s="149"/>
      <c r="D1130" s="150"/>
      <c r="E1130" s="148"/>
      <c r="F1130" s="148"/>
      <c r="G1130" s="148"/>
      <c r="H1130" s="151"/>
      <c r="I1130" s="148"/>
      <c r="J1130" s="148"/>
      <c r="K1130" s="152"/>
      <c r="L1130" s="153">
        <v>0</v>
      </c>
      <c r="M1130" s="145">
        <f t="shared" si="34"/>
        <v>0</v>
      </c>
      <c r="N1130" s="145">
        <f t="shared" si="35"/>
        <v>0</v>
      </c>
      <c r="O1130" s="159"/>
    </row>
    <row r="1131" spans="1:15" s="45" customFormat="1" ht="10.199999999999999" customHeight="1" x14ac:dyDescent="0.3">
      <c r="A1131" s="147"/>
      <c r="B1131" s="148"/>
      <c r="C1131" s="149"/>
      <c r="D1131" s="150"/>
      <c r="E1131" s="148"/>
      <c r="F1131" s="148"/>
      <c r="G1131" s="148"/>
      <c r="H1131" s="151"/>
      <c r="I1131" s="148"/>
      <c r="J1131" s="148"/>
      <c r="K1131" s="152"/>
      <c r="L1131" s="153">
        <v>0</v>
      </c>
      <c r="M1131" s="145">
        <f t="shared" si="34"/>
        <v>0</v>
      </c>
      <c r="N1131" s="145">
        <f t="shared" si="35"/>
        <v>0</v>
      </c>
      <c r="O1131" s="159"/>
    </row>
    <row r="1132" spans="1:15" s="45" customFormat="1" ht="10.199999999999999" customHeight="1" x14ac:dyDescent="0.3">
      <c r="A1132" s="147"/>
      <c r="B1132" s="148"/>
      <c r="C1132" s="149"/>
      <c r="D1132" s="150"/>
      <c r="E1132" s="148"/>
      <c r="F1132" s="148"/>
      <c r="G1132" s="148"/>
      <c r="H1132" s="151"/>
      <c r="I1132" s="148"/>
      <c r="J1132" s="148"/>
      <c r="K1132" s="152"/>
      <c r="L1132" s="153">
        <v>0</v>
      </c>
      <c r="M1132" s="145">
        <f t="shared" si="34"/>
        <v>0</v>
      </c>
      <c r="N1132" s="145">
        <f t="shared" si="35"/>
        <v>0</v>
      </c>
      <c r="O1132" s="159"/>
    </row>
    <row r="1133" spans="1:15" s="45" customFormat="1" ht="10.199999999999999" customHeight="1" x14ac:dyDescent="0.3">
      <c r="A1133" s="147"/>
      <c r="B1133" s="148"/>
      <c r="C1133" s="149"/>
      <c r="D1133" s="150"/>
      <c r="E1133" s="148"/>
      <c r="F1133" s="148"/>
      <c r="G1133" s="148"/>
      <c r="H1133" s="151"/>
      <c r="I1133" s="148"/>
      <c r="J1133" s="148"/>
      <c r="K1133" s="152"/>
      <c r="L1133" s="153">
        <v>0</v>
      </c>
      <c r="M1133" s="145">
        <f t="shared" si="34"/>
        <v>0</v>
      </c>
      <c r="N1133" s="145">
        <f t="shared" si="35"/>
        <v>0</v>
      </c>
      <c r="O1133" s="159"/>
    </row>
    <row r="1134" spans="1:15" s="45" customFormat="1" ht="10.199999999999999" customHeight="1" x14ac:dyDescent="0.3">
      <c r="A1134" s="147"/>
      <c r="B1134" s="148"/>
      <c r="C1134" s="149"/>
      <c r="D1134" s="150"/>
      <c r="E1134" s="148"/>
      <c r="F1134" s="148"/>
      <c r="G1134" s="148"/>
      <c r="H1134" s="151"/>
      <c r="I1134" s="148"/>
      <c r="J1134" s="148"/>
      <c r="K1134" s="152"/>
      <c r="L1134" s="153">
        <v>0</v>
      </c>
      <c r="M1134" s="145">
        <f t="shared" si="34"/>
        <v>0</v>
      </c>
      <c r="N1134" s="145">
        <f t="shared" si="35"/>
        <v>0</v>
      </c>
      <c r="O1134" s="159"/>
    </row>
    <row r="1135" spans="1:15" s="45" customFormat="1" ht="10.199999999999999" customHeight="1" x14ac:dyDescent="0.3">
      <c r="A1135" s="147"/>
      <c r="B1135" s="148"/>
      <c r="C1135" s="149"/>
      <c r="D1135" s="150"/>
      <c r="E1135" s="148"/>
      <c r="F1135" s="148"/>
      <c r="G1135" s="148"/>
      <c r="H1135" s="151"/>
      <c r="I1135" s="148"/>
      <c r="J1135" s="148"/>
      <c r="K1135" s="152"/>
      <c r="L1135" s="153">
        <v>0</v>
      </c>
      <c r="M1135" s="145">
        <f t="shared" si="34"/>
        <v>0</v>
      </c>
      <c r="N1135" s="145">
        <f t="shared" si="35"/>
        <v>0</v>
      </c>
      <c r="O1135" s="159"/>
    </row>
    <row r="1136" spans="1:15" s="45" customFormat="1" ht="10.199999999999999" customHeight="1" x14ac:dyDescent="0.3">
      <c r="A1136" s="147"/>
      <c r="B1136" s="148"/>
      <c r="C1136" s="149"/>
      <c r="D1136" s="150"/>
      <c r="E1136" s="148"/>
      <c r="F1136" s="148"/>
      <c r="G1136" s="148"/>
      <c r="H1136" s="151"/>
      <c r="I1136" s="148"/>
      <c r="J1136" s="148"/>
      <c r="K1136" s="152"/>
      <c r="L1136" s="153">
        <v>0</v>
      </c>
      <c r="M1136" s="145">
        <f t="shared" si="34"/>
        <v>0</v>
      </c>
      <c r="N1136" s="145">
        <f t="shared" si="35"/>
        <v>0</v>
      </c>
      <c r="O1136" s="159"/>
    </row>
    <row r="1137" spans="1:15" s="45" customFormat="1" ht="10.199999999999999" customHeight="1" x14ac:dyDescent="0.3">
      <c r="A1137" s="147"/>
      <c r="B1137" s="148"/>
      <c r="C1137" s="149"/>
      <c r="D1137" s="150"/>
      <c r="E1137" s="148"/>
      <c r="F1137" s="148"/>
      <c r="G1137" s="148"/>
      <c r="H1137" s="151"/>
      <c r="I1137" s="148"/>
      <c r="J1137" s="148"/>
      <c r="K1137" s="152"/>
      <c r="L1137" s="153">
        <v>0</v>
      </c>
      <c r="M1137" s="145">
        <f t="shared" si="34"/>
        <v>0</v>
      </c>
      <c r="N1137" s="145">
        <f t="shared" si="35"/>
        <v>0</v>
      </c>
      <c r="O1137" s="159"/>
    </row>
    <row r="1138" spans="1:15" s="45" customFormat="1" ht="10.199999999999999" customHeight="1" x14ac:dyDescent="0.3">
      <c r="A1138" s="147"/>
      <c r="B1138" s="148"/>
      <c r="C1138" s="149"/>
      <c r="D1138" s="150"/>
      <c r="E1138" s="148"/>
      <c r="F1138" s="148"/>
      <c r="G1138" s="148"/>
      <c r="H1138" s="151"/>
      <c r="I1138" s="148"/>
      <c r="J1138" s="148"/>
      <c r="K1138" s="152"/>
      <c r="L1138" s="153">
        <v>0</v>
      </c>
      <c r="M1138" s="145">
        <f t="shared" si="34"/>
        <v>0</v>
      </c>
      <c r="N1138" s="145">
        <f t="shared" si="35"/>
        <v>0</v>
      </c>
      <c r="O1138" s="159"/>
    </row>
    <row r="1139" spans="1:15" s="45" customFormat="1" ht="10.199999999999999" customHeight="1" x14ac:dyDescent="0.3">
      <c r="A1139" s="147"/>
      <c r="B1139" s="148"/>
      <c r="C1139" s="149"/>
      <c r="D1139" s="150"/>
      <c r="E1139" s="148"/>
      <c r="F1139" s="148"/>
      <c r="G1139" s="148"/>
      <c r="H1139" s="151"/>
      <c r="I1139" s="148"/>
      <c r="J1139" s="148"/>
      <c r="K1139" s="152"/>
      <c r="L1139" s="153">
        <v>0</v>
      </c>
      <c r="M1139" s="145">
        <f t="shared" si="34"/>
        <v>0</v>
      </c>
      <c r="N1139" s="145">
        <f t="shared" si="35"/>
        <v>0</v>
      </c>
      <c r="O1139" s="159"/>
    </row>
    <row r="1140" spans="1:15" s="45" customFormat="1" ht="10.199999999999999" customHeight="1" x14ac:dyDescent="0.3">
      <c r="A1140" s="147"/>
      <c r="B1140" s="148"/>
      <c r="C1140" s="149"/>
      <c r="D1140" s="150"/>
      <c r="E1140" s="148"/>
      <c r="F1140" s="148"/>
      <c r="G1140" s="148"/>
      <c r="H1140" s="151"/>
      <c r="I1140" s="148"/>
      <c r="J1140" s="148"/>
      <c r="K1140" s="152"/>
      <c r="L1140" s="153">
        <v>0</v>
      </c>
      <c r="M1140" s="145">
        <f t="shared" si="34"/>
        <v>0</v>
      </c>
      <c r="N1140" s="145">
        <f t="shared" si="35"/>
        <v>0</v>
      </c>
      <c r="O1140" s="159"/>
    </row>
    <row r="1141" spans="1:15" s="45" customFormat="1" ht="10.199999999999999" customHeight="1" x14ac:dyDescent="0.3">
      <c r="A1141" s="147"/>
      <c r="B1141" s="148"/>
      <c r="C1141" s="149"/>
      <c r="D1141" s="150"/>
      <c r="E1141" s="148"/>
      <c r="F1141" s="148"/>
      <c r="G1141" s="148"/>
      <c r="H1141" s="151"/>
      <c r="I1141" s="148"/>
      <c r="J1141" s="148"/>
      <c r="K1141" s="152"/>
      <c r="L1141" s="153">
        <v>0</v>
      </c>
      <c r="M1141" s="145">
        <f t="shared" si="34"/>
        <v>0</v>
      </c>
      <c r="N1141" s="145">
        <f t="shared" si="35"/>
        <v>0</v>
      </c>
      <c r="O1141" s="159"/>
    </row>
    <row r="1142" spans="1:15" s="45" customFormat="1" ht="10.199999999999999" customHeight="1" x14ac:dyDescent="0.3">
      <c r="A1142" s="147"/>
      <c r="B1142" s="148"/>
      <c r="C1142" s="149"/>
      <c r="D1142" s="150"/>
      <c r="E1142" s="148"/>
      <c r="F1142" s="148"/>
      <c r="G1142" s="148"/>
      <c r="H1142" s="151"/>
      <c r="I1142" s="148"/>
      <c r="J1142" s="148"/>
      <c r="K1142" s="152"/>
      <c r="L1142" s="153">
        <v>0</v>
      </c>
      <c r="M1142" s="145">
        <f t="shared" si="34"/>
        <v>0</v>
      </c>
      <c r="N1142" s="145">
        <f t="shared" si="35"/>
        <v>0</v>
      </c>
      <c r="O1142" s="159"/>
    </row>
    <row r="1143" spans="1:15" s="45" customFormat="1" ht="10.199999999999999" customHeight="1" x14ac:dyDescent="0.3">
      <c r="A1143" s="147"/>
      <c r="B1143" s="148"/>
      <c r="C1143" s="149"/>
      <c r="D1143" s="150"/>
      <c r="E1143" s="148"/>
      <c r="F1143" s="148"/>
      <c r="G1143" s="148"/>
      <c r="H1143" s="151"/>
      <c r="I1143" s="148"/>
      <c r="J1143" s="148"/>
      <c r="K1143" s="152"/>
      <c r="L1143" s="153">
        <v>0</v>
      </c>
      <c r="M1143" s="145">
        <f t="shared" si="34"/>
        <v>0</v>
      </c>
      <c r="N1143" s="145">
        <f t="shared" si="35"/>
        <v>0</v>
      </c>
      <c r="O1143" s="159"/>
    </row>
    <row r="1144" spans="1:15" s="45" customFormat="1" ht="10.199999999999999" customHeight="1" x14ac:dyDescent="0.3">
      <c r="A1144" s="147"/>
      <c r="B1144" s="148"/>
      <c r="C1144" s="149"/>
      <c r="D1144" s="150"/>
      <c r="E1144" s="148"/>
      <c r="F1144" s="148"/>
      <c r="G1144" s="148"/>
      <c r="H1144" s="151"/>
      <c r="I1144" s="148"/>
      <c r="J1144" s="148"/>
      <c r="K1144" s="152"/>
      <c r="L1144" s="153">
        <v>0</v>
      </c>
      <c r="M1144" s="145">
        <f t="shared" si="34"/>
        <v>0</v>
      </c>
      <c r="N1144" s="145">
        <f t="shared" si="35"/>
        <v>0</v>
      </c>
      <c r="O1144" s="159"/>
    </row>
    <row r="1145" spans="1:15" s="45" customFormat="1" ht="10.199999999999999" customHeight="1" x14ac:dyDescent="0.3">
      <c r="A1145" s="147"/>
      <c r="B1145" s="148"/>
      <c r="C1145" s="149"/>
      <c r="D1145" s="150"/>
      <c r="E1145" s="148"/>
      <c r="F1145" s="148"/>
      <c r="G1145" s="148"/>
      <c r="H1145" s="151"/>
      <c r="I1145" s="148"/>
      <c r="J1145" s="148"/>
      <c r="K1145" s="152"/>
      <c r="L1145" s="153">
        <v>0</v>
      </c>
      <c r="M1145" s="145">
        <f t="shared" si="34"/>
        <v>0</v>
      </c>
      <c r="N1145" s="145">
        <f t="shared" si="35"/>
        <v>0</v>
      </c>
      <c r="O1145" s="159"/>
    </row>
    <row r="1146" spans="1:15" s="45" customFormat="1" ht="10.199999999999999" customHeight="1" x14ac:dyDescent="0.3">
      <c r="A1146" s="147"/>
      <c r="B1146" s="148"/>
      <c r="C1146" s="149"/>
      <c r="D1146" s="150"/>
      <c r="E1146" s="148"/>
      <c r="F1146" s="148"/>
      <c r="G1146" s="148"/>
      <c r="H1146" s="151"/>
      <c r="I1146" s="148"/>
      <c r="J1146" s="148"/>
      <c r="K1146" s="152"/>
      <c r="L1146" s="153">
        <v>0</v>
      </c>
      <c r="M1146" s="145">
        <f t="shared" si="34"/>
        <v>0</v>
      </c>
      <c r="N1146" s="145">
        <f t="shared" si="35"/>
        <v>0</v>
      </c>
      <c r="O1146" s="159"/>
    </row>
    <row r="1147" spans="1:15" s="45" customFormat="1" ht="10.199999999999999" customHeight="1" x14ac:dyDescent="0.3">
      <c r="A1147" s="147"/>
      <c r="B1147" s="148"/>
      <c r="C1147" s="149"/>
      <c r="D1147" s="150"/>
      <c r="E1147" s="148"/>
      <c r="F1147" s="148"/>
      <c r="G1147" s="148"/>
      <c r="H1147" s="151"/>
      <c r="I1147" s="148"/>
      <c r="J1147" s="148"/>
      <c r="K1147" s="152"/>
      <c r="L1147" s="153">
        <v>0</v>
      </c>
      <c r="M1147" s="145">
        <f t="shared" si="34"/>
        <v>0</v>
      </c>
      <c r="N1147" s="145">
        <f t="shared" si="35"/>
        <v>0</v>
      </c>
      <c r="O1147" s="159"/>
    </row>
    <row r="1148" spans="1:15" s="45" customFormat="1" ht="10.199999999999999" customHeight="1" x14ac:dyDescent="0.3">
      <c r="A1148" s="147"/>
      <c r="B1148" s="148"/>
      <c r="C1148" s="149"/>
      <c r="D1148" s="150"/>
      <c r="E1148" s="148"/>
      <c r="F1148" s="148"/>
      <c r="G1148" s="148"/>
      <c r="H1148" s="151"/>
      <c r="I1148" s="148"/>
      <c r="J1148" s="148"/>
      <c r="K1148" s="152"/>
      <c r="L1148" s="153">
        <v>0</v>
      </c>
      <c r="M1148" s="145">
        <f t="shared" si="34"/>
        <v>0</v>
      </c>
      <c r="N1148" s="145">
        <f t="shared" si="35"/>
        <v>0</v>
      </c>
      <c r="O1148" s="159"/>
    </row>
    <row r="1149" spans="1:15" s="45" customFormat="1" ht="10.199999999999999" customHeight="1" x14ac:dyDescent="0.3">
      <c r="A1149" s="147"/>
      <c r="B1149" s="148"/>
      <c r="C1149" s="149"/>
      <c r="D1149" s="150"/>
      <c r="E1149" s="148"/>
      <c r="F1149" s="148"/>
      <c r="G1149" s="148"/>
      <c r="H1149" s="151"/>
      <c r="I1149" s="148"/>
      <c r="J1149" s="148"/>
      <c r="K1149" s="152"/>
      <c r="L1149" s="153">
        <v>0</v>
      </c>
      <c r="M1149" s="145">
        <f t="shared" si="34"/>
        <v>0</v>
      </c>
      <c r="N1149" s="145">
        <f t="shared" si="35"/>
        <v>0</v>
      </c>
      <c r="O1149" s="159"/>
    </row>
    <row r="1150" spans="1:15" s="45" customFormat="1" ht="10.199999999999999" customHeight="1" x14ac:dyDescent="0.3">
      <c r="A1150" s="147"/>
      <c r="B1150" s="148"/>
      <c r="C1150" s="149"/>
      <c r="D1150" s="150"/>
      <c r="E1150" s="148"/>
      <c r="F1150" s="148"/>
      <c r="G1150" s="148"/>
      <c r="H1150" s="151"/>
      <c r="I1150" s="148"/>
      <c r="J1150" s="148"/>
      <c r="K1150" s="152"/>
      <c r="L1150" s="153">
        <v>0</v>
      </c>
      <c r="M1150" s="145">
        <f t="shared" si="34"/>
        <v>0</v>
      </c>
      <c r="N1150" s="145">
        <f t="shared" si="35"/>
        <v>0</v>
      </c>
      <c r="O1150" s="159"/>
    </row>
    <row r="1151" spans="1:15" s="45" customFormat="1" ht="10.199999999999999" customHeight="1" x14ac:dyDescent="0.3">
      <c r="A1151" s="147"/>
      <c r="B1151" s="148"/>
      <c r="C1151" s="149"/>
      <c r="D1151" s="150"/>
      <c r="E1151" s="148"/>
      <c r="F1151" s="148"/>
      <c r="G1151" s="148"/>
      <c r="H1151" s="151"/>
      <c r="I1151" s="148"/>
      <c r="J1151" s="148"/>
      <c r="K1151" s="152"/>
      <c r="L1151" s="153">
        <v>0</v>
      </c>
      <c r="M1151" s="145">
        <f t="shared" si="34"/>
        <v>0</v>
      </c>
      <c r="N1151" s="145">
        <f t="shared" si="35"/>
        <v>0</v>
      </c>
      <c r="O1151" s="159"/>
    </row>
    <row r="1152" spans="1:15" s="45" customFormat="1" ht="10.199999999999999" customHeight="1" x14ac:dyDescent="0.3">
      <c r="A1152" s="147"/>
      <c r="B1152" s="148"/>
      <c r="C1152" s="149"/>
      <c r="D1152" s="150"/>
      <c r="E1152" s="148"/>
      <c r="F1152" s="148"/>
      <c r="G1152" s="148"/>
      <c r="H1152" s="151"/>
      <c r="I1152" s="148"/>
      <c r="J1152" s="148"/>
      <c r="K1152" s="152"/>
      <c r="L1152" s="153">
        <v>0</v>
      </c>
      <c r="M1152" s="145">
        <f t="shared" si="34"/>
        <v>0</v>
      </c>
      <c r="N1152" s="145">
        <f t="shared" si="35"/>
        <v>0</v>
      </c>
      <c r="O1152" s="159"/>
    </row>
    <row r="1153" spans="1:15" s="45" customFormat="1" ht="10.199999999999999" customHeight="1" x14ac:dyDescent="0.3">
      <c r="A1153" s="147"/>
      <c r="B1153" s="148"/>
      <c r="C1153" s="149"/>
      <c r="D1153" s="150"/>
      <c r="E1153" s="148"/>
      <c r="F1153" s="148"/>
      <c r="G1153" s="148"/>
      <c r="H1153" s="151"/>
      <c r="I1153" s="148"/>
      <c r="J1153" s="148"/>
      <c r="K1153" s="152"/>
      <c r="L1153" s="153">
        <v>0</v>
      </c>
      <c r="M1153" s="145">
        <f t="shared" si="34"/>
        <v>0</v>
      </c>
      <c r="N1153" s="145">
        <f t="shared" si="35"/>
        <v>0</v>
      </c>
      <c r="O1153" s="159"/>
    </row>
    <row r="1154" spans="1:15" s="45" customFormat="1" ht="10.199999999999999" customHeight="1" x14ac:dyDescent="0.3">
      <c r="A1154" s="147"/>
      <c r="B1154" s="148"/>
      <c r="C1154" s="149"/>
      <c r="D1154" s="150"/>
      <c r="E1154" s="148"/>
      <c r="F1154" s="148"/>
      <c r="G1154" s="148"/>
      <c r="H1154" s="151"/>
      <c r="I1154" s="148"/>
      <c r="J1154" s="148"/>
      <c r="K1154" s="152"/>
      <c r="L1154" s="153">
        <v>0</v>
      </c>
      <c r="M1154" s="145">
        <f t="shared" si="34"/>
        <v>0</v>
      </c>
      <c r="N1154" s="145">
        <f t="shared" si="35"/>
        <v>0</v>
      </c>
      <c r="O1154" s="159"/>
    </row>
    <row r="1155" spans="1:15" s="45" customFormat="1" ht="10.199999999999999" customHeight="1" x14ac:dyDescent="0.3">
      <c r="A1155" s="147"/>
      <c r="B1155" s="148"/>
      <c r="C1155" s="149"/>
      <c r="D1155" s="150"/>
      <c r="E1155" s="148"/>
      <c r="F1155" s="148"/>
      <c r="G1155" s="148"/>
      <c r="H1155" s="151"/>
      <c r="I1155" s="148"/>
      <c r="J1155" s="148"/>
      <c r="K1155" s="152"/>
      <c r="L1155" s="153">
        <v>0</v>
      </c>
      <c r="M1155" s="145">
        <f t="shared" si="34"/>
        <v>0</v>
      </c>
      <c r="N1155" s="145">
        <f t="shared" si="35"/>
        <v>0</v>
      </c>
      <c r="O1155" s="159"/>
    </row>
    <row r="1156" spans="1:15" s="45" customFormat="1" ht="10.199999999999999" customHeight="1" x14ac:dyDescent="0.3">
      <c r="A1156" s="147"/>
      <c r="B1156" s="148"/>
      <c r="C1156" s="149"/>
      <c r="D1156" s="150"/>
      <c r="E1156" s="148"/>
      <c r="F1156" s="148"/>
      <c r="G1156" s="148"/>
      <c r="H1156" s="151"/>
      <c r="I1156" s="148"/>
      <c r="J1156" s="148"/>
      <c r="K1156" s="152"/>
      <c r="L1156" s="153">
        <v>0</v>
      </c>
      <c r="M1156" s="145">
        <f t="shared" si="34"/>
        <v>0</v>
      </c>
      <c r="N1156" s="145">
        <f t="shared" si="35"/>
        <v>0</v>
      </c>
      <c r="O1156" s="159"/>
    </row>
    <row r="1157" spans="1:15" s="45" customFormat="1" ht="10.199999999999999" customHeight="1" x14ac:dyDescent="0.3">
      <c r="A1157" s="147"/>
      <c r="B1157" s="148"/>
      <c r="C1157" s="149"/>
      <c r="D1157" s="150"/>
      <c r="E1157" s="148"/>
      <c r="F1157" s="148"/>
      <c r="G1157" s="148"/>
      <c r="H1157" s="151"/>
      <c r="I1157" s="148"/>
      <c r="J1157" s="148"/>
      <c r="K1157" s="152"/>
      <c r="L1157" s="153">
        <v>0</v>
      </c>
      <c r="M1157" s="145">
        <f t="shared" si="34"/>
        <v>0</v>
      </c>
      <c r="N1157" s="145">
        <f t="shared" si="35"/>
        <v>0</v>
      </c>
      <c r="O1157" s="159"/>
    </row>
    <row r="1158" spans="1:15" s="45" customFormat="1" ht="10.199999999999999" customHeight="1" x14ac:dyDescent="0.3">
      <c r="A1158" s="147"/>
      <c r="B1158" s="148"/>
      <c r="C1158" s="149"/>
      <c r="D1158" s="150"/>
      <c r="E1158" s="148"/>
      <c r="F1158" s="148"/>
      <c r="G1158" s="148"/>
      <c r="H1158" s="151"/>
      <c r="I1158" s="148"/>
      <c r="J1158" s="148"/>
      <c r="K1158" s="152"/>
      <c r="L1158" s="153">
        <v>0</v>
      </c>
      <c r="M1158" s="145">
        <f t="shared" si="34"/>
        <v>0</v>
      </c>
      <c r="N1158" s="145">
        <f t="shared" si="35"/>
        <v>0</v>
      </c>
      <c r="O1158" s="159"/>
    </row>
    <row r="1159" spans="1:15" s="45" customFormat="1" ht="10.199999999999999" customHeight="1" x14ac:dyDescent="0.3">
      <c r="A1159" s="147"/>
      <c r="B1159" s="148"/>
      <c r="C1159" s="149"/>
      <c r="D1159" s="150"/>
      <c r="E1159" s="148"/>
      <c r="F1159" s="148"/>
      <c r="G1159" s="148"/>
      <c r="H1159" s="151"/>
      <c r="I1159" s="148"/>
      <c r="J1159" s="148"/>
      <c r="K1159" s="152"/>
      <c r="L1159" s="153">
        <v>0</v>
      </c>
      <c r="M1159" s="145">
        <f t="shared" si="34"/>
        <v>0</v>
      </c>
      <c r="N1159" s="145">
        <f t="shared" si="35"/>
        <v>0</v>
      </c>
      <c r="O1159" s="159"/>
    </row>
    <row r="1160" spans="1:15" s="45" customFormat="1" ht="10.199999999999999" customHeight="1" x14ac:dyDescent="0.3">
      <c r="A1160" s="147"/>
      <c r="B1160" s="148"/>
      <c r="C1160" s="149"/>
      <c r="D1160" s="150"/>
      <c r="E1160" s="148"/>
      <c r="F1160" s="148"/>
      <c r="G1160" s="148"/>
      <c r="H1160" s="151"/>
      <c r="I1160" s="148"/>
      <c r="J1160" s="148"/>
      <c r="K1160" s="152"/>
      <c r="L1160" s="153">
        <v>0</v>
      </c>
      <c r="M1160" s="145">
        <f t="shared" si="34"/>
        <v>0</v>
      </c>
      <c r="N1160" s="145">
        <f t="shared" si="35"/>
        <v>0</v>
      </c>
      <c r="O1160" s="159"/>
    </row>
    <row r="1161" spans="1:15" s="45" customFormat="1" ht="10.199999999999999" customHeight="1" x14ac:dyDescent="0.3">
      <c r="A1161" s="147"/>
      <c r="B1161" s="148"/>
      <c r="C1161" s="149"/>
      <c r="D1161" s="150"/>
      <c r="E1161" s="148"/>
      <c r="F1161" s="148"/>
      <c r="G1161" s="148"/>
      <c r="H1161" s="151"/>
      <c r="I1161" s="148"/>
      <c r="J1161" s="148"/>
      <c r="K1161" s="152"/>
      <c r="L1161" s="153">
        <v>0</v>
      </c>
      <c r="M1161" s="145">
        <f t="shared" si="34"/>
        <v>0</v>
      </c>
      <c r="N1161" s="145">
        <f t="shared" si="35"/>
        <v>0</v>
      </c>
      <c r="O1161" s="159"/>
    </row>
    <row r="1162" spans="1:15" s="45" customFormat="1" ht="10.199999999999999" customHeight="1" x14ac:dyDescent="0.3">
      <c r="A1162" s="147"/>
      <c r="B1162" s="148"/>
      <c r="C1162" s="149"/>
      <c r="D1162" s="150"/>
      <c r="E1162" s="148"/>
      <c r="F1162" s="148"/>
      <c r="G1162" s="148"/>
      <c r="H1162" s="151"/>
      <c r="I1162" s="148"/>
      <c r="J1162" s="148"/>
      <c r="K1162" s="152"/>
      <c r="L1162" s="153">
        <v>0</v>
      </c>
      <c r="M1162" s="145">
        <f t="shared" si="34"/>
        <v>0</v>
      </c>
      <c r="N1162" s="145">
        <f t="shared" si="35"/>
        <v>0</v>
      </c>
      <c r="O1162" s="159"/>
    </row>
    <row r="1163" spans="1:15" s="45" customFormat="1" ht="10.199999999999999" customHeight="1" x14ac:dyDescent="0.3">
      <c r="A1163" s="147"/>
      <c r="B1163" s="148"/>
      <c r="C1163" s="149"/>
      <c r="D1163" s="150"/>
      <c r="E1163" s="148"/>
      <c r="F1163" s="148"/>
      <c r="G1163" s="148"/>
      <c r="H1163" s="151"/>
      <c r="I1163" s="148"/>
      <c r="J1163" s="148"/>
      <c r="K1163" s="152"/>
      <c r="L1163" s="153">
        <v>0</v>
      </c>
      <c r="M1163" s="145">
        <f t="shared" si="34"/>
        <v>0</v>
      </c>
      <c r="N1163" s="145">
        <f t="shared" si="35"/>
        <v>0</v>
      </c>
      <c r="O1163" s="159"/>
    </row>
    <row r="1164" spans="1:15" s="45" customFormat="1" ht="10.199999999999999" customHeight="1" x14ac:dyDescent="0.3">
      <c r="A1164" s="147"/>
      <c r="B1164" s="148"/>
      <c r="C1164" s="149"/>
      <c r="D1164" s="150"/>
      <c r="E1164" s="148"/>
      <c r="F1164" s="148"/>
      <c r="G1164" s="148"/>
      <c r="H1164" s="151"/>
      <c r="I1164" s="148"/>
      <c r="J1164" s="148"/>
      <c r="K1164" s="152"/>
      <c r="L1164" s="153">
        <v>0</v>
      </c>
      <c r="M1164" s="145">
        <f t="shared" si="34"/>
        <v>0</v>
      </c>
      <c r="N1164" s="145">
        <f t="shared" si="35"/>
        <v>0</v>
      </c>
      <c r="O1164" s="159"/>
    </row>
    <row r="1165" spans="1:15" s="45" customFormat="1" ht="10.199999999999999" customHeight="1" x14ac:dyDescent="0.3">
      <c r="A1165" s="147"/>
      <c r="B1165" s="148"/>
      <c r="C1165" s="149"/>
      <c r="D1165" s="150"/>
      <c r="E1165" s="148"/>
      <c r="F1165" s="148"/>
      <c r="G1165" s="148"/>
      <c r="H1165" s="151"/>
      <c r="I1165" s="148"/>
      <c r="J1165" s="148"/>
      <c r="K1165" s="152"/>
      <c r="L1165" s="153">
        <v>0</v>
      </c>
      <c r="M1165" s="145">
        <f t="shared" si="34"/>
        <v>0</v>
      </c>
      <c r="N1165" s="145">
        <f t="shared" si="35"/>
        <v>0</v>
      </c>
      <c r="O1165" s="159"/>
    </row>
    <row r="1166" spans="1:15" s="45" customFormat="1" ht="10.199999999999999" customHeight="1" x14ac:dyDescent="0.3">
      <c r="A1166" s="147"/>
      <c r="B1166" s="148"/>
      <c r="C1166" s="149"/>
      <c r="D1166" s="150"/>
      <c r="E1166" s="148"/>
      <c r="F1166" s="148"/>
      <c r="G1166" s="148"/>
      <c r="H1166" s="151"/>
      <c r="I1166" s="148"/>
      <c r="J1166" s="148"/>
      <c r="K1166" s="152"/>
      <c r="L1166" s="153">
        <v>0</v>
      </c>
      <c r="M1166" s="145">
        <f t="shared" si="34"/>
        <v>0</v>
      </c>
      <c r="N1166" s="145">
        <f t="shared" si="35"/>
        <v>0</v>
      </c>
      <c r="O1166" s="159"/>
    </row>
    <row r="1167" spans="1:15" s="45" customFormat="1" ht="10.199999999999999" customHeight="1" x14ac:dyDescent="0.3">
      <c r="A1167" s="147"/>
      <c r="B1167" s="148"/>
      <c r="C1167" s="149"/>
      <c r="D1167" s="150"/>
      <c r="E1167" s="148"/>
      <c r="F1167" s="148"/>
      <c r="G1167" s="148"/>
      <c r="H1167" s="151"/>
      <c r="I1167" s="148"/>
      <c r="J1167" s="148"/>
      <c r="K1167" s="152"/>
      <c r="L1167" s="153">
        <v>0</v>
      </c>
      <c r="M1167" s="145">
        <f t="shared" si="34"/>
        <v>0</v>
      </c>
      <c r="N1167" s="145">
        <f t="shared" si="35"/>
        <v>0</v>
      </c>
      <c r="O1167" s="159"/>
    </row>
    <row r="1168" spans="1:15" s="45" customFormat="1" ht="10.199999999999999" customHeight="1" x14ac:dyDescent="0.3">
      <c r="A1168" s="147"/>
      <c r="B1168" s="148"/>
      <c r="C1168" s="149"/>
      <c r="D1168" s="150"/>
      <c r="E1168" s="148"/>
      <c r="F1168" s="148"/>
      <c r="G1168" s="148"/>
      <c r="H1168" s="151"/>
      <c r="I1168" s="148"/>
      <c r="J1168" s="148"/>
      <c r="K1168" s="152"/>
      <c r="L1168" s="153">
        <v>0</v>
      </c>
      <c r="M1168" s="145">
        <f t="shared" si="34"/>
        <v>0</v>
      </c>
      <c r="N1168" s="145">
        <f t="shared" si="35"/>
        <v>0</v>
      </c>
      <c r="O1168" s="159"/>
    </row>
    <row r="1169" spans="1:15" s="45" customFormat="1" ht="10.199999999999999" customHeight="1" x14ac:dyDescent="0.3">
      <c r="A1169" s="147"/>
      <c r="B1169" s="148"/>
      <c r="C1169" s="149"/>
      <c r="D1169" s="150"/>
      <c r="E1169" s="148"/>
      <c r="F1169" s="148"/>
      <c r="G1169" s="148"/>
      <c r="H1169" s="151"/>
      <c r="I1169" s="148"/>
      <c r="J1169" s="148"/>
      <c r="K1169" s="152"/>
      <c r="L1169" s="153">
        <v>0</v>
      </c>
      <c r="M1169" s="145">
        <f t="shared" si="34"/>
        <v>0</v>
      </c>
      <c r="N1169" s="145">
        <f t="shared" si="35"/>
        <v>0</v>
      </c>
      <c r="O1169" s="159"/>
    </row>
    <row r="1170" spans="1:15" s="45" customFormat="1" ht="10.199999999999999" customHeight="1" x14ac:dyDescent="0.3">
      <c r="A1170" s="147"/>
      <c r="B1170" s="148"/>
      <c r="C1170" s="149"/>
      <c r="D1170" s="150"/>
      <c r="E1170" s="148"/>
      <c r="F1170" s="148"/>
      <c r="G1170" s="148"/>
      <c r="H1170" s="151"/>
      <c r="I1170" s="148"/>
      <c r="J1170" s="148"/>
      <c r="K1170" s="152"/>
      <c r="L1170" s="153">
        <v>0</v>
      </c>
      <c r="M1170" s="145">
        <f t="shared" si="34"/>
        <v>0</v>
      </c>
      <c r="N1170" s="145">
        <f t="shared" si="35"/>
        <v>0</v>
      </c>
      <c r="O1170" s="159"/>
    </row>
    <row r="1171" spans="1:15" s="45" customFormat="1" ht="10.199999999999999" customHeight="1" x14ac:dyDescent="0.3">
      <c r="A1171" s="147"/>
      <c r="B1171" s="148"/>
      <c r="C1171" s="149"/>
      <c r="D1171" s="150"/>
      <c r="E1171" s="148"/>
      <c r="F1171" s="148"/>
      <c r="G1171" s="148"/>
      <c r="H1171" s="151"/>
      <c r="I1171" s="148"/>
      <c r="J1171" s="148"/>
      <c r="K1171" s="152"/>
      <c r="L1171" s="153">
        <v>0</v>
      </c>
      <c r="M1171" s="145">
        <f t="shared" ref="M1171:M1234" si="36">$N1171/12</f>
        <v>0</v>
      </c>
      <c r="N1171" s="145">
        <f t="shared" ref="N1171:N1234" si="37">SUMPRODUCT(($K1171)*($L1171)*(J1171="Ja")*(I1171="Unterhalt"))</f>
        <v>0</v>
      </c>
      <c r="O1171" s="159"/>
    </row>
    <row r="1172" spans="1:15" s="45" customFormat="1" ht="10.199999999999999" customHeight="1" x14ac:dyDescent="0.3">
      <c r="A1172" s="147"/>
      <c r="B1172" s="148"/>
      <c r="C1172" s="149"/>
      <c r="D1172" s="150"/>
      <c r="E1172" s="148"/>
      <c r="F1172" s="148"/>
      <c r="G1172" s="148"/>
      <c r="H1172" s="151"/>
      <c r="I1172" s="148"/>
      <c r="J1172" s="148"/>
      <c r="K1172" s="152"/>
      <c r="L1172" s="153">
        <v>0</v>
      </c>
      <c r="M1172" s="145">
        <f t="shared" si="36"/>
        <v>0</v>
      </c>
      <c r="N1172" s="145">
        <f t="shared" si="37"/>
        <v>0</v>
      </c>
      <c r="O1172" s="159"/>
    </row>
    <row r="1173" spans="1:15" s="45" customFormat="1" ht="10.199999999999999" customHeight="1" x14ac:dyDescent="0.3">
      <c r="A1173" s="147"/>
      <c r="B1173" s="148"/>
      <c r="C1173" s="149"/>
      <c r="D1173" s="150"/>
      <c r="E1173" s="148"/>
      <c r="F1173" s="148"/>
      <c r="G1173" s="148"/>
      <c r="H1173" s="151"/>
      <c r="I1173" s="148"/>
      <c r="J1173" s="148"/>
      <c r="K1173" s="152"/>
      <c r="L1173" s="153">
        <v>0</v>
      </c>
      <c r="M1173" s="145">
        <f t="shared" si="36"/>
        <v>0</v>
      </c>
      <c r="N1173" s="145">
        <f t="shared" si="37"/>
        <v>0</v>
      </c>
      <c r="O1173" s="159"/>
    </row>
    <row r="1174" spans="1:15" s="45" customFormat="1" ht="10.199999999999999" customHeight="1" x14ac:dyDescent="0.3">
      <c r="A1174" s="147"/>
      <c r="B1174" s="148"/>
      <c r="C1174" s="149"/>
      <c r="D1174" s="150"/>
      <c r="E1174" s="148"/>
      <c r="F1174" s="148"/>
      <c r="G1174" s="148"/>
      <c r="H1174" s="151"/>
      <c r="I1174" s="148"/>
      <c r="J1174" s="148"/>
      <c r="K1174" s="152"/>
      <c r="L1174" s="153">
        <v>0</v>
      </c>
      <c r="M1174" s="145">
        <f t="shared" si="36"/>
        <v>0</v>
      </c>
      <c r="N1174" s="145">
        <f t="shared" si="37"/>
        <v>0</v>
      </c>
      <c r="O1174" s="159"/>
    </row>
    <row r="1175" spans="1:15" s="45" customFormat="1" ht="10.199999999999999" customHeight="1" x14ac:dyDescent="0.3">
      <c r="A1175" s="147"/>
      <c r="B1175" s="148"/>
      <c r="C1175" s="149"/>
      <c r="D1175" s="150"/>
      <c r="E1175" s="148"/>
      <c r="F1175" s="148"/>
      <c r="G1175" s="148"/>
      <c r="H1175" s="151"/>
      <c r="I1175" s="148"/>
      <c r="J1175" s="148"/>
      <c r="K1175" s="152"/>
      <c r="L1175" s="153">
        <v>0</v>
      </c>
      <c r="M1175" s="145">
        <f t="shared" si="36"/>
        <v>0</v>
      </c>
      <c r="N1175" s="145">
        <f t="shared" si="37"/>
        <v>0</v>
      </c>
      <c r="O1175" s="159"/>
    </row>
    <row r="1176" spans="1:15" s="45" customFormat="1" ht="10.199999999999999" customHeight="1" x14ac:dyDescent="0.3">
      <c r="A1176" s="147"/>
      <c r="B1176" s="148"/>
      <c r="C1176" s="149"/>
      <c r="D1176" s="150"/>
      <c r="E1176" s="148"/>
      <c r="F1176" s="148"/>
      <c r="G1176" s="148"/>
      <c r="H1176" s="151"/>
      <c r="I1176" s="148"/>
      <c r="J1176" s="148"/>
      <c r="K1176" s="152"/>
      <c r="L1176" s="153">
        <v>0</v>
      </c>
      <c r="M1176" s="145">
        <f t="shared" si="36"/>
        <v>0</v>
      </c>
      <c r="N1176" s="145">
        <f t="shared" si="37"/>
        <v>0</v>
      </c>
      <c r="O1176" s="159"/>
    </row>
    <row r="1177" spans="1:15" s="45" customFormat="1" ht="10.199999999999999" customHeight="1" x14ac:dyDescent="0.3">
      <c r="A1177" s="147"/>
      <c r="B1177" s="148"/>
      <c r="C1177" s="149"/>
      <c r="D1177" s="150"/>
      <c r="E1177" s="148"/>
      <c r="F1177" s="148"/>
      <c r="G1177" s="148"/>
      <c r="H1177" s="151"/>
      <c r="I1177" s="148"/>
      <c r="J1177" s="148"/>
      <c r="K1177" s="152"/>
      <c r="L1177" s="153">
        <v>0</v>
      </c>
      <c r="M1177" s="145">
        <f t="shared" si="36"/>
        <v>0</v>
      </c>
      <c r="N1177" s="145">
        <f t="shared" si="37"/>
        <v>0</v>
      </c>
      <c r="O1177" s="159"/>
    </row>
    <row r="1178" spans="1:15" s="45" customFormat="1" ht="10.199999999999999" customHeight="1" x14ac:dyDescent="0.3">
      <c r="A1178" s="147"/>
      <c r="B1178" s="148"/>
      <c r="C1178" s="149"/>
      <c r="D1178" s="150"/>
      <c r="E1178" s="148"/>
      <c r="F1178" s="148"/>
      <c r="G1178" s="148"/>
      <c r="H1178" s="151"/>
      <c r="I1178" s="148"/>
      <c r="J1178" s="148"/>
      <c r="K1178" s="152"/>
      <c r="L1178" s="153">
        <v>0</v>
      </c>
      <c r="M1178" s="145">
        <f t="shared" si="36"/>
        <v>0</v>
      </c>
      <c r="N1178" s="145">
        <f t="shared" si="37"/>
        <v>0</v>
      </c>
      <c r="O1178" s="159"/>
    </row>
    <row r="1179" spans="1:15" s="45" customFormat="1" ht="10.199999999999999" customHeight="1" x14ac:dyDescent="0.3">
      <c r="A1179" s="147"/>
      <c r="B1179" s="148"/>
      <c r="C1179" s="149"/>
      <c r="D1179" s="150"/>
      <c r="E1179" s="148"/>
      <c r="F1179" s="148"/>
      <c r="G1179" s="148"/>
      <c r="H1179" s="151"/>
      <c r="I1179" s="148"/>
      <c r="J1179" s="148"/>
      <c r="K1179" s="152"/>
      <c r="L1179" s="153">
        <v>0</v>
      </c>
      <c r="M1179" s="145">
        <f t="shared" si="36"/>
        <v>0</v>
      </c>
      <c r="N1179" s="145">
        <f t="shared" si="37"/>
        <v>0</v>
      </c>
      <c r="O1179" s="159"/>
    </row>
    <row r="1180" spans="1:15" s="45" customFormat="1" ht="10.199999999999999" customHeight="1" x14ac:dyDescent="0.3">
      <c r="A1180" s="147"/>
      <c r="B1180" s="148"/>
      <c r="C1180" s="149"/>
      <c r="D1180" s="150"/>
      <c r="E1180" s="148"/>
      <c r="F1180" s="148"/>
      <c r="G1180" s="148"/>
      <c r="H1180" s="151"/>
      <c r="I1180" s="148"/>
      <c r="J1180" s="148"/>
      <c r="K1180" s="152"/>
      <c r="L1180" s="153">
        <v>0</v>
      </c>
      <c r="M1180" s="145">
        <f t="shared" si="36"/>
        <v>0</v>
      </c>
      <c r="N1180" s="145">
        <f t="shared" si="37"/>
        <v>0</v>
      </c>
      <c r="O1180" s="159"/>
    </row>
    <row r="1181" spans="1:15" s="45" customFormat="1" ht="10.199999999999999" customHeight="1" x14ac:dyDescent="0.3">
      <c r="A1181" s="147"/>
      <c r="B1181" s="148"/>
      <c r="C1181" s="149"/>
      <c r="D1181" s="150"/>
      <c r="E1181" s="148"/>
      <c r="F1181" s="148"/>
      <c r="G1181" s="148"/>
      <c r="H1181" s="151"/>
      <c r="I1181" s="148"/>
      <c r="J1181" s="148"/>
      <c r="K1181" s="152"/>
      <c r="L1181" s="153">
        <v>0</v>
      </c>
      <c r="M1181" s="145">
        <f t="shared" si="36"/>
        <v>0</v>
      </c>
      <c r="N1181" s="145">
        <f t="shared" si="37"/>
        <v>0</v>
      </c>
      <c r="O1181" s="159"/>
    </row>
    <row r="1182" spans="1:15" s="45" customFormat="1" ht="10.199999999999999" customHeight="1" x14ac:dyDescent="0.3">
      <c r="A1182" s="147"/>
      <c r="B1182" s="148"/>
      <c r="C1182" s="149"/>
      <c r="D1182" s="150"/>
      <c r="E1182" s="148"/>
      <c r="F1182" s="148"/>
      <c r="G1182" s="148"/>
      <c r="H1182" s="151"/>
      <c r="I1182" s="148"/>
      <c r="J1182" s="148"/>
      <c r="K1182" s="152"/>
      <c r="L1182" s="153">
        <v>0</v>
      </c>
      <c r="M1182" s="145">
        <f t="shared" si="36"/>
        <v>0</v>
      </c>
      <c r="N1182" s="145">
        <f t="shared" si="37"/>
        <v>0</v>
      </c>
      <c r="O1182" s="159"/>
    </row>
    <row r="1183" spans="1:15" s="45" customFormat="1" ht="10.199999999999999" customHeight="1" x14ac:dyDescent="0.3">
      <c r="A1183" s="147"/>
      <c r="B1183" s="148"/>
      <c r="C1183" s="149"/>
      <c r="D1183" s="150"/>
      <c r="E1183" s="148"/>
      <c r="F1183" s="148"/>
      <c r="G1183" s="148"/>
      <c r="H1183" s="151"/>
      <c r="I1183" s="148"/>
      <c r="J1183" s="148"/>
      <c r="K1183" s="152"/>
      <c r="L1183" s="153">
        <v>0</v>
      </c>
      <c r="M1183" s="145">
        <f t="shared" si="36"/>
        <v>0</v>
      </c>
      <c r="N1183" s="145">
        <f t="shared" si="37"/>
        <v>0</v>
      </c>
      <c r="O1183" s="159"/>
    </row>
    <row r="1184" spans="1:15" s="45" customFormat="1" ht="10.199999999999999" customHeight="1" x14ac:dyDescent="0.3">
      <c r="A1184" s="147"/>
      <c r="B1184" s="148"/>
      <c r="C1184" s="149"/>
      <c r="D1184" s="150"/>
      <c r="E1184" s="148"/>
      <c r="F1184" s="148"/>
      <c r="G1184" s="148"/>
      <c r="H1184" s="151"/>
      <c r="I1184" s="148"/>
      <c r="J1184" s="148"/>
      <c r="K1184" s="152"/>
      <c r="L1184" s="153">
        <v>0</v>
      </c>
      <c r="M1184" s="145">
        <f t="shared" si="36"/>
        <v>0</v>
      </c>
      <c r="N1184" s="145">
        <f t="shared" si="37"/>
        <v>0</v>
      </c>
      <c r="O1184" s="159"/>
    </row>
    <row r="1185" spans="1:15" s="45" customFormat="1" ht="10.199999999999999" customHeight="1" x14ac:dyDescent="0.3">
      <c r="A1185" s="147"/>
      <c r="B1185" s="148"/>
      <c r="C1185" s="149"/>
      <c r="D1185" s="150"/>
      <c r="E1185" s="148"/>
      <c r="F1185" s="148"/>
      <c r="G1185" s="148"/>
      <c r="H1185" s="151"/>
      <c r="I1185" s="148"/>
      <c r="J1185" s="148"/>
      <c r="K1185" s="152"/>
      <c r="L1185" s="153">
        <v>0</v>
      </c>
      <c r="M1185" s="145">
        <f t="shared" si="36"/>
        <v>0</v>
      </c>
      <c r="N1185" s="145">
        <f t="shared" si="37"/>
        <v>0</v>
      </c>
      <c r="O1185" s="159"/>
    </row>
    <row r="1186" spans="1:15" s="45" customFormat="1" ht="10.199999999999999" customHeight="1" x14ac:dyDescent="0.3">
      <c r="A1186" s="147"/>
      <c r="B1186" s="148"/>
      <c r="C1186" s="149"/>
      <c r="D1186" s="150"/>
      <c r="E1186" s="148"/>
      <c r="F1186" s="148"/>
      <c r="G1186" s="148"/>
      <c r="H1186" s="151"/>
      <c r="I1186" s="148"/>
      <c r="J1186" s="148"/>
      <c r="K1186" s="152"/>
      <c r="L1186" s="153">
        <v>0</v>
      </c>
      <c r="M1186" s="145">
        <f t="shared" si="36"/>
        <v>0</v>
      </c>
      <c r="N1186" s="145">
        <f t="shared" si="37"/>
        <v>0</v>
      </c>
      <c r="O1186" s="159"/>
    </row>
    <row r="1187" spans="1:15" s="45" customFormat="1" ht="10.199999999999999" customHeight="1" x14ac:dyDescent="0.3">
      <c r="A1187" s="147"/>
      <c r="B1187" s="148"/>
      <c r="C1187" s="149"/>
      <c r="D1187" s="150"/>
      <c r="E1187" s="148"/>
      <c r="F1187" s="148"/>
      <c r="G1187" s="148"/>
      <c r="H1187" s="151"/>
      <c r="I1187" s="148"/>
      <c r="J1187" s="148"/>
      <c r="K1187" s="152"/>
      <c r="L1187" s="153">
        <v>0</v>
      </c>
      <c r="M1187" s="145">
        <f t="shared" si="36"/>
        <v>0</v>
      </c>
      <c r="N1187" s="145">
        <f t="shared" si="37"/>
        <v>0</v>
      </c>
      <c r="O1187" s="159"/>
    </row>
    <row r="1188" spans="1:15" s="45" customFormat="1" ht="10.199999999999999" customHeight="1" x14ac:dyDescent="0.3">
      <c r="A1188" s="147"/>
      <c r="B1188" s="148"/>
      <c r="C1188" s="149"/>
      <c r="D1188" s="150"/>
      <c r="E1188" s="148"/>
      <c r="F1188" s="148"/>
      <c r="G1188" s="148"/>
      <c r="H1188" s="151"/>
      <c r="I1188" s="148"/>
      <c r="J1188" s="148"/>
      <c r="K1188" s="152"/>
      <c r="L1188" s="153">
        <v>0</v>
      </c>
      <c r="M1188" s="145">
        <f t="shared" si="36"/>
        <v>0</v>
      </c>
      <c r="N1188" s="145">
        <f t="shared" si="37"/>
        <v>0</v>
      </c>
      <c r="O1188" s="159"/>
    </row>
    <row r="1189" spans="1:15" s="45" customFormat="1" ht="10.199999999999999" customHeight="1" x14ac:dyDescent="0.3">
      <c r="A1189" s="147"/>
      <c r="B1189" s="148"/>
      <c r="C1189" s="149"/>
      <c r="D1189" s="150"/>
      <c r="E1189" s="148"/>
      <c r="F1189" s="148"/>
      <c r="G1189" s="148"/>
      <c r="H1189" s="151"/>
      <c r="I1189" s="148"/>
      <c r="J1189" s="148"/>
      <c r="K1189" s="152"/>
      <c r="L1189" s="153">
        <v>0</v>
      </c>
      <c r="M1189" s="145">
        <f t="shared" si="36"/>
        <v>0</v>
      </c>
      <c r="N1189" s="145">
        <f t="shared" si="37"/>
        <v>0</v>
      </c>
      <c r="O1189" s="159"/>
    </row>
    <row r="1190" spans="1:15" s="45" customFormat="1" ht="10.199999999999999" customHeight="1" x14ac:dyDescent="0.3">
      <c r="A1190" s="147"/>
      <c r="B1190" s="148"/>
      <c r="C1190" s="149"/>
      <c r="D1190" s="150"/>
      <c r="E1190" s="148"/>
      <c r="F1190" s="148"/>
      <c r="G1190" s="148"/>
      <c r="H1190" s="151"/>
      <c r="I1190" s="148"/>
      <c r="J1190" s="148"/>
      <c r="K1190" s="152"/>
      <c r="L1190" s="153">
        <v>0</v>
      </c>
      <c r="M1190" s="145">
        <f t="shared" si="36"/>
        <v>0</v>
      </c>
      <c r="N1190" s="145">
        <f t="shared" si="37"/>
        <v>0</v>
      </c>
      <c r="O1190" s="159"/>
    </row>
    <row r="1191" spans="1:15" s="45" customFormat="1" ht="10.199999999999999" customHeight="1" x14ac:dyDescent="0.3">
      <c r="A1191" s="147"/>
      <c r="B1191" s="148"/>
      <c r="C1191" s="149"/>
      <c r="D1191" s="150"/>
      <c r="E1191" s="148"/>
      <c r="F1191" s="148"/>
      <c r="G1191" s="148"/>
      <c r="H1191" s="151"/>
      <c r="I1191" s="148"/>
      <c r="J1191" s="148"/>
      <c r="K1191" s="152"/>
      <c r="L1191" s="153">
        <v>0</v>
      </c>
      <c r="M1191" s="145">
        <f t="shared" si="36"/>
        <v>0</v>
      </c>
      <c r="N1191" s="145">
        <f t="shared" si="37"/>
        <v>0</v>
      </c>
      <c r="O1191" s="159"/>
    </row>
    <row r="1192" spans="1:15" s="45" customFormat="1" ht="10.199999999999999" customHeight="1" x14ac:dyDescent="0.3">
      <c r="A1192" s="147"/>
      <c r="B1192" s="148"/>
      <c r="C1192" s="149"/>
      <c r="D1192" s="150"/>
      <c r="E1192" s="148"/>
      <c r="F1192" s="148"/>
      <c r="G1192" s="148"/>
      <c r="H1192" s="151"/>
      <c r="I1192" s="148"/>
      <c r="J1192" s="148"/>
      <c r="K1192" s="152"/>
      <c r="L1192" s="153">
        <v>0</v>
      </c>
      <c r="M1192" s="145">
        <f t="shared" si="36"/>
        <v>0</v>
      </c>
      <c r="N1192" s="145">
        <f t="shared" si="37"/>
        <v>0</v>
      </c>
      <c r="O1192" s="159"/>
    </row>
    <row r="1193" spans="1:15" s="45" customFormat="1" ht="10.199999999999999" customHeight="1" x14ac:dyDescent="0.3">
      <c r="A1193" s="147"/>
      <c r="B1193" s="148"/>
      <c r="C1193" s="149"/>
      <c r="D1193" s="150"/>
      <c r="E1193" s="148"/>
      <c r="F1193" s="148"/>
      <c r="G1193" s="148"/>
      <c r="H1193" s="151"/>
      <c r="I1193" s="148"/>
      <c r="J1193" s="148"/>
      <c r="K1193" s="152"/>
      <c r="L1193" s="153">
        <v>0</v>
      </c>
      <c r="M1193" s="145">
        <f t="shared" si="36"/>
        <v>0</v>
      </c>
      <c r="N1193" s="145">
        <f t="shared" si="37"/>
        <v>0</v>
      </c>
      <c r="O1193" s="159"/>
    </row>
    <row r="1194" spans="1:15" s="45" customFormat="1" ht="10.199999999999999" customHeight="1" x14ac:dyDescent="0.3">
      <c r="A1194" s="147"/>
      <c r="B1194" s="148"/>
      <c r="C1194" s="149"/>
      <c r="D1194" s="150"/>
      <c r="E1194" s="148"/>
      <c r="F1194" s="148"/>
      <c r="G1194" s="148"/>
      <c r="H1194" s="151"/>
      <c r="I1194" s="148"/>
      <c r="J1194" s="148"/>
      <c r="K1194" s="152"/>
      <c r="L1194" s="153">
        <v>0</v>
      </c>
      <c r="M1194" s="145">
        <f t="shared" si="36"/>
        <v>0</v>
      </c>
      <c r="N1194" s="145">
        <f t="shared" si="37"/>
        <v>0</v>
      </c>
      <c r="O1194" s="159"/>
    </row>
    <row r="1195" spans="1:15" s="45" customFormat="1" ht="10.199999999999999" customHeight="1" x14ac:dyDescent="0.3">
      <c r="A1195" s="147"/>
      <c r="B1195" s="148"/>
      <c r="C1195" s="149"/>
      <c r="D1195" s="150"/>
      <c r="E1195" s="148"/>
      <c r="F1195" s="148"/>
      <c r="G1195" s="148"/>
      <c r="H1195" s="151"/>
      <c r="I1195" s="148"/>
      <c r="J1195" s="148"/>
      <c r="K1195" s="152"/>
      <c r="L1195" s="153">
        <v>0</v>
      </c>
      <c r="M1195" s="145">
        <f t="shared" si="36"/>
        <v>0</v>
      </c>
      <c r="N1195" s="145">
        <f t="shared" si="37"/>
        <v>0</v>
      </c>
      <c r="O1195" s="159"/>
    </row>
    <row r="1196" spans="1:15" s="45" customFormat="1" ht="10.199999999999999" customHeight="1" x14ac:dyDescent="0.3">
      <c r="A1196" s="147"/>
      <c r="B1196" s="148"/>
      <c r="C1196" s="149"/>
      <c r="D1196" s="150"/>
      <c r="E1196" s="148"/>
      <c r="F1196" s="148"/>
      <c r="G1196" s="148"/>
      <c r="H1196" s="151"/>
      <c r="I1196" s="148"/>
      <c r="J1196" s="148"/>
      <c r="K1196" s="152"/>
      <c r="L1196" s="153">
        <v>0</v>
      </c>
      <c r="M1196" s="145">
        <f t="shared" si="36"/>
        <v>0</v>
      </c>
      <c r="N1196" s="145">
        <f t="shared" si="37"/>
        <v>0</v>
      </c>
      <c r="O1196" s="159"/>
    </row>
    <row r="1197" spans="1:15" s="45" customFormat="1" ht="10.199999999999999" customHeight="1" x14ac:dyDescent="0.3">
      <c r="A1197" s="147"/>
      <c r="B1197" s="148"/>
      <c r="C1197" s="149"/>
      <c r="D1197" s="150"/>
      <c r="E1197" s="148"/>
      <c r="F1197" s="148"/>
      <c r="G1197" s="148"/>
      <c r="H1197" s="151"/>
      <c r="I1197" s="148"/>
      <c r="J1197" s="148"/>
      <c r="K1197" s="152"/>
      <c r="L1197" s="153">
        <v>0</v>
      </c>
      <c r="M1197" s="145">
        <f t="shared" si="36"/>
        <v>0</v>
      </c>
      <c r="N1197" s="145">
        <f t="shared" si="37"/>
        <v>0</v>
      </c>
      <c r="O1197" s="159"/>
    </row>
    <row r="1198" spans="1:15" s="45" customFormat="1" ht="10.199999999999999" customHeight="1" x14ac:dyDescent="0.3">
      <c r="A1198" s="147"/>
      <c r="B1198" s="148"/>
      <c r="C1198" s="149"/>
      <c r="D1198" s="150"/>
      <c r="E1198" s="148"/>
      <c r="F1198" s="148"/>
      <c r="G1198" s="148"/>
      <c r="H1198" s="151"/>
      <c r="I1198" s="148"/>
      <c r="J1198" s="148"/>
      <c r="K1198" s="152"/>
      <c r="L1198" s="153">
        <v>0</v>
      </c>
      <c r="M1198" s="145">
        <f t="shared" si="36"/>
        <v>0</v>
      </c>
      <c r="N1198" s="145">
        <f t="shared" si="37"/>
        <v>0</v>
      </c>
      <c r="O1198" s="159"/>
    </row>
    <row r="1199" spans="1:15" s="45" customFormat="1" ht="10.199999999999999" customHeight="1" x14ac:dyDescent="0.3">
      <c r="A1199" s="147"/>
      <c r="B1199" s="148"/>
      <c r="C1199" s="149"/>
      <c r="D1199" s="150"/>
      <c r="E1199" s="148"/>
      <c r="F1199" s="148"/>
      <c r="G1199" s="148"/>
      <c r="H1199" s="151"/>
      <c r="I1199" s="148"/>
      <c r="J1199" s="148"/>
      <c r="K1199" s="152"/>
      <c r="L1199" s="153">
        <v>0</v>
      </c>
      <c r="M1199" s="145">
        <f t="shared" si="36"/>
        <v>0</v>
      </c>
      <c r="N1199" s="145">
        <f t="shared" si="37"/>
        <v>0</v>
      </c>
      <c r="O1199" s="159"/>
    </row>
    <row r="1200" spans="1:15" s="45" customFormat="1" ht="10.199999999999999" customHeight="1" x14ac:dyDescent="0.3">
      <c r="A1200" s="147"/>
      <c r="B1200" s="148"/>
      <c r="C1200" s="149"/>
      <c r="D1200" s="150"/>
      <c r="E1200" s="148"/>
      <c r="F1200" s="148"/>
      <c r="G1200" s="148"/>
      <c r="H1200" s="151"/>
      <c r="I1200" s="148"/>
      <c r="J1200" s="148"/>
      <c r="K1200" s="152"/>
      <c r="L1200" s="153">
        <v>0</v>
      </c>
      <c r="M1200" s="145">
        <f t="shared" si="36"/>
        <v>0</v>
      </c>
      <c r="N1200" s="145">
        <f t="shared" si="37"/>
        <v>0</v>
      </c>
      <c r="O1200" s="159"/>
    </row>
    <row r="1201" spans="1:15" s="45" customFormat="1" ht="10.199999999999999" customHeight="1" x14ac:dyDescent="0.3">
      <c r="A1201" s="147"/>
      <c r="B1201" s="148"/>
      <c r="C1201" s="149"/>
      <c r="D1201" s="150"/>
      <c r="E1201" s="148"/>
      <c r="F1201" s="148"/>
      <c r="G1201" s="148"/>
      <c r="H1201" s="151"/>
      <c r="I1201" s="148"/>
      <c r="J1201" s="148"/>
      <c r="K1201" s="152"/>
      <c r="L1201" s="153">
        <v>0</v>
      </c>
      <c r="M1201" s="145">
        <f t="shared" si="36"/>
        <v>0</v>
      </c>
      <c r="N1201" s="145">
        <f t="shared" si="37"/>
        <v>0</v>
      </c>
      <c r="O1201" s="159"/>
    </row>
    <row r="1202" spans="1:15" s="45" customFormat="1" ht="10.199999999999999" customHeight="1" x14ac:dyDescent="0.3">
      <c r="A1202" s="147"/>
      <c r="B1202" s="148"/>
      <c r="C1202" s="149"/>
      <c r="D1202" s="150"/>
      <c r="E1202" s="148"/>
      <c r="F1202" s="148"/>
      <c r="G1202" s="148"/>
      <c r="H1202" s="151"/>
      <c r="I1202" s="148"/>
      <c r="J1202" s="148"/>
      <c r="K1202" s="152"/>
      <c r="L1202" s="153">
        <v>0</v>
      </c>
      <c r="M1202" s="145">
        <f t="shared" si="36"/>
        <v>0</v>
      </c>
      <c r="N1202" s="145">
        <f t="shared" si="37"/>
        <v>0</v>
      </c>
      <c r="O1202" s="159"/>
    </row>
    <row r="1203" spans="1:15" s="45" customFormat="1" ht="10.199999999999999" customHeight="1" x14ac:dyDescent="0.3">
      <c r="A1203" s="147"/>
      <c r="B1203" s="148"/>
      <c r="C1203" s="149"/>
      <c r="D1203" s="150"/>
      <c r="E1203" s="148"/>
      <c r="F1203" s="148"/>
      <c r="G1203" s="148"/>
      <c r="H1203" s="151"/>
      <c r="I1203" s="148"/>
      <c r="J1203" s="148"/>
      <c r="K1203" s="152"/>
      <c r="L1203" s="153">
        <v>0</v>
      </c>
      <c r="M1203" s="145">
        <f t="shared" si="36"/>
        <v>0</v>
      </c>
      <c r="N1203" s="145">
        <f t="shared" si="37"/>
        <v>0</v>
      </c>
      <c r="O1203" s="159"/>
    </row>
    <row r="1204" spans="1:15" s="45" customFormat="1" ht="10.199999999999999" customHeight="1" x14ac:dyDescent="0.3">
      <c r="A1204" s="147"/>
      <c r="B1204" s="148"/>
      <c r="C1204" s="149"/>
      <c r="D1204" s="150"/>
      <c r="E1204" s="148"/>
      <c r="F1204" s="148"/>
      <c r="G1204" s="148"/>
      <c r="H1204" s="151"/>
      <c r="I1204" s="148"/>
      <c r="J1204" s="148"/>
      <c r="K1204" s="152"/>
      <c r="L1204" s="153">
        <v>0</v>
      </c>
      <c r="M1204" s="145">
        <f t="shared" si="36"/>
        <v>0</v>
      </c>
      <c r="N1204" s="145">
        <f t="shared" si="37"/>
        <v>0</v>
      </c>
      <c r="O1204" s="159"/>
    </row>
    <row r="1205" spans="1:15" s="45" customFormat="1" ht="10.199999999999999" customHeight="1" x14ac:dyDescent="0.3">
      <c r="A1205" s="147"/>
      <c r="B1205" s="148"/>
      <c r="C1205" s="149"/>
      <c r="D1205" s="150"/>
      <c r="E1205" s="148"/>
      <c r="F1205" s="148"/>
      <c r="G1205" s="148"/>
      <c r="H1205" s="151"/>
      <c r="I1205" s="148"/>
      <c r="J1205" s="148"/>
      <c r="K1205" s="152"/>
      <c r="L1205" s="153">
        <v>0</v>
      </c>
      <c r="M1205" s="145">
        <f t="shared" si="36"/>
        <v>0</v>
      </c>
      <c r="N1205" s="145">
        <f t="shared" si="37"/>
        <v>0</v>
      </c>
      <c r="O1205" s="159"/>
    </row>
    <row r="1206" spans="1:15" s="45" customFormat="1" ht="10.199999999999999" customHeight="1" x14ac:dyDescent="0.3">
      <c r="A1206" s="147"/>
      <c r="B1206" s="148"/>
      <c r="C1206" s="149"/>
      <c r="D1206" s="150"/>
      <c r="E1206" s="148"/>
      <c r="F1206" s="148"/>
      <c r="G1206" s="148"/>
      <c r="H1206" s="151"/>
      <c r="I1206" s="148"/>
      <c r="J1206" s="148"/>
      <c r="K1206" s="152"/>
      <c r="L1206" s="153">
        <v>0</v>
      </c>
      <c r="M1206" s="145">
        <f t="shared" si="36"/>
        <v>0</v>
      </c>
      <c r="N1206" s="145">
        <f t="shared" si="37"/>
        <v>0</v>
      </c>
      <c r="O1206" s="159"/>
    </row>
    <row r="1207" spans="1:15" s="45" customFormat="1" ht="10.199999999999999" customHeight="1" x14ac:dyDescent="0.3">
      <c r="A1207" s="147"/>
      <c r="B1207" s="148"/>
      <c r="C1207" s="149"/>
      <c r="D1207" s="150"/>
      <c r="E1207" s="148"/>
      <c r="F1207" s="148"/>
      <c r="G1207" s="148"/>
      <c r="H1207" s="151"/>
      <c r="I1207" s="148"/>
      <c r="J1207" s="148"/>
      <c r="K1207" s="152"/>
      <c r="L1207" s="153">
        <v>0</v>
      </c>
      <c r="M1207" s="145">
        <f t="shared" si="36"/>
        <v>0</v>
      </c>
      <c r="N1207" s="145">
        <f t="shared" si="37"/>
        <v>0</v>
      </c>
      <c r="O1207" s="159"/>
    </row>
    <row r="1208" spans="1:15" s="45" customFormat="1" ht="10.199999999999999" customHeight="1" x14ac:dyDescent="0.3">
      <c r="A1208" s="147"/>
      <c r="B1208" s="148"/>
      <c r="C1208" s="149"/>
      <c r="D1208" s="150"/>
      <c r="E1208" s="148"/>
      <c r="F1208" s="148"/>
      <c r="G1208" s="148"/>
      <c r="H1208" s="151"/>
      <c r="I1208" s="148"/>
      <c r="J1208" s="148"/>
      <c r="K1208" s="152"/>
      <c r="L1208" s="153">
        <v>0</v>
      </c>
      <c r="M1208" s="145">
        <f t="shared" si="36"/>
        <v>0</v>
      </c>
      <c r="N1208" s="145">
        <f t="shared" si="37"/>
        <v>0</v>
      </c>
      <c r="O1208" s="159"/>
    </row>
    <row r="1209" spans="1:15" s="45" customFormat="1" ht="10.199999999999999" customHeight="1" x14ac:dyDescent="0.3">
      <c r="A1209" s="147"/>
      <c r="B1209" s="148"/>
      <c r="C1209" s="149"/>
      <c r="D1209" s="150"/>
      <c r="E1209" s="148"/>
      <c r="F1209" s="148"/>
      <c r="G1209" s="148"/>
      <c r="H1209" s="151"/>
      <c r="I1209" s="148"/>
      <c r="J1209" s="148"/>
      <c r="K1209" s="152"/>
      <c r="L1209" s="153">
        <v>0</v>
      </c>
      <c r="M1209" s="145">
        <f t="shared" si="36"/>
        <v>0</v>
      </c>
      <c r="N1209" s="145">
        <f t="shared" si="37"/>
        <v>0</v>
      </c>
      <c r="O1209" s="159"/>
    </row>
    <row r="1210" spans="1:15" s="45" customFormat="1" ht="10.199999999999999" customHeight="1" x14ac:dyDescent="0.3">
      <c r="A1210" s="147"/>
      <c r="B1210" s="148"/>
      <c r="C1210" s="149"/>
      <c r="D1210" s="150"/>
      <c r="E1210" s="148"/>
      <c r="F1210" s="148"/>
      <c r="G1210" s="148"/>
      <c r="H1210" s="151"/>
      <c r="I1210" s="148"/>
      <c r="J1210" s="148"/>
      <c r="K1210" s="152"/>
      <c r="L1210" s="153">
        <v>0</v>
      </c>
      <c r="M1210" s="145">
        <f t="shared" si="36"/>
        <v>0</v>
      </c>
      <c r="N1210" s="145">
        <f t="shared" si="37"/>
        <v>0</v>
      </c>
      <c r="O1210" s="159"/>
    </row>
    <row r="1211" spans="1:15" s="45" customFormat="1" ht="10.199999999999999" customHeight="1" x14ac:dyDescent="0.3">
      <c r="A1211" s="147"/>
      <c r="B1211" s="148"/>
      <c r="C1211" s="149"/>
      <c r="D1211" s="150"/>
      <c r="E1211" s="148"/>
      <c r="F1211" s="148"/>
      <c r="G1211" s="148"/>
      <c r="H1211" s="151"/>
      <c r="I1211" s="148"/>
      <c r="J1211" s="148"/>
      <c r="K1211" s="152"/>
      <c r="L1211" s="153">
        <v>0</v>
      </c>
      <c r="M1211" s="145">
        <f t="shared" si="36"/>
        <v>0</v>
      </c>
      <c r="N1211" s="145">
        <f t="shared" si="37"/>
        <v>0</v>
      </c>
      <c r="O1211" s="159"/>
    </row>
    <row r="1212" spans="1:15" s="45" customFormat="1" ht="10.199999999999999" customHeight="1" x14ac:dyDescent="0.3">
      <c r="A1212" s="147"/>
      <c r="B1212" s="148"/>
      <c r="C1212" s="149"/>
      <c r="D1212" s="150"/>
      <c r="E1212" s="148"/>
      <c r="F1212" s="148"/>
      <c r="G1212" s="148"/>
      <c r="H1212" s="151"/>
      <c r="I1212" s="148"/>
      <c r="J1212" s="148"/>
      <c r="K1212" s="152"/>
      <c r="L1212" s="153">
        <v>0</v>
      </c>
      <c r="M1212" s="145">
        <f t="shared" si="36"/>
        <v>0</v>
      </c>
      <c r="N1212" s="145">
        <f t="shared" si="37"/>
        <v>0</v>
      </c>
      <c r="O1212" s="159"/>
    </row>
    <row r="1213" spans="1:15" s="45" customFormat="1" ht="10.199999999999999" customHeight="1" x14ac:dyDescent="0.3">
      <c r="A1213" s="147"/>
      <c r="B1213" s="148"/>
      <c r="C1213" s="149"/>
      <c r="D1213" s="150"/>
      <c r="E1213" s="148"/>
      <c r="F1213" s="148"/>
      <c r="G1213" s="148"/>
      <c r="H1213" s="151"/>
      <c r="I1213" s="148"/>
      <c r="J1213" s="148"/>
      <c r="K1213" s="152"/>
      <c r="L1213" s="153">
        <v>0</v>
      </c>
      <c r="M1213" s="145">
        <f t="shared" si="36"/>
        <v>0</v>
      </c>
      <c r="N1213" s="145">
        <f t="shared" si="37"/>
        <v>0</v>
      </c>
      <c r="O1213" s="159"/>
    </row>
    <row r="1214" spans="1:15" s="45" customFormat="1" ht="10.199999999999999" customHeight="1" x14ac:dyDescent="0.3">
      <c r="A1214" s="147"/>
      <c r="B1214" s="148"/>
      <c r="C1214" s="149"/>
      <c r="D1214" s="150"/>
      <c r="E1214" s="148"/>
      <c r="F1214" s="148"/>
      <c r="G1214" s="148"/>
      <c r="H1214" s="151"/>
      <c r="I1214" s="148"/>
      <c r="J1214" s="148"/>
      <c r="K1214" s="152"/>
      <c r="L1214" s="153">
        <v>0</v>
      </c>
      <c r="M1214" s="145">
        <f t="shared" si="36"/>
        <v>0</v>
      </c>
      <c r="N1214" s="145">
        <f t="shared" si="37"/>
        <v>0</v>
      </c>
      <c r="O1214" s="159"/>
    </row>
    <row r="1215" spans="1:15" s="45" customFormat="1" ht="10.199999999999999" customHeight="1" x14ac:dyDescent="0.3">
      <c r="A1215" s="147"/>
      <c r="B1215" s="148"/>
      <c r="C1215" s="149"/>
      <c r="D1215" s="150"/>
      <c r="E1215" s="148"/>
      <c r="F1215" s="148"/>
      <c r="G1215" s="148"/>
      <c r="H1215" s="151"/>
      <c r="I1215" s="148"/>
      <c r="J1215" s="148"/>
      <c r="K1215" s="152"/>
      <c r="L1215" s="153">
        <v>0</v>
      </c>
      <c r="M1215" s="145">
        <f t="shared" si="36"/>
        <v>0</v>
      </c>
      <c r="N1215" s="145">
        <f t="shared" si="37"/>
        <v>0</v>
      </c>
      <c r="O1215" s="159"/>
    </row>
    <row r="1216" spans="1:15" s="45" customFormat="1" ht="10.199999999999999" customHeight="1" x14ac:dyDescent="0.3">
      <c r="A1216" s="147"/>
      <c r="B1216" s="148"/>
      <c r="C1216" s="149"/>
      <c r="D1216" s="150"/>
      <c r="E1216" s="148"/>
      <c r="F1216" s="148"/>
      <c r="G1216" s="148"/>
      <c r="H1216" s="151"/>
      <c r="I1216" s="148"/>
      <c r="J1216" s="148"/>
      <c r="K1216" s="152"/>
      <c r="L1216" s="153">
        <v>0</v>
      </c>
      <c r="M1216" s="145">
        <f t="shared" si="36"/>
        <v>0</v>
      </c>
      <c r="N1216" s="145">
        <f t="shared" si="37"/>
        <v>0</v>
      </c>
      <c r="O1216" s="159"/>
    </row>
    <row r="1217" spans="1:15" s="45" customFormat="1" ht="10.199999999999999" customHeight="1" x14ac:dyDescent="0.3">
      <c r="A1217" s="147"/>
      <c r="B1217" s="148"/>
      <c r="C1217" s="149"/>
      <c r="D1217" s="150"/>
      <c r="E1217" s="148"/>
      <c r="F1217" s="148"/>
      <c r="G1217" s="148"/>
      <c r="H1217" s="151"/>
      <c r="I1217" s="148"/>
      <c r="J1217" s="148"/>
      <c r="K1217" s="152"/>
      <c r="L1217" s="153">
        <v>0</v>
      </c>
      <c r="M1217" s="145">
        <f t="shared" si="36"/>
        <v>0</v>
      </c>
      <c r="N1217" s="145">
        <f t="shared" si="37"/>
        <v>0</v>
      </c>
      <c r="O1217" s="159"/>
    </row>
    <row r="1218" spans="1:15" s="45" customFormat="1" ht="10.199999999999999" customHeight="1" x14ac:dyDescent="0.3">
      <c r="A1218" s="147"/>
      <c r="B1218" s="148"/>
      <c r="C1218" s="149"/>
      <c r="D1218" s="150"/>
      <c r="E1218" s="148"/>
      <c r="F1218" s="148"/>
      <c r="G1218" s="148"/>
      <c r="H1218" s="151"/>
      <c r="I1218" s="148"/>
      <c r="J1218" s="148"/>
      <c r="K1218" s="152"/>
      <c r="L1218" s="153">
        <v>0</v>
      </c>
      <c r="M1218" s="145">
        <f t="shared" si="36"/>
        <v>0</v>
      </c>
      <c r="N1218" s="145">
        <f t="shared" si="37"/>
        <v>0</v>
      </c>
      <c r="O1218" s="159"/>
    </row>
    <row r="1219" spans="1:15" s="45" customFormat="1" ht="10.199999999999999" customHeight="1" x14ac:dyDescent="0.3">
      <c r="A1219" s="147"/>
      <c r="B1219" s="148"/>
      <c r="C1219" s="149"/>
      <c r="D1219" s="150"/>
      <c r="E1219" s="148"/>
      <c r="F1219" s="148"/>
      <c r="G1219" s="148"/>
      <c r="H1219" s="151"/>
      <c r="I1219" s="148"/>
      <c r="J1219" s="148"/>
      <c r="K1219" s="152"/>
      <c r="L1219" s="153">
        <v>0</v>
      </c>
      <c r="M1219" s="145">
        <f t="shared" si="36"/>
        <v>0</v>
      </c>
      <c r="N1219" s="145">
        <f t="shared" si="37"/>
        <v>0</v>
      </c>
      <c r="O1219" s="159"/>
    </row>
    <row r="1220" spans="1:15" s="45" customFormat="1" ht="10.199999999999999" customHeight="1" x14ac:dyDescent="0.3">
      <c r="A1220" s="147"/>
      <c r="B1220" s="148"/>
      <c r="C1220" s="149"/>
      <c r="D1220" s="150"/>
      <c r="E1220" s="148"/>
      <c r="F1220" s="148"/>
      <c r="G1220" s="148"/>
      <c r="H1220" s="151"/>
      <c r="I1220" s="148"/>
      <c r="J1220" s="148"/>
      <c r="K1220" s="152"/>
      <c r="L1220" s="153">
        <v>0</v>
      </c>
      <c r="M1220" s="145">
        <f t="shared" si="36"/>
        <v>0</v>
      </c>
      <c r="N1220" s="145">
        <f t="shared" si="37"/>
        <v>0</v>
      </c>
      <c r="O1220" s="159"/>
    </row>
    <row r="1221" spans="1:15" s="45" customFormat="1" ht="10.199999999999999" customHeight="1" x14ac:dyDescent="0.3">
      <c r="A1221" s="147"/>
      <c r="B1221" s="148"/>
      <c r="C1221" s="149"/>
      <c r="D1221" s="150"/>
      <c r="E1221" s="148"/>
      <c r="F1221" s="148"/>
      <c r="G1221" s="148"/>
      <c r="H1221" s="151"/>
      <c r="I1221" s="148"/>
      <c r="J1221" s="148"/>
      <c r="K1221" s="152"/>
      <c r="L1221" s="153">
        <v>0</v>
      </c>
      <c r="M1221" s="145">
        <f t="shared" si="36"/>
        <v>0</v>
      </c>
      <c r="N1221" s="145">
        <f t="shared" si="37"/>
        <v>0</v>
      </c>
      <c r="O1221" s="159"/>
    </row>
    <row r="1222" spans="1:15" s="45" customFormat="1" ht="10.199999999999999" customHeight="1" x14ac:dyDescent="0.3">
      <c r="A1222" s="147"/>
      <c r="B1222" s="148"/>
      <c r="C1222" s="149"/>
      <c r="D1222" s="150"/>
      <c r="E1222" s="148"/>
      <c r="F1222" s="148"/>
      <c r="G1222" s="148"/>
      <c r="H1222" s="151"/>
      <c r="I1222" s="148"/>
      <c r="J1222" s="148"/>
      <c r="K1222" s="152"/>
      <c r="L1222" s="153">
        <v>0</v>
      </c>
      <c r="M1222" s="145">
        <f t="shared" si="36"/>
        <v>0</v>
      </c>
      <c r="N1222" s="145">
        <f t="shared" si="37"/>
        <v>0</v>
      </c>
      <c r="O1222" s="159"/>
    </row>
    <row r="1223" spans="1:15" s="45" customFormat="1" ht="10.199999999999999" customHeight="1" x14ac:dyDescent="0.3">
      <c r="A1223" s="147"/>
      <c r="B1223" s="148"/>
      <c r="C1223" s="149"/>
      <c r="D1223" s="150"/>
      <c r="E1223" s="148"/>
      <c r="F1223" s="148"/>
      <c r="G1223" s="148"/>
      <c r="H1223" s="151"/>
      <c r="I1223" s="148"/>
      <c r="J1223" s="148"/>
      <c r="K1223" s="152"/>
      <c r="L1223" s="153">
        <v>0</v>
      </c>
      <c r="M1223" s="145">
        <f t="shared" si="36"/>
        <v>0</v>
      </c>
      <c r="N1223" s="145">
        <f t="shared" si="37"/>
        <v>0</v>
      </c>
      <c r="O1223" s="159"/>
    </row>
    <row r="1224" spans="1:15" s="45" customFormat="1" ht="10.199999999999999" customHeight="1" x14ac:dyDescent="0.3">
      <c r="A1224" s="147"/>
      <c r="B1224" s="148"/>
      <c r="C1224" s="149"/>
      <c r="D1224" s="150"/>
      <c r="E1224" s="148"/>
      <c r="F1224" s="148"/>
      <c r="G1224" s="148"/>
      <c r="H1224" s="151"/>
      <c r="I1224" s="148"/>
      <c r="J1224" s="148"/>
      <c r="K1224" s="152"/>
      <c r="L1224" s="153">
        <v>0</v>
      </c>
      <c r="M1224" s="145">
        <f t="shared" si="36"/>
        <v>0</v>
      </c>
      <c r="N1224" s="145">
        <f t="shared" si="37"/>
        <v>0</v>
      </c>
      <c r="O1224" s="159"/>
    </row>
    <row r="1225" spans="1:15" s="45" customFormat="1" ht="10.199999999999999" customHeight="1" x14ac:dyDescent="0.3">
      <c r="A1225" s="147"/>
      <c r="B1225" s="148"/>
      <c r="C1225" s="149"/>
      <c r="D1225" s="150"/>
      <c r="E1225" s="148"/>
      <c r="F1225" s="148"/>
      <c r="G1225" s="148"/>
      <c r="H1225" s="151"/>
      <c r="I1225" s="148"/>
      <c r="J1225" s="148"/>
      <c r="K1225" s="152"/>
      <c r="L1225" s="153">
        <v>0</v>
      </c>
      <c r="M1225" s="145">
        <f t="shared" si="36"/>
        <v>0</v>
      </c>
      <c r="N1225" s="145">
        <f t="shared" si="37"/>
        <v>0</v>
      </c>
      <c r="O1225" s="159"/>
    </row>
    <row r="1226" spans="1:15" s="45" customFormat="1" ht="10.199999999999999" customHeight="1" x14ac:dyDescent="0.3">
      <c r="A1226" s="147"/>
      <c r="B1226" s="148"/>
      <c r="C1226" s="149"/>
      <c r="D1226" s="150"/>
      <c r="E1226" s="148"/>
      <c r="F1226" s="148"/>
      <c r="G1226" s="148"/>
      <c r="H1226" s="151"/>
      <c r="I1226" s="148"/>
      <c r="J1226" s="148"/>
      <c r="K1226" s="152"/>
      <c r="L1226" s="153">
        <v>0</v>
      </c>
      <c r="M1226" s="145">
        <f t="shared" si="36"/>
        <v>0</v>
      </c>
      <c r="N1226" s="145">
        <f t="shared" si="37"/>
        <v>0</v>
      </c>
      <c r="O1226" s="159"/>
    </row>
    <row r="1227" spans="1:15" s="45" customFormat="1" ht="10.199999999999999" customHeight="1" x14ac:dyDescent="0.3">
      <c r="A1227" s="147"/>
      <c r="B1227" s="148"/>
      <c r="C1227" s="149"/>
      <c r="D1227" s="150"/>
      <c r="E1227" s="148"/>
      <c r="F1227" s="148"/>
      <c r="G1227" s="148"/>
      <c r="H1227" s="151"/>
      <c r="I1227" s="148"/>
      <c r="J1227" s="148"/>
      <c r="K1227" s="152"/>
      <c r="L1227" s="153">
        <v>0</v>
      </c>
      <c r="M1227" s="145">
        <f t="shared" si="36"/>
        <v>0</v>
      </c>
      <c r="N1227" s="145">
        <f t="shared" si="37"/>
        <v>0</v>
      </c>
      <c r="O1227" s="159"/>
    </row>
    <row r="1228" spans="1:15" s="45" customFormat="1" ht="10.199999999999999" customHeight="1" x14ac:dyDescent="0.3">
      <c r="A1228" s="147"/>
      <c r="B1228" s="148"/>
      <c r="C1228" s="149"/>
      <c r="D1228" s="150"/>
      <c r="E1228" s="148"/>
      <c r="F1228" s="148"/>
      <c r="G1228" s="148"/>
      <c r="H1228" s="151"/>
      <c r="I1228" s="148"/>
      <c r="J1228" s="148"/>
      <c r="K1228" s="152"/>
      <c r="L1228" s="153">
        <v>0</v>
      </c>
      <c r="M1228" s="145">
        <f t="shared" si="36"/>
        <v>0</v>
      </c>
      <c r="N1228" s="145">
        <f t="shared" si="37"/>
        <v>0</v>
      </c>
      <c r="O1228" s="159"/>
    </row>
    <row r="1229" spans="1:15" s="45" customFormat="1" ht="10.199999999999999" customHeight="1" x14ac:dyDescent="0.3">
      <c r="A1229" s="147"/>
      <c r="B1229" s="148"/>
      <c r="C1229" s="149"/>
      <c r="D1229" s="150"/>
      <c r="E1229" s="148"/>
      <c r="F1229" s="148"/>
      <c r="G1229" s="148"/>
      <c r="H1229" s="151"/>
      <c r="I1229" s="148"/>
      <c r="J1229" s="148"/>
      <c r="K1229" s="152"/>
      <c r="L1229" s="153">
        <v>0</v>
      </c>
      <c r="M1229" s="145">
        <f t="shared" si="36"/>
        <v>0</v>
      </c>
      <c r="N1229" s="145">
        <f t="shared" si="37"/>
        <v>0</v>
      </c>
      <c r="O1229" s="159"/>
    </row>
    <row r="1230" spans="1:15" s="45" customFormat="1" ht="10.199999999999999" customHeight="1" x14ac:dyDescent="0.3">
      <c r="A1230" s="147"/>
      <c r="B1230" s="148"/>
      <c r="C1230" s="149"/>
      <c r="D1230" s="150"/>
      <c r="E1230" s="148"/>
      <c r="F1230" s="148"/>
      <c r="G1230" s="148"/>
      <c r="H1230" s="151"/>
      <c r="I1230" s="148"/>
      <c r="J1230" s="148"/>
      <c r="K1230" s="152"/>
      <c r="L1230" s="153">
        <v>0</v>
      </c>
      <c r="M1230" s="145">
        <f t="shared" si="36"/>
        <v>0</v>
      </c>
      <c r="N1230" s="145">
        <f t="shared" si="37"/>
        <v>0</v>
      </c>
      <c r="O1230" s="159"/>
    </row>
    <row r="1231" spans="1:15" s="45" customFormat="1" ht="10.199999999999999" customHeight="1" x14ac:dyDescent="0.3">
      <c r="A1231" s="147"/>
      <c r="B1231" s="148"/>
      <c r="C1231" s="149"/>
      <c r="D1231" s="150"/>
      <c r="E1231" s="148"/>
      <c r="F1231" s="148"/>
      <c r="G1231" s="148"/>
      <c r="H1231" s="151"/>
      <c r="I1231" s="148"/>
      <c r="J1231" s="148"/>
      <c r="K1231" s="152"/>
      <c r="L1231" s="153">
        <v>0</v>
      </c>
      <c r="M1231" s="145">
        <f t="shared" si="36"/>
        <v>0</v>
      </c>
      <c r="N1231" s="145">
        <f t="shared" si="37"/>
        <v>0</v>
      </c>
      <c r="O1231" s="159"/>
    </row>
    <row r="1232" spans="1:15" s="45" customFormat="1" ht="10.199999999999999" customHeight="1" x14ac:dyDescent="0.3">
      <c r="A1232" s="147"/>
      <c r="B1232" s="148"/>
      <c r="C1232" s="149"/>
      <c r="D1232" s="150"/>
      <c r="E1232" s="148"/>
      <c r="F1232" s="148"/>
      <c r="G1232" s="148"/>
      <c r="H1232" s="151"/>
      <c r="I1232" s="148"/>
      <c r="J1232" s="148"/>
      <c r="K1232" s="152"/>
      <c r="L1232" s="153">
        <v>0</v>
      </c>
      <c r="M1232" s="145">
        <f t="shared" si="36"/>
        <v>0</v>
      </c>
      <c r="N1232" s="145">
        <f t="shared" si="37"/>
        <v>0</v>
      </c>
      <c r="O1232" s="159"/>
    </row>
    <row r="1233" spans="1:15" s="45" customFormat="1" ht="10.199999999999999" customHeight="1" x14ac:dyDescent="0.3">
      <c r="A1233" s="147"/>
      <c r="B1233" s="148"/>
      <c r="C1233" s="149"/>
      <c r="D1233" s="150"/>
      <c r="E1233" s="148"/>
      <c r="F1233" s="148"/>
      <c r="G1233" s="148"/>
      <c r="H1233" s="151"/>
      <c r="I1233" s="148"/>
      <c r="J1233" s="148"/>
      <c r="K1233" s="152"/>
      <c r="L1233" s="153">
        <v>0</v>
      </c>
      <c r="M1233" s="145">
        <f t="shared" si="36"/>
        <v>0</v>
      </c>
      <c r="N1233" s="145">
        <f t="shared" si="37"/>
        <v>0</v>
      </c>
      <c r="O1233" s="159"/>
    </row>
    <row r="1234" spans="1:15" s="45" customFormat="1" ht="10.199999999999999" customHeight="1" x14ac:dyDescent="0.3">
      <c r="A1234" s="147"/>
      <c r="B1234" s="148"/>
      <c r="C1234" s="149"/>
      <c r="D1234" s="150"/>
      <c r="E1234" s="148"/>
      <c r="F1234" s="148"/>
      <c r="G1234" s="148"/>
      <c r="H1234" s="151"/>
      <c r="I1234" s="148"/>
      <c r="J1234" s="148"/>
      <c r="K1234" s="152"/>
      <c r="L1234" s="153">
        <v>0</v>
      </c>
      <c r="M1234" s="145">
        <f t="shared" si="36"/>
        <v>0</v>
      </c>
      <c r="N1234" s="145">
        <f t="shared" si="37"/>
        <v>0</v>
      </c>
      <c r="O1234" s="159"/>
    </row>
    <row r="1235" spans="1:15" s="45" customFormat="1" ht="10.199999999999999" customHeight="1" x14ac:dyDescent="0.3">
      <c r="A1235" s="147"/>
      <c r="B1235" s="148"/>
      <c r="C1235" s="149"/>
      <c r="D1235" s="150"/>
      <c r="E1235" s="148"/>
      <c r="F1235" s="148"/>
      <c r="G1235" s="148"/>
      <c r="H1235" s="151"/>
      <c r="I1235" s="148"/>
      <c r="J1235" s="148"/>
      <c r="K1235" s="152"/>
      <c r="L1235" s="153">
        <v>0</v>
      </c>
      <c r="M1235" s="145">
        <f t="shared" ref="M1235:M1298" si="38">$N1235/12</f>
        <v>0</v>
      </c>
      <c r="N1235" s="145">
        <f t="shared" ref="N1235:N1298" si="39">SUMPRODUCT(($K1235)*($L1235)*(J1235="Ja")*(I1235="Unterhalt"))</f>
        <v>0</v>
      </c>
      <c r="O1235" s="159"/>
    </row>
    <row r="1236" spans="1:15" s="45" customFormat="1" ht="10.199999999999999" customHeight="1" x14ac:dyDescent="0.3">
      <c r="A1236" s="147"/>
      <c r="B1236" s="148"/>
      <c r="C1236" s="149"/>
      <c r="D1236" s="150"/>
      <c r="E1236" s="148"/>
      <c r="F1236" s="148"/>
      <c r="G1236" s="148"/>
      <c r="H1236" s="151"/>
      <c r="I1236" s="148"/>
      <c r="J1236" s="148"/>
      <c r="K1236" s="152"/>
      <c r="L1236" s="153">
        <v>0</v>
      </c>
      <c r="M1236" s="145">
        <f t="shared" si="38"/>
        <v>0</v>
      </c>
      <c r="N1236" s="145">
        <f t="shared" si="39"/>
        <v>0</v>
      </c>
      <c r="O1236" s="159"/>
    </row>
    <row r="1237" spans="1:15" s="45" customFormat="1" ht="10.199999999999999" customHeight="1" x14ac:dyDescent="0.3">
      <c r="A1237" s="147"/>
      <c r="B1237" s="148"/>
      <c r="C1237" s="149"/>
      <c r="D1237" s="150"/>
      <c r="E1237" s="148"/>
      <c r="F1237" s="148"/>
      <c r="G1237" s="148"/>
      <c r="H1237" s="151"/>
      <c r="I1237" s="148"/>
      <c r="J1237" s="148"/>
      <c r="K1237" s="152"/>
      <c r="L1237" s="153">
        <v>0</v>
      </c>
      <c r="M1237" s="145">
        <f t="shared" si="38"/>
        <v>0</v>
      </c>
      <c r="N1237" s="145">
        <f t="shared" si="39"/>
        <v>0</v>
      </c>
      <c r="O1237" s="159"/>
    </row>
    <row r="1238" spans="1:15" s="45" customFormat="1" ht="10.199999999999999" customHeight="1" x14ac:dyDescent="0.3">
      <c r="A1238" s="147"/>
      <c r="B1238" s="148"/>
      <c r="C1238" s="149"/>
      <c r="D1238" s="150"/>
      <c r="E1238" s="148"/>
      <c r="F1238" s="148"/>
      <c r="G1238" s="148"/>
      <c r="H1238" s="151"/>
      <c r="I1238" s="148"/>
      <c r="J1238" s="148"/>
      <c r="K1238" s="152"/>
      <c r="L1238" s="153">
        <v>0</v>
      </c>
      <c r="M1238" s="145">
        <f t="shared" si="38"/>
        <v>0</v>
      </c>
      <c r="N1238" s="145">
        <f t="shared" si="39"/>
        <v>0</v>
      </c>
      <c r="O1238" s="159"/>
    </row>
    <row r="1239" spans="1:15" s="45" customFormat="1" ht="10.199999999999999" customHeight="1" x14ac:dyDescent="0.3">
      <c r="A1239" s="147"/>
      <c r="B1239" s="148"/>
      <c r="C1239" s="149"/>
      <c r="D1239" s="150"/>
      <c r="E1239" s="148"/>
      <c r="F1239" s="148"/>
      <c r="G1239" s="148"/>
      <c r="H1239" s="151"/>
      <c r="I1239" s="148"/>
      <c r="J1239" s="148"/>
      <c r="K1239" s="152"/>
      <c r="L1239" s="153">
        <v>0</v>
      </c>
      <c r="M1239" s="145">
        <f t="shared" si="38"/>
        <v>0</v>
      </c>
      <c r="N1239" s="145">
        <f t="shared" si="39"/>
        <v>0</v>
      </c>
      <c r="O1239" s="159"/>
    </row>
    <row r="1240" spans="1:15" s="45" customFormat="1" ht="10.199999999999999" customHeight="1" x14ac:dyDescent="0.3">
      <c r="A1240" s="147"/>
      <c r="B1240" s="148"/>
      <c r="C1240" s="149"/>
      <c r="D1240" s="150"/>
      <c r="E1240" s="148"/>
      <c r="F1240" s="148"/>
      <c r="G1240" s="148"/>
      <c r="H1240" s="151"/>
      <c r="I1240" s="148"/>
      <c r="J1240" s="148"/>
      <c r="K1240" s="152"/>
      <c r="L1240" s="153">
        <v>0</v>
      </c>
      <c r="M1240" s="145">
        <f t="shared" si="38"/>
        <v>0</v>
      </c>
      <c r="N1240" s="145">
        <f t="shared" si="39"/>
        <v>0</v>
      </c>
      <c r="O1240" s="159"/>
    </row>
    <row r="1241" spans="1:15" s="45" customFormat="1" ht="10.199999999999999" customHeight="1" x14ac:dyDescent="0.3">
      <c r="A1241" s="147"/>
      <c r="B1241" s="148"/>
      <c r="C1241" s="149"/>
      <c r="D1241" s="150"/>
      <c r="E1241" s="148"/>
      <c r="F1241" s="148"/>
      <c r="G1241" s="148"/>
      <c r="H1241" s="151"/>
      <c r="I1241" s="148"/>
      <c r="J1241" s="148"/>
      <c r="K1241" s="152"/>
      <c r="L1241" s="153">
        <v>0</v>
      </c>
      <c r="M1241" s="145">
        <f t="shared" si="38"/>
        <v>0</v>
      </c>
      <c r="N1241" s="145">
        <f t="shared" si="39"/>
        <v>0</v>
      </c>
      <c r="O1241" s="159"/>
    </row>
    <row r="1242" spans="1:15" s="45" customFormat="1" ht="10.199999999999999" customHeight="1" x14ac:dyDescent="0.3">
      <c r="A1242" s="147"/>
      <c r="B1242" s="148"/>
      <c r="C1242" s="149"/>
      <c r="D1242" s="150"/>
      <c r="E1242" s="148"/>
      <c r="F1242" s="148"/>
      <c r="G1242" s="148"/>
      <c r="H1242" s="151"/>
      <c r="I1242" s="148"/>
      <c r="J1242" s="148"/>
      <c r="K1242" s="152"/>
      <c r="L1242" s="153">
        <v>0</v>
      </c>
      <c r="M1242" s="145">
        <f t="shared" si="38"/>
        <v>0</v>
      </c>
      <c r="N1242" s="145">
        <f t="shared" si="39"/>
        <v>0</v>
      </c>
      <c r="O1242" s="159"/>
    </row>
    <row r="1243" spans="1:15" s="45" customFormat="1" ht="10.199999999999999" customHeight="1" x14ac:dyDescent="0.3">
      <c r="A1243" s="147"/>
      <c r="B1243" s="148"/>
      <c r="C1243" s="149"/>
      <c r="D1243" s="150"/>
      <c r="E1243" s="148"/>
      <c r="F1243" s="148"/>
      <c r="G1243" s="148"/>
      <c r="H1243" s="151"/>
      <c r="I1243" s="148"/>
      <c r="J1243" s="148"/>
      <c r="K1243" s="152"/>
      <c r="L1243" s="153">
        <v>0</v>
      </c>
      <c r="M1243" s="145">
        <f t="shared" si="38"/>
        <v>0</v>
      </c>
      <c r="N1243" s="145">
        <f t="shared" si="39"/>
        <v>0</v>
      </c>
      <c r="O1243" s="159"/>
    </row>
    <row r="1244" spans="1:15" s="45" customFormat="1" ht="10.199999999999999" customHeight="1" x14ac:dyDescent="0.3">
      <c r="A1244" s="147"/>
      <c r="B1244" s="148"/>
      <c r="C1244" s="149"/>
      <c r="D1244" s="150"/>
      <c r="E1244" s="148"/>
      <c r="F1244" s="148"/>
      <c r="G1244" s="148"/>
      <c r="H1244" s="151"/>
      <c r="I1244" s="148"/>
      <c r="J1244" s="148"/>
      <c r="K1244" s="152"/>
      <c r="L1244" s="153">
        <v>0</v>
      </c>
      <c r="M1244" s="145">
        <f t="shared" si="38"/>
        <v>0</v>
      </c>
      <c r="N1244" s="145">
        <f t="shared" si="39"/>
        <v>0</v>
      </c>
      <c r="O1244" s="159"/>
    </row>
    <row r="1245" spans="1:15" s="45" customFormat="1" ht="10.199999999999999" customHeight="1" x14ac:dyDescent="0.3">
      <c r="A1245" s="147"/>
      <c r="B1245" s="148"/>
      <c r="C1245" s="149"/>
      <c r="D1245" s="150"/>
      <c r="E1245" s="148"/>
      <c r="F1245" s="148"/>
      <c r="G1245" s="148"/>
      <c r="H1245" s="151"/>
      <c r="I1245" s="148"/>
      <c r="J1245" s="148"/>
      <c r="K1245" s="152"/>
      <c r="L1245" s="153">
        <v>0</v>
      </c>
      <c r="M1245" s="145">
        <f t="shared" si="38"/>
        <v>0</v>
      </c>
      <c r="N1245" s="145">
        <f t="shared" si="39"/>
        <v>0</v>
      </c>
      <c r="O1245" s="159"/>
    </row>
    <row r="1246" spans="1:15" s="45" customFormat="1" ht="10.199999999999999" customHeight="1" x14ac:dyDescent="0.3">
      <c r="A1246" s="147"/>
      <c r="B1246" s="148"/>
      <c r="C1246" s="149"/>
      <c r="D1246" s="150"/>
      <c r="E1246" s="148"/>
      <c r="F1246" s="148"/>
      <c r="G1246" s="148"/>
      <c r="H1246" s="151"/>
      <c r="I1246" s="148"/>
      <c r="J1246" s="148"/>
      <c r="K1246" s="152"/>
      <c r="L1246" s="153">
        <v>0</v>
      </c>
      <c r="M1246" s="145">
        <f t="shared" si="38"/>
        <v>0</v>
      </c>
      <c r="N1246" s="145">
        <f t="shared" si="39"/>
        <v>0</v>
      </c>
      <c r="O1246" s="159"/>
    </row>
    <row r="1247" spans="1:15" s="45" customFormat="1" ht="10.199999999999999" customHeight="1" x14ac:dyDescent="0.3">
      <c r="A1247" s="147"/>
      <c r="B1247" s="148"/>
      <c r="C1247" s="149"/>
      <c r="D1247" s="150"/>
      <c r="E1247" s="148"/>
      <c r="F1247" s="148"/>
      <c r="G1247" s="148"/>
      <c r="H1247" s="151"/>
      <c r="I1247" s="148"/>
      <c r="J1247" s="148"/>
      <c r="K1247" s="152"/>
      <c r="L1247" s="153">
        <v>0</v>
      </c>
      <c r="M1247" s="145">
        <f t="shared" si="38"/>
        <v>0</v>
      </c>
      <c r="N1247" s="145">
        <f t="shared" si="39"/>
        <v>0</v>
      </c>
      <c r="O1247" s="159"/>
    </row>
    <row r="1248" spans="1:15" s="45" customFormat="1" ht="10.199999999999999" customHeight="1" x14ac:dyDescent="0.3">
      <c r="A1248" s="147"/>
      <c r="B1248" s="148"/>
      <c r="C1248" s="149"/>
      <c r="D1248" s="150"/>
      <c r="E1248" s="148"/>
      <c r="F1248" s="148"/>
      <c r="G1248" s="148"/>
      <c r="H1248" s="151"/>
      <c r="I1248" s="148"/>
      <c r="J1248" s="148"/>
      <c r="K1248" s="152"/>
      <c r="L1248" s="153">
        <v>0</v>
      </c>
      <c r="M1248" s="145">
        <f t="shared" si="38"/>
        <v>0</v>
      </c>
      <c r="N1248" s="145">
        <f t="shared" si="39"/>
        <v>0</v>
      </c>
      <c r="O1248" s="159"/>
    </row>
    <row r="1249" spans="1:15" s="45" customFormat="1" ht="10.199999999999999" customHeight="1" x14ac:dyDescent="0.3">
      <c r="A1249" s="147"/>
      <c r="B1249" s="148"/>
      <c r="C1249" s="149"/>
      <c r="D1249" s="150"/>
      <c r="E1249" s="148"/>
      <c r="F1249" s="148"/>
      <c r="G1249" s="148"/>
      <c r="H1249" s="151"/>
      <c r="I1249" s="148"/>
      <c r="J1249" s="148"/>
      <c r="K1249" s="152"/>
      <c r="L1249" s="153">
        <v>0</v>
      </c>
      <c r="M1249" s="145">
        <f t="shared" si="38"/>
        <v>0</v>
      </c>
      <c r="N1249" s="145">
        <f t="shared" si="39"/>
        <v>0</v>
      </c>
      <c r="O1249" s="159"/>
    </row>
    <row r="1250" spans="1:15" s="45" customFormat="1" ht="10.199999999999999" customHeight="1" x14ac:dyDescent="0.3">
      <c r="A1250" s="147"/>
      <c r="B1250" s="148"/>
      <c r="C1250" s="149"/>
      <c r="D1250" s="150"/>
      <c r="E1250" s="148"/>
      <c r="F1250" s="148"/>
      <c r="G1250" s="148"/>
      <c r="H1250" s="151"/>
      <c r="I1250" s="148"/>
      <c r="J1250" s="148"/>
      <c r="K1250" s="152"/>
      <c r="L1250" s="153">
        <v>0</v>
      </c>
      <c r="M1250" s="145">
        <f t="shared" si="38"/>
        <v>0</v>
      </c>
      <c r="N1250" s="145">
        <f t="shared" si="39"/>
        <v>0</v>
      </c>
      <c r="O1250" s="159"/>
    </row>
    <row r="1251" spans="1:15" s="45" customFormat="1" ht="10.199999999999999" customHeight="1" x14ac:dyDescent="0.3">
      <c r="A1251" s="147"/>
      <c r="B1251" s="148"/>
      <c r="C1251" s="149"/>
      <c r="D1251" s="150"/>
      <c r="E1251" s="148"/>
      <c r="F1251" s="148"/>
      <c r="G1251" s="148"/>
      <c r="H1251" s="151"/>
      <c r="I1251" s="148"/>
      <c r="J1251" s="148"/>
      <c r="K1251" s="152"/>
      <c r="L1251" s="153">
        <v>0</v>
      </c>
      <c r="M1251" s="145">
        <f t="shared" si="38"/>
        <v>0</v>
      </c>
      <c r="N1251" s="145">
        <f t="shared" si="39"/>
        <v>0</v>
      </c>
      <c r="O1251" s="159"/>
    </row>
    <row r="1252" spans="1:15" s="45" customFormat="1" ht="10.199999999999999" customHeight="1" x14ac:dyDescent="0.3">
      <c r="A1252" s="147"/>
      <c r="B1252" s="148"/>
      <c r="C1252" s="149"/>
      <c r="D1252" s="150"/>
      <c r="E1252" s="148"/>
      <c r="F1252" s="148"/>
      <c r="G1252" s="148"/>
      <c r="H1252" s="151"/>
      <c r="I1252" s="148"/>
      <c r="J1252" s="148"/>
      <c r="K1252" s="152"/>
      <c r="L1252" s="153">
        <v>0</v>
      </c>
      <c r="M1252" s="145">
        <f t="shared" si="38"/>
        <v>0</v>
      </c>
      <c r="N1252" s="145">
        <f t="shared" si="39"/>
        <v>0</v>
      </c>
      <c r="O1252" s="159"/>
    </row>
    <row r="1253" spans="1:15" s="45" customFormat="1" ht="10.199999999999999" customHeight="1" x14ac:dyDescent="0.3">
      <c r="A1253" s="147"/>
      <c r="B1253" s="148"/>
      <c r="C1253" s="149"/>
      <c r="D1253" s="150"/>
      <c r="E1253" s="148"/>
      <c r="F1253" s="148"/>
      <c r="G1253" s="148"/>
      <c r="H1253" s="151"/>
      <c r="I1253" s="148"/>
      <c r="J1253" s="148"/>
      <c r="K1253" s="152"/>
      <c r="L1253" s="153">
        <v>0</v>
      </c>
      <c r="M1253" s="145">
        <f t="shared" si="38"/>
        <v>0</v>
      </c>
      <c r="N1253" s="145">
        <f t="shared" si="39"/>
        <v>0</v>
      </c>
      <c r="O1253" s="159"/>
    </row>
    <row r="1254" spans="1:15" s="45" customFormat="1" ht="10.199999999999999" customHeight="1" x14ac:dyDescent="0.3">
      <c r="A1254" s="147"/>
      <c r="B1254" s="148"/>
      <c r="C1254" s="149"/>
      <c r="D1254" s="150"/>
      <c r="E1254" s="148"/>
      <c r="F1254" s="148"/>
      <c r="G1254" s="148"/>
      <c r="H1254" s="151"/>
      <c r="I1254" s="148"/>
      <c r="J1254" s="148"/>
      <c r="K1254" s="152"/>
      <c r="L1254" s="153">
        <v>0</v>
      </c>
      <c r="M1254" s="145">
        <f t="shared" si="38"/>
        <v>0</v>
      </c>
      <c r="N1254" s="145">
        <f t="shared" si="39"/>
        <v>0</v>
      </c>
      <c r="O1254" s="159"/>
    </row>
    <row r="1255" spans="1:15" s="45" customFormat="1" ht="10.199999999999999" customHeight="1" x14ac:dyDescent="0.3">
      <c r="A1255" s="147"/>
      <c r="B1255" s="148"/>
      <c r="C1255" s="149"/>
      <c r="D1255" s="150"/>
      <c r="E1255" s="148"/>
      <c r="F1255" s="148"/>
      <c r="G1255" s="148"/>
      <c r="H1255" s="151"/>
      <c r="I1255" s="148"/>
      <c r="J1255" s="148"/>
      <c r="K1255" s="152"/>
      <c r="L1255" s="153">
        <v>0</v>
      </c>
      <c r="M1255" s="145">
        <f t="shared" si="38"/>
        <v>0</v>
      </c>
      <c r="N1255" s="145">
        <f t="shared" si="39"/>
        <v>0</v>
      </c>
      <c r="O1255" s="159"/>
    </row>
    <row r="1256" spans="1:15" s="45" customFormat="1" ht="10.199999999999999" customHeight="1" x14ac:dyDescent="0.3">
      <c r="A1256" s="147"/>
      <c r="B1256" s="148"/>
      <c r="C1256" s="149"/>
      <c r="D1256" s="150"/>
      <c r="E1256" s="148"/>
      <c r="F1256" s="148"/>
      <c r="G1256" s="148"/>
      <c r="H1256" s="151"/>
      <c r="I1256" s="148"/>
      <c r="J1256" s="148"/>
      <c r="K1256" s="152"/>
      <c r="L1256" s="153">
        <v>0</v>
      </c>
      <c r="M1256" s="145">
        <f t="shared" si="38"/>
        <v>0</v>
      </c>
      <c r="N1256" s="145">
        <f t="shared" si="39"/>
        <v>0</v>
      </c>
      <c r="O1256" s="159"/>
    </row>
    <row r="1257" spans="1:15" s="45" customFormat="1" ht="10.199999999999999" customHeight="1" x14ac:dyDescent="0.3">
      <c r="A1257" s="147"/>
      <c r="B1257" s="148"/>
      <c r="C1257" s="149"/>
      <c r="D1257" s="150"/>
      <c r="E1257" s="148"/>
      <c r="F1257" s="148"/>
      <c r="G1257" s="148"/>
      <c r="H1257" s="151"/>
      <c r="I1257" s="148"/>
      <c r="J1257" s="148"/>
      <c r="K1257" s="152"/>
      <c r="L1257" s="153">
        <v>0</v>
      </c>
      <c r="M1257" s="145">
        <f t="shared" si="38"/>
        <v>0</v>
      </c>
      <c r="N1257" s="145">
        <f t="shared" si="39"/>
        <v>0</v>
      </c>
      <c r="O1257" s="159"/>
    </row>
    <row r="1258" spans="1:15" s="45" customFormat="1" ht="10.199999999999999" customHeight="1" x14ac:dyDescent="0.3">
      <c r="A1258" s="147"/>
      <c r="B1258" s="148"/>
      <c r="C1258" s="149"/>
      <c r="D1258" s="150"/>
      <c r="E1258" s="148"/>
      <c r="F1258" s="148"/>
      <c r="G1258" s="148"/>
      <c r="H1258" s="151"/>
      <c r="I1258" s="148"/>
      <c r="J1258" s="148"/>
      <c r="K1258" s="152"/>
      <c r="L1258" s="153">
        <v>0</v>
      </c>
      <c r="M1258" s="145">
        <f t="shared" si="38"/>
        <v>0</v>
      </c>
      <c r="N1258" s="145">
        <f t="shared" si="39"/>
        <v>0</v>
      </c>
      <c r="O1258" s="159"/>
    </row>
    <row r="1259" spans="1:15" s="45" customFormat="1" ht="10.199999999999999" customHeight="1" x14ac:dyDescent="0.3">
      <c r="A1259" s="147"/>
      <c r="B1259" s="148"/>
      <c r="C1259" s="149"/>
      <c r="D1259" s="150"/>
      <c r="E1259" s="148"/>
      <c r="F1259" s="148"/>
      <c r="G1259" s="148"/>
      <c r="H1259" s="151"/>
      <c r="I1259" s="148"/>
      <c r="J1259" s="148"/>
      <c r="K1259" s="152"/>
      <c r="L1259" s="153">
        <v>0</v>
      </c>
      <c r="M1259" s="145">
        <f t="shared" si="38"/>
        <v>0</v>
      </c>
      <c r="N1259" s="145">
        <f t="shared" si="39"/>
        <v>0</v>
      </c>
      <c r="O1259" s="159"/>
    </row>
    <row r="1260" spans="1:15" s="45" customFormat="1" ht="10.199999999999999" customHeight="1" x14ac:dyDescent="0.3">
      <c r="A1260" s="147"/>
      <c r="B1260" s="148"/>
      <c r="C1260" s="149"/>
      <c r="D1260" s="150"/>
      <c r="E1260" s="148"/>
      <c r="F1260" s="148"/>
      <c r="G1260" s="148"/>
      <c r="H1260" s="151"/>
      <c r="I1260" s="148"/>
      <c r="J1260" s="148"/>
      <c r="K1260" s="152"/>
      <c r="L1260" s="153">
        <v>0</v>
      </c>
      <c r="M1260" s="145">
        <f t="shared" si="38"/>
        <v>0</v>
      </c>
      <c r="N1260" s="145">
        <f t="shared" si="39"/>
        <v>0</v>
      </c>
      <c r="O1260" s="159"/>
    </row>
    <row r="1261" spans="1:15" s="45" customFormat="1" ht="10.199999999999999" customHeight="1" x14ac:dyDescent="0.3">
      <c r="A1261" s="147"/>
      <c r="B1261" s="148"/>
      <c r="C1261" s="149"/>
      <c r="D1261" s="150"/>
      <c r="E1261" s="148"/>
      <c r="F1261" s="148"/>
      <c r="G1261" s="148"/>
      <c r="H1261" s="151"/>
      <c r="I1261" s="148"/>
      <c r="J1261" s="148"/>
      <c r="K1261" s="152"/>
      <c r="L1261" s="153">
        <v>0</v>
      </c>
      <c r="M1261" s="145">
        <f t="shared" si="38"/>
        <v>0</v>
      </c>
      <c r="N1261" s="145">
        <f t="shared" si="39"/>
        <v>0</v>
      </c>
      <c r="O1261" s="159"/>
    </row>
    <row r="1262" spans="1:15" s="45" customFormat="1" ht="10.199999999999999" customHeight="1" x14ac:dyDescent="0.3">
      <c r="A1262" s="147"/>
      <c r="B1262" s="148"/>
      <c r="C1262" s="149"/>
      <c r="D1262" s="150"/>
      <c r="E1262" s="148"/>
      <c r="F1262" s="148"/>
      <c r="G1262" s="148"/>
      <c r="H1262" s="151"/>
      <c r="I1262" s="148"/>
      <c r="J1262" s="148"/>
      <c r="K1262" s="152"/>
      <c r="L1262" s="153">
        <v>0</v>
      </c>
      <c r="M1262" s="145">
        <f t="shared" si="38"/>
        <v>0</v>
      </c>
      <c r="N1262" s="145">
        <f t="shared" si="39"/>
        <v>0</v>
      </c>
      <c r="O1262" s="159"/>
    </row>
    <row r="1263" spans="1:15" s="45" customFormat="1" ht="10.199999999999999" customHeight="1" x14ac:dyDescent="0.3">
      <c r="A1263" s="147"/>
      <c r="B1263" s="148"/>
      <c r="C1263" s="149"/>
      <c r="D1263" s="150"/>
      <c r="E1263" s="148"/>
      <c r="F1263" s="148"/>
      <c r="G1263" s="148"/>
      <c r="H1263" s="151"/>
      <c r="I1263" s="148"/>
      <c r="J1263" s="148"/>
      <c r="K1263" s="152"/>
      <c r="L1263" s="153">
        <v>0</v>
      </c>
      <c r="M1263" s="145">
        <f t="shared" si="38"/>
        <v>0</v>
      </c>
      <c r="N1263" s="145">
        <f t="shared" si="39"/>
        <v>0</v>
      </c>
      <c r="O1263" s="159"/>
    </row>
    <row r="1264" spans="1:15" s="45" customFormat="1" ht="10.199999999999999" customHeight="1" x14ac:dyDescent="0.3">
      <c r="A1264" s="147"/>
      <c r="B1264" s="148"/>
      <c r="C1264" s="149"/>
      <c r="D1264" s="150"/>
      <c r="E1264" s="148"/>
      <c r="F1264" s="148"/>
      <c r="G1264" s="148"/>
      <c r="H1264" s="151"/>
      <c r="I1264" s="148"/>
      <c r="J1264" s="148"/>
      <c r="K1264" s="152"/>
      <c r="L1264" s="153">
        <v>0</v>
      </c>
      <c r="M1264" s="145">
        <f t="shared" si="38"/>
        <v>0</v>
      </c>
      <c r="N1264" s="145">
        <f t="shared" si="39"/>
        <v>0</v>
      </c>
      <c r="O1264" s="159"/>
    </row>
    <row r="1265" spans="1:15" s="45" customFormat="1" ht="10.199999999999999" customHeight="1" x14ac:dyDescent="0.3">
      <c r="A1265" s="147"/>
      <c r="B1265" s="148"/>
      <c r="C1265" s="149"/>
      <c r="D1265" s="150"/>
      <c r="E1265" s="148"/>
      <c r="F1265" s="148"/>
      <c r="G1265" s="148"/>
      <c r="H1265" s="151"/>
      <c r="I1265" s="148"/>
      <c r="J1265" s="148"/>
      <c r="K1265" s="152"/>
      <c r="L1265" s="153">
        <v>0</v>
      </c>
      <c r="M1265" s="145">
        <f t="shared" si="38"/>
        <v>0</v>
      </c>
      <c r="N1265" s="145">
        <f t="shared" si="39"/>
        <v>0</v>
      </c>
      <c r="O1265" s="159"/>
    </row>
    <row r="1266" spans="1:15" s="45" customFormat="1" ht="10.199999999999999" customHeight="1" x14ac:dyDescent="0.3">
      <c r="A1266" s="147"/>
      <c r="B1266" s="148"/>
      <c r="C1266" s="149"/>
      <c r="D1266" s="150"/>
      <c r="E1266" s="148"/>
      <c r="F1266" s="148"/>
      <c r="G1266" s="148"/>
      <c r="H1266" s="151"/>
      <c r="I1266" s="148"/>
      <c r="J1266" s="148"/>
      <c r="K1266" s="152"/>
      <c r="L1266" s="153">
        <v>0</v>
      </c>
      <c r="M1266" s="145">
        <f t="shared" si="38"/>
        <v>0</v>
      </c>
      <c r="N1266" s="145">
        <f t="shared" si="39"/>
        <v>0</v>
      </c>
      <c r="O1266" s="159"/>
    </row>
    <row r="1267" spans="1:15" s="45" customFormat="1" ht="10.199999999999999" customHeight="1" x14ac:dyDescent="0.3">
      <c r="A1267" s="147"/>
      <c r="B1267" s="148"/>
      <c r="C1267" s="149"/>
      <c r="D1267" s="150"/>
      <c r="E1267" s="148"/>
      <c r="F1267" s="148"/>
      <c r="G1267" s="148"/>
      <c r="H1267" s="151"/>
      <c r="I1267" s="148"/>
      <c r="J1267" s="148"/>
      <c r="K1267" s="152"/>
      <c r="L1267" s="153">
        <v>0</v>
      </c>
      <c r="M1267" s="145">
        <f t="shared" si="38"/>
        <v>0</v>
      </c>
      <c r="N1267" s="145">
        <f t="shared" si="39"/>
        <v>0</v>
      </c>
      <c r="O1267" s="159"/>
    </row>
    <row r="1268" spans="1:15" s="45" customFormat="1" ht="10.199999999999999" customHeight="1" x14ac:dyDescent="0.3">
      <c r="A1268" s="147"/>
      <c r="B1268" s="148"/>
      <c r="C1268" s="149"/>
      <c r="D1268" s="150"/>
      <c r="E1268" s="148"/>
      <c r="F1268" s="148"/>
      <c r="G1268" s="148"/>
      <c r="H1268" s="151"/>
      <c r="I1268" s="148"/>
      <c r="J1268" s="148"/>
      <c r="K1268" s="152"/>
      <c r="L1268" s="153">
        <v>0</v>
      </c>
      <c r="M1268" s="145">
        <f t="shared" si="38"/>
        <v>0</v>
      </c>
      <c r="N1268" s="145">
        <f t="shared" si="39"/>
        <v>0</v>
      </c>
      <c r="O1268" s="159"/>
    </row>
    <row r="1269" spans="1:15" s="45" customFormat="1" ht="10.199999999999999" customHeight="1" x14ac:dyDescent="0.3">
      <c r="A1269" s="147"/>
      <c r="B1269" s="148"/>
      <c r="C1269" s="149"/>
      <c r="D1269" s="150"/>
      <c r="E1269" s="148"/>
      <c r="F1269" s="148"/>
      <c r="G1269" s="148"/>
      <c r="H1269" s="151"/>
      <c r="I1269" s="148"/>
      <c r="J1269" s="148"/>
      <c r="K1269" s="152"/>
      <c r="L1269" s="153">
        <v>0</v>
      </c>
      <c r="M1269" s="145">
        <f t="shared" si="38"/>
        <v>0</v>
      </c>
      <c r="N1269" s="145">
        <f t="shared" si="39"/>
        <v>0</v>
      </c>
      <c r="O1269" s="159"/>
    </row>
    <row r="1270" spans="1:15" s="45" customFormat="1" ht="10.199999999999999" customHeight="1" x14ac:dyDescent="0.3">
      <c r="A1270" s="147"/>
      <c r="B1270" s="148"/>
      <c r="C1270" s="149"/>
      <c r="D1270" s="150"/>
      <c r="E1270" s="148"/>
      <c r="F1270" s="148"/>
      <c r="G1270" s="148"/>
      <c r="H1270" s="151"/>
      <c r="I1270" s="148"/>
      <c r="J1270" s="148"/>
      <c r="K1270" s="152"/>
      <c r="L1270" s="153">
        <v>0</v>
      </c>
      <c r="M1270" s="145">
        <f t="shared" si="38"/>
        <v>0</v>
      </c>
      <c r="N1270" s="145">
        <f t="shared" si="39"/>
        <v>0</v>
      </c>
      <c r="O1270" s="159"/>
    </row>
    <row r="1271" spans="1:15" s="45" customFormat="1" ht="10.199999999999999" customHeight="1" x14ac:dyDescent="0.3">
      <c r="A1271" s="147"/>
      <c r="B1271" s="148"/>
      <c r="C1271" s="149"/>
      <c r="D1271" s="150"/>
      <c r="E1271" s="148"/>
      <c r="F1271" s="148"/>
      <c r="G1271" s="148"/>
      <c r="H1271" s="151"/>
      <c r="I1271" s="148"/>
      <c r="J1271" s="148"/>
      <c r="K1271" s="152"/>
      <c r="L1271" s="153">
        <v>0</v>
      </c>
      <c r="M1271" s="145">
        <f t="shared" si="38"/>
        <v>0</v>
      </c>
      <c r="N1271" s="145">
        <f t="shared" si="39"/>
        <v>0</v>
      </c>
      <c r="O1271" s="159"/>
    </row>
    <row r="1272" spans="1:15" s="45" customFormat="1" ht="10.199999999999999" customHeight="1" x14ac:dyDescent="0.3">
      <c r="A1272" s="147"/>
      <c r="B1272" s="148"/>
      <c r="C1272" s="149"/>
      <c r="D1272" s="150"/>
      <c r="E1272" s="148"/>
      <c r="F1272" s="148"/>
      <c r="G1272" s="148"/>
      <c r="H1272" s="151"/>
      <c r="I1272" s="148"/>
      <c r="J1272" s="148"/>
      <c r="K1272" s="152"/>
      <c r="L1272" s="153">
        <v>0</v>
      </c>
      <c r="M1272" s="145">
        <f t="shared" si="38"/>
        <v>0</v>
      </c>
      <c r="N1272" s="145">
        <f t="shared" si="39"/>
        <v>0</v>
      </c>
      <c r="O1272" s="159"/>
    </row>
    <row r="1273" spans="1:15" s="45" customFormat="1" ht="10.199999999999999" customHeight="1" x14ac:dyDescent="0.3">
      <c r="A1273" s="147"/>
      <c r="B1273" s="148"/>
      <c r="C1273" s="149"/>
      <c r="D1273" s="150"/>
      <c r="E1273" s="148"/>
      <c r="F1273" s="148"/>
      <c r="G1273" s="148"/>
      <c r="H1273" s="151"/>
      <c r="I1273" s="148"/>
      <c r="J1273" s="148"/>
      <c r="K1273" s="152"/>
      <c r="L1273" s="153">
        <v>0</v>
      </c>
      <c r="M1273" s="145">
        <f t="shared" si="38"/>
        <v>0</v>
      </c>
      <c r="N1273" s="145">
        <f t="shared" si="39"/>
        <v>0</v>
      </c>
      <c r="O1273" s="159"/>
    </row>
    <row r="1274" spans="1:15" s="45" customFormat="1" ht="10.199999999999999" customHeight="1" x14ac:dyDescent="0.3">
      <c r="A1274" s="147"/>
      <c r="B1274" s="148"/>
      <c r="C1274" s="149"/>
      <c r="D1274" s="150"/>
      <c r="E1274" s="148"/>
      <c r="F1274" s="148"/>
      <c r="G1274" s="148"/>
      <c r="H1274" s="151"/>
      <c r="I1274" s="148"/>
      <c r="J1274" s="148"/>
      <c r="K1274" s="152"/>
      <c r="L1274" s="153">
        <v>0</v>
      </c>
      <c r="M1274" s="145">
        <f t="shared" si="38"/>
        <v>0</v>
      </c>
      <c r="N1274" s="145">
        <f t="shared" si="39"/>
        <v>0</v>
      </c>
      <c r="O1274" s="159"/>
    </row>
    <row r="1275" spans="1:15" s="45" customFormat="1" ht="10.199999999999999" customHeight="1" x14ac:dyDescent="0.3">
      <c r="A1275" s="147"/>
      <c r="B1275" s="148"/>
      <c r="C1275" s="149"/>
      <c r="D1275" s="150"/>
      <c r="E1275" s="148"/>
      <c r="F1275" s="148"/>
      <c r="G1275" s="148"/>
      <c r="H1275" s="151"/>
      <c r="I1275" s="148"/>
      <c r="J1275" s="148"/>
      <c r="K1275" s="152"/>
      <c r="L1275" s="153">
        <v>0</v>
      </c>
      <c r="M1275" s="145">
        <f t="shared" si="38"/>
        <v>0</v>
      </c>
      <c r="N1275" s="145">
        <f t="shared" si="39"/>
        <v>0</v>
      </c>
      <c r="O1275" s="159"/>
    </row>
    <row r="1276" spans="1:15" s="45" customFormat="1" ht="10.199999999999999" customHeight="1" x14ac:dyDescent="0.3">
      <c r="A1276" s="147"/>
      <c r="B1276" s="148"/>
      <c r="C1276" s="149"/>
      <c r="D1276" s="150"/>
      <c r="E1276" s="148"/>
      <c r="F1276" s="148"/>
      <c r="G1276" s="148"/>
      <c r="H1276" s="151"/>
      <c r="I1276" s="148"/>
      <c r="J1276" s="148"/>
      <c r="K1276" s="152"/>
      <c r="L1276" s="153">
        <v>0</v>
      </c>
      <c r="M1276" s="145">
        <f t="shared" si="38"/>
        <v>0</v>
      </c>
      <c r="N1276" s="145">
        <f t="shared" si="39"/>
        <v>0</v>
      </c>
      <c r="O1276" s="159"/>
    </row>
    <row r="1277" spans="1:15" s="45" customFormat="1" ht="10.199999999999999" customHeight="1" x14ac:dyDescent="0.3">
      <c r="A1277" s="147"/>
      <c r="B1277" s="148"/>
      <c r="C1277" s="149"/>
      <c r="D1277" s="150"/>
      <c r="E1277" s="148"/>
      <c r="F1277" s="148"/>
      <c r="G1277" s="148"/>
      <c r="H1277" s="151"/>
      <c r="I1277" s="148"/>
      <c r="J1277" s="148"/>
      <c r="K1277" s="152"/>
      <c r="L1277" s="153">
        <v>0</v>
      </c>
      <c r="M1277" s="145">
        <f t="shared" si="38"/>
        <v>0</v>
      </c>
      <c r="N1277" s="145">
        <f t="shared" si="39"/>
        <v>0</v>
      </c>
      <c r="O1277" s="159"/>
    </row>
    <row r="1278" spans="1:15" s="45" customFormat="1" ht="10.199999999999999" customHeight="1" x14ac:dyDescent="0.3">
      <c r="A1278" s="147"/>
      <c r="B1278" s="148"/>
      <c r="C1278" s="149"/>
      <c r="D1278" s="150"/>
      <c r="E1278" s="148"/>
      <c r="F1278" s="148"/>
      <c r="G1278" s="148"/>
      <c r="H1278" s="151"/>
      <c r="I1278" s="148"/>
      <c r="J1278" s="148"/>
      <c r="K1278" s="152"/>
      <c r="L1278" s="153">
        <v>0</v>
      </c>
      <c r="M1278" s="145">
        <f t="shared" si="38"/>
        <v>0</v>
      </c>
      <c r="N1278" s="145">
        <f t="shared" si="39"/>
        <v>0</v>
      </c>
      <c r="O1278" s="159"/>
    </row>
    <row r="1279" spans="1:15" s="45" customFormat="1" ht="10.199999999999999" customHeight="1" x14ac:dyDescent="0.3">
      <c r="A1279" s="147"/>
      <c r="B1279" s="148"/>
      <c r="C1279" s="149"/>
      <c r="D1279" s="150"/>
      <c r="E1279" s="148"/>
      <c r="F1279" s="148"/>
      <c r="G1279" s="148"/>
      <c r="H1279" s="151"/>
      <c r="I1279" s="148"/>
      <c r="J1279" s="148"/>
      <c r="K1279" s="152"/>
      <c r="L1279" s="153">
        <v>0</v>
      </c>
      <c r="M1279" s="145">
        <f t="shared" si="38"/>
        <v>0</v>
      </c>
      <c r="N1279" s="145">
        <f t="shared" si="39"/>
        <v>0</v>
      </c>
      <c r="O1279" s="159"/>
    </row>
    <row r="1280" spans="1:15" s="45" customFormat="1" ht="10.199999999999999" customHeight="1" x14ac:dyDescent="0.3">
      <c r="A1280" s="147"/>
      <c r="B1280" s="148"/>
      <c r="C1280" s="149"/>
      <c r="D1280" s="150"/>
      <c r="E1280" s="148"/>
      <c r="F1280" s="148"/>
      <c r="G1280" s="148"/>
      <c r="H1280" s="151"/>
      <c r="I1280" s="148"/>
      <c r="J1280" s="148"/>
      <c r="K1280" s="152"/>
      <c r="L1280" s="153">
        <v>0</v>
      </c>
      <c r="M1280" s="145">
        <f t="shared" si="38"/>
        <v>0</v>
      </c>
      <c r="N1280" s="145">
        <f t="shared" si="39"/>
        <v>0</v>
      </c>
      <c r="O1280" s="159"/>
    </row>
    <row r="1281" spans="1:15" s="45" customFormat="1" ht="10.199999999999999" customHeight="1" x14ac:dyDescent="0.3">
      <c r="A1281" s="147"/>
      <c r="B1281" s="148"/>
      <c r="C1281" s="149"/>
      <c r="D1281" s="150"/>
      <c r="E1281" s="148"/>
      <c r="F1281" s="148"/>
      <c r="G1281" s="148"/>
      <c r="H1281" s="151"/>
      <c r="I1281" s="148"/>
      <c r="J1281" s="148"/>
      <c r="K1281" s="152"/>
      <c r="L1281" s="153">
        <v>0</v>
      </c>
      <c r="M1281" s="145">
        <f t="shared" si="38"/>
        <v>0</v>
      </c>
      <c r="N1281" s="145">
        <f t="shared" si="39"/>
        <v>0</v>
      </c>
      <c r="O1281" s="159"/>
    </row>
    <row r="1282" spans="1:15" s="45" customFormat="1" ht="10.199999999999999" customHeight="1" x14ac:dyDescent="0.3">
      <c r="A1282" s="147"/>
      <c r="B1282" s="148"/>
      <c r="C1282" s="149"/>
      <c r="D1282" s="150"/>
      <c r="E1282" s="148"/>
      <c r="F1282" s="148"/>
      <c r="G1282" s="148"/>
      <c r="H1282" s="151"/>
      <c r="I1282" s="148"/>
      <c r="J1282" s="148"/>
      <c r="K1282" s="152"/>
      <c r="L1282" s="153">
        <v>0</v>
      </c>
      <c r="M1282" s="145">
        <f t="shared" si="38"/>
        <v>0</v>
      </c>
      <c r="N1282" s="145">
        <f t="shared" si="39"/>
        <v>0</v>
      </c>
      <c r="O1282" s="159"/>
    </row>
    <row r="1283" spans="1:15" s="45" customFormat="1" ht="10.199999999999999" customHeight="1" x14ac:dyDescent="0.3">
      <c r="A1283" s="147"/>
      <c r="B1283" s="148"/>
      <c r="C1283" s="149"/>
      <c r="D1283" s="150"/>
      <c r="E1283" s="148"/>
      <c r="F1283" s="148"/>
      <c r="G1283" s="148"/>
      <c r="H1283" s="151"/>
      <c r="I1283" s="148"/>
      <c r="J1283" s="148"/>
      <c r="K1283" s="152"/>
      <c r="L1283" s="153">
        <v>0</v>
      </c>
      <c r="M1283" s="145">
        <f t="shared" si="38"/>
        <v>0</v>
      </c>
      <c r="N1283" s="145">
        <f t="shared" si="39"/>
        <v>0</v>
      </c>
      <c r="O1283" s="159"/>
    </row>
    <row r="1284" spans="1:15" s="45" customFormat="1" ht="10.199999999999999" customHeight="1" x14ac:dyDescent="0.3">
      <c r="A1284" s="147"/>
      <c r="B1284" s="148"/>
      <c r="C1284" s="149"/>
      <c r="D1284" s="150"/>
      <c r="E1284" s="148"/>
      <c r="F1284" s="148"/>
      <c r="G1284" s="148"/>
      <c r="H1284" s="151"/>
      <c r="I1284" s="148"/>
      <c r="J1284" s="148"/>
      <c r="K1284" s="152"/>
      <c r="L1284" s="153">
        <v>0</v>
      </c>
      <c r="M1284" s="145">
        <f t="shared" si="38"/>
        <v>0</v>
      </c>
      <c r="N1284" s="145">
        <f t="shared" si="39"/>
        <v>0</v>
      </c>
      <c r="O1284" s="159"/>
    </row>
    <row r="1285" spans="1:15" s="45" customFormat="1" ht="10.199999999999999" customHeight="1" x14ac:dyDescent="0.3">
      <c r="A1285" s="147"/>
      <c r="B1285" s="148"/>
      <c r="C1285" s="149"/>
      <c r="D1285" s="150"/>
      <c r="E1285" s="148"/>
      <c r="F1285" s="148"/>
      <c r="G1285" s="148"/>
      <c r="H1285" s="151"/>
      <c r="I1285" s="148"/>
      <c r="J1285" s="148"/>
      <c r="K1285" s="152"/>
      <c r="L1285" s="153">
        <v>0</v>
      </c>
      <c r="M1285" s="145">
        <f t="shared" si="38"/>
        <v>0</v>
      </c>
      <c r="N1285" s="145">
        <f t="shared" si="39"/>
        <v>0</v>
      </c>
      <c r="O1285" s="159"/>
    </row>
    <row r="1286" spans="1:15" s="45" customFormat="1" ht="10.199999999999999" customHeight="1" x14ac:dyDescent="0.3">
      <c r="A1286" s="147"/>
      <c r="B1286" s="148"/>
      <c r="C1286" s="149"/>
      <c r="D1286" s="150"/>
      <c r="E1286" s="148"/>
      <c r="F1286" s="148"/>
      <c r="G1286" s="148"/>
      <c r="H1286" s="151"/>
      <c r="I1286" s="148"/>
      <c r="J1286" s="148"/>
      <c r="K1286" s="152"/>
      <c r="L1286" s="153">
        <v>0</v>
      </c>
      <c r="M1286" s="145">
        <f t="shared" si="38"/>
        <v>0</v>
      </c>
      <c r="N1286" s="145">
        <f t="shared" si="39"/>
        <v>0</v>
      </c>
      <c r="O1286" s="159"/>
    </row>
    <row r="1287" spans="1:15" s="45" customFormat="1" ht="10.199999999999999" customHeight="1" x14ac:dyDescent="0.3">
      <c r="A1287" s="147"/>
      <c r="B1287" s="148"/>
      <c r="C1287" s="149"/>
      <c r="D1287" s="150"/>
      <c r="E1287" s="148"/>
      <c r="F1287" s="148"/>
      <c r="G1287" s="148"/>
      <c r="H1287" s="151"/>
      <c r="I1287" s="148"/>
      <c r="J1287" s="148"/>
      <c r="K1287" s="152"/>
      <c r="L1287" s="153">
        <v>0</v>
      </c>
      <c r="M1287" s="145">
        <f t="shared" si="38"/>
        <v>0</v>
      </c>
      <c r="N1287" s="145">
        <f t="shared" si="39"/>
        <v>0</v>
      </c>
      <c r="O1287" s="159"/>
    </row>
    <row r="1288" spans="1:15" s="45" customFormat="1" ht="10.199999999999999" customHeight="1" x14ac:dyDescent="0.3">
      <c r="A1288" s="147"/>
      <c r="B1288" s="148"/>
      <c r="C1288" s="149"/>
      <c r="D1288" s="150"/>
      <c r="E1288" s="148"/>
      <c r="F1288" s="148"/>
      <c r="G1288" s="148"/>
      <c r="H1288" s="151"/>
      <c r="I1288" s="148"/>
      <c r="J1288" s="148"/>
      <c r="K1288" s="152"/>
      <c r="L1288" s="153">
        <v>0</v>
      </c>
      <c r="M1288" s="145">
        <f t="shared" si="38"/>
        <v>0</v>
      </c>
      <c r="N1288" s="145">
        <f t="shared" si="39"/>
        <v>0</v>
      </c>
      <c r="O1288" s="159"/>
    </row>
    <row r="1289" spans="1:15" s="45" customFormat="1" ht="10.199999999999999" customHeight="1" x14ac:dyDescent="0.3">
      <c r="A1289" s="147"/>
      <c r="B1289" s="148"/>
      <c r="C1289" s="149"/>
      <c r="D1289" s="150"/>
      <c r="E1289" s="148"/>
      <c r="F1289" s="148"/>
      <c r="G1289" s="148"/>
      <c r="H1289" s="151"/>
      <c r="I1289" s="148"/>
      <c r="J1289" s="148"/>
      <c r="K1289" s="152"/>
      <c r="L1289" s="153">
        <v>0</v>
      </c>
      <c r="M1289" s="145">
        <f t="shared" si="38"/>
        <v>0</v>
      </c>
      <c r="N1289" s="145">
        <f t="shared" si="39"/>
        <v>0</v>
      </c>
      <c r="O1289" s="159"/>
    </row>
    <row r="1290" spans="1:15" s="45" customFormat="1" ht="10.199999999999999" customHeight="1" x14ac:dyDescent="0.3">
      <c r="A1290" s="147"/>
      <c r="B1290" s="148"/>
      <c r="C1290" s="149"/>
      <c r="D1290" s="150"/>
      <c r="E1290" s="148"/>
      <c r="F1290" s="148"/>
      <c r="G1290" s="148"/>
      <c r="H1290" s="151"/>
      <c r="I1290" s="148"/>
      <c r="J1290" s="148"/>
      <c r="K1290" s="152"/>
      <c r="L1290" s="153">
        <v>0</v>
      </c>
      <c r="M1290" s="145">
        <f t="shared" si="38"/>
        <v>0</v>
      </c>
      <c r="N1290" s="145">
        <f t="shared" si="39"/>
        <v>0</v>
      </c>
      <c r="O1290" s="159"/>
    </row>
    <row r="1291" spans="1:15" s="45" customFormat="1" ht="10.199999999999999" customHeight="1" x14ac:dyDescent="0.3">
      <c r="A1291" s="147"/>
      <c r="B1291" s="148"/>
      <c r="C1291" s="149"/>
      <c r="D1291" s="150"/>
      <c r="E1291" s="148"/>
      <c r="F1291" s="148"/>
      <c r="G1291" s="148"/>
      <c r="H1291" s="151"/>
      <c r="I1291" s="148"/>
      <c r="J1291" s="148"/>
      <c r="K1291" s="152"/>
      <c r="L1291" s="153">
        <v>0</v>
      </c>
      <c r="M1291" s="145">
        <f t="shared" si="38"/>
        <v>0</v>
      </c>
      <c r="N1291" s="145">
        <f t="shared" si="39"/>
        <v>0</v>
      </c>
      <c r="O1291" s="159"/>
    </row>
    <row r="1292" spans="1:15" s="45" customFormat="1" ht="10.199999999999999" customHeight="1" x14ac:dyDescent="0.3">
      <c r="A1292" s="147"/>
      <c r="B1292" s="148"/>
      <c r="C1292" s="149"/>
      <c r="D1292" s="150"/>
      <c r="E1292" s="148"/>
      <c r="F1292" s="148"/>
      <c r="G1292" s="148"/>
      <c r="H1292" s="151"/>
      <c r="I1292" s="148"/>
      <c r="J1292" s="148"/>
      <c r="K1292" s="152"/>
      <c r="L1292" s="153">
        <v>0</v>
      </c>
      <c r="M1292" s="145">
        <f t="shared" si="38"/>
        <v>0</v>
      </c>
      <c r="N1292" s="145">
        <f t="shared" si="39"/>
        <v>0</v>
      </c>
      <c r="O1292" s="159"/>
    </row>
    <row r="1293" spans="1:15" s="45" customFormat="1" ht="10.199999999999999" customHeight="1" x14ac:dyDescent="0.3">
      <c r="A1293" s="147"/>
      <c r="B1293" s="148"/>
      <c r="C1293" s="149"/>
      <c r="D1293" s="150"/>
      <c r="E1293" s="148"/>
      <c r="F1293" s="148"/>
      <c r="G1293" s="148"/>
      <c r="H1293" s="151"/>
      <c r="I1293" s="148"/>
      <c r="J1293" s="148"/>
      <c r="K1293" s="152"/>
      <c r="L1293" s="153">
        <v>0</v>
      </c>
      <c r="M1293" s="145">
        <f t="shared" si="38"/>
        <v>0</v>
      </c>
      <c r="N1293" s="145">
        <f t="shared" si="39"/>
        <v>0</v>
      </c>
      <c r="O1293" s="159"/>
    </row>
    <row r="1294" spans="1:15" s="45" customFormat="1" ht="10.199999999999999" customHeight="1" x14ac:dyDescent="0.3">
      <c r="A1294" s="147"/>
      <c r="B1294" s="148"/>
      <c r="C1294" s="149"/>
      <c r="D1294" s="150"/>
      <c r="E1294" s="148"/>
      <c r="F1294" s="148"/>
      <c r="G1294" s="148"/>
      <c r="H1294" s="151"/>
      <c r="I1294" s="148"/>
      <c r="J1294" s="148"/>
      <c r="K1294" s="152"/>
      <c r="L1294" s="153">
        <v>0</v>
      </c>
      <c r="M1294" s="145">
        <f t="shared" si="38"/>
        <v>0</v>
      </c>
      <c r="N1294" s="145">
        <f t="shared" si="39"/>
        <v>0</v>
      </c>
      <c r="O1294" s="159"/>
    </row>
    <row r="1295" spans="1:15" s="45" customFormat="1" ht="10.199999999999999" customHeight="1" x14ac:dyDescent="0.3">
      <c r="A1295" s="147"/>
      <c r="B1295" s="148"/>
      <c r="C1295" s="149"/>
      <c r="D1295" s="150"/>
      <c r="E1295" s="148"/>
      <c r="F1295" s="148"/>
      <c r="G1295" s="148"/>
      <c r="H1295" s="151"/>
      <c r="I1295" s="148"/>
      <c r="J1295" s="148"/>
      <c r="K1295" s="152"/>
      <c r="L1295" s="153">
        <v>0</v>
      </c>
      <c r="M1295" s="145">
        <f t="shared" si="38"/>
        <v>0</v>
      </c>
      <c r="N1295" s="145">
        <f t="shared" si="39"/>
        <v>0</v>
      </c>
      <c r="O1295" s="159"/>
    </row>
    <row r="1296" spans="1:15" s="45" customFormat="1" ht="10.199999999999999" customHeight="1" x14ac:dyDescent="0.3">
      <c r="A1296" s="147"/>
      <c r="B1296" s="148"/>
      <c r="C1296" s="149"/>
      <c r="D1296" s="150"/>
      <c r="E1296" s="148"/>
      <c r="F1296" s="148"/>
      <c r="G1296" s="148"/>
      <c r="H1296" s="151"/>
      <c r="I1296" s="148"/>
      <c r="J1296" s="148"/>
      <c r="K1296" s="152"/>
      <c r="L1296" s="153">
        <v>0</v>
      </c>
      <c r="M1296" s="145">
        <f t="shared" si="38"/>
        <v>0</v>
      </c>
      <c r="N1296" s="145">
        <f t="shared" si="39"/>
        <v>0</v>
      </c>
      <c r="O1296" s="159"/>
    </row>
    <row r="1297" spans="1:15" s="45" customFormat="1" ht="10.199999999999999" customHeight="1" x14ac:dyDescent="0.3">
      <c r="A1297" s="147"/>
      <c r="B1297" s="148"/>
      <c r="C1297" s="149"/>
      <c r="D1297" s="150"/>
      <c r="E1297" s="148"/>
      <c r="F1297" s="148"/>
      <c r="G1297" s="148"/>
      <c r="H1297" s="151"/>
      <c r="I1297" s="148"/>
      <c r="J1297" s="148"/>
      <c r="K1297" s="152"/>
      <c r="L1297" s="153">
        <v>0</v>
      </c>
      <c r="M1297" s="145">
        <f t="shared" si="38"/>
        <v>0</v>
      </c>
      <c r="N1297" s="145">
        <f t="shared" si="39"/>
        <v>0</v>
      </c>
      <c r="O1297" s="159"/>
    </row>
    <row r="1298" spans="1:15" s="45" customFormat="1" ht="10.199999999999999" customHeight="1" x14ac:dyDescent="0.3">
      <c r="A1298" s="147"/>
      <c r="B1298" s="148"/>
      <c r="C1298" s="149"/>
      <c r="D1298" s="150"/>
      <c r="E1298" s="148"/>
      <c r="F1298" s="148"/>
      <c r="G1298" s="148"/>
      <c r="H1298" s="151"/>
      <c r="I1298" s="148"/>
      <c r="J1298" s="148"/>
      <c r="K1298" s="152"/>
      <c r="L1298" s="153">
        <v>0</v>
      </c>
      <c r="M1298" s="145">
        <f t="shared" si="38"/>
        <v>0</v>
      </c>
      <c r="N1298" s="145">
        <f t="shared" si="39"/>
        <v>0</v>
      </c>
      <c r="O1298" s="159"/>
    </row>
    <row r="1299" spans="1:15" s="45" customFormat="1" ht="10.199999999999999" customHeight="1" x14ac:dyDescent="0.3">
      <c r="A1299" s="147"/>
      <c r="B1299" s="148"/>
      <c r="C1299" s="149"/>
      <c r="D1299" s="150"/>
      <c r="E1299" s="148"/>
      <c r="F1299" s="148"/>
      <c r="G1299" s="148"/>
      <c r="H1299" s="151"/>
      <c r="I1299" s="148"/>
      <c r="J1299" s="148"/>
      <c r="K1299" s="152"/>
      <c r="L1299" s="153">
        <v>0</v>
      </c>
      <c r="M1299" s="145">
        <f t="shared" ref="M1299:M1362" si="40">$N1299/12</f>
        <v>0</v>
      </c>
      <c r="N1299" s="145">
        <f t="shared" ref="N1299:N1362" si="41">SUMPRODUCT(($K1299)*($L1299)*(J1299="Ja")*(I1299="Unterhalt"))</f>
        <v>0</v>
      </c>
      <c r="O1299" s="159"/>
    </row>
    <row r="1300" spans="1:15" s="45" customFormat="1" ht="10.199999999999999" customHeight="1" x14ac:dyDescent="0.3">
      <c r="A1300" s="147"/>
      <c r="B1300" s="148"/>
      <c r="C1300" s="149"/>
      <c r="D1300" s="150"/>
      <c r="E1300" s="148"/>
      <c r="F1300" s="148"/>
      <c r="G1300" s="148"/>
      <c r="H1300" s="151"/>
      <c r="I1300" s="148"/>
      <c r="J1300" s="148"/>
      <c r="K1300" s="152"/>
      <c r="L1300" s="153">
        <v>0</v>
      </c>
      <c r="M1300" s="145">
        <f t="shared" si="40"/>
        <v>0</v>
      </c>
      <c r="N1300" s="145">
        <f t="shared" si="41"/>
        <v>0</v>
      </c>
      <c r="O1300" s="159"/>
    </row>
    <row r="1301" spans="1:15" s="45" customFormat="1" ht="10.199999999999999" customHeight="1" x14ac:dyDescent="0.3">
      <c r="A1301" s="147"/>
      <c r="B1301" s="148"/>
      <c r="C1301" s="149"/>
      <c r="D1301" s="150"/>
      <c r="E1301" s="148"/>
      <c r="F1301" s="148"/>
      <c r="G1301" s="148"/>
      <c r="H1301" s="151"/>
      <c r="I1301" s="148"/>
      <c r="J1301" s="148"/>
      <c r="K1301" s="152"/>
      <c r="L1301" s="153">
        <v>0</v>
      </c>
      <c r="M1301" s="145">
        <f t="shared" si="40"/>
        <v>0</v>
      </c>
      <c r="N1301" s="145">
        <f t="shared" si="41"/>
        <v>0</v>
      </c>
      <c r="O1301" s="159"/>
    </row>
    <row r="1302" spans="1:15" s="45" customFormat="1" ht="10.199999999999999" customHeight="1" x14ac:dyDescent="0.3">
      <c r="A1302" s="147"/>
      <c r="B1302" s="148"/>
      <c r="C1302" s="149"/>
      <c r="D1302" s="150"/>
      <c r="E1302" s="148"/>
      <c r="F1302" s="148"/>
      <c r="G1302" s="148"/>
      <c r="H1302" s="151"/>
      <c r="I1302" s="148"/>
      <c r="J1302" s="148"/>
      <c r="K1302" s="152"/>
      <c r="L1302" s="153">
        <v>0</v>
      </c>
      <c r="M1302" s="145">
        <f t="shared" si="40"/>
        <v>0</v>
      </c>
      <c r="N1302" s="145">
        <f t="shared" si="41"/>
        <v>0</v>
      </c>
      <c r="O1302" s="159"/>
    </row>
    <row r="1303" spans="1:15" s="45" customFormat="1" ht="10.199999999999999" customHeight="1" x14ac:dyDescent="0.3">
      <c r="A1303" s="147"/>
      <c r="B1303" s="148"/>
      <c r="C1303" s="149"/>
      <c r="D1303" s="150"/>
      <c r="E1303" s="148"/>
      <c r="F1303" s="148"/>
      <c r="G1303" s="148"/>
      <c r="H1303" s="151"/>
      <c r="I1303" s="148"/>
      <c r="J1303" s="148"/>
      <c r="K1303" s="152"/>
      <c r="L1303" s="153">
        <v>0</v>
      </c>
      <c r="M1303" s="145">
        <f t="shared" si="40"/>
        <v>0</v>
      </c>
      <c r="N1303" s="145">
        <f t="shared" si="41"/>
        <v>0</v>
      </c>
      <c r="O1303" s="159"/>
    </row>
    <row r="1304" spans="1:15" s="45" customFormat="1" ht="10.199999999999999" customHeight="1" x14ac:dyDescent="0.3">
      <c r="A1304" s="147"/>
      <c r="B1304" s="148"/>
      <c r="C1304" s="149"/>
      <c r="D1304" s="150"/>
      <c r="E1304" s="148"/>
      <c r="F1304" s="148"/>
      <c r="G1304" s="148"/>
      <c r="H1304" s="151"/>
      <c r="I1304" s="148"/>
      <c r="J1304" s="148"/>
      <c r="K1304" s="152"/>
      <c r="L1304" s="153">
        <v>0</v>
      </c>
      <c r="M1304" s="145">
        <f t="shared" si="40"/>
        <v>0</v>
      </c>
      <c r="N1304" s="145">
        <f t="shared" si="41"/>
        <v>0</v>
      </c>
      <c r="O1304" s="159"/>
    </row>
    <row r="1305" spans="1:15" s="45" customFormat="1" ht="10.199999999999999" customHeight="1" x14ac:dyDescent="0.3">
      <c r="A1305" s="147"/>
      <c r="B1305" s="148"/>
      <c r="C1305" s="149"/>
      <c r="D1305" s="150"/>
      <c r="E1305" s="148"/>
      <c r="F1305" s="148"/>
      <c r="G1305" s="148"/>
      <c r="H1305" s="151"/>
      <c r="I1305" s="148"/>
      <c r="J1305" s="148"/>
      <c r="K1305" s="152"/>
      <c r="L1305" s="153">
        <v>0</v>
      </c>
      <c r="M1305" s="145">
        <f t="shared" si="40"/>
        <v>0</v>
      </c>
      <c r="N1305" s="145">
        <f t="shared" si="41"/>
        <v>0</v>
      </c>
      <c r="O1305" s="159"/>
    </row>
    <row r="1306" spans="1:15" s="45" customFormat="1" ht="10.199999999999999" customHeight="1" x14ac:dyDescent="0.3">
      <c r="A1306" s="147"/>
      <c r="B1306" s="148"/>
      <c r="C1306" s="149"/>
      <c r="D1306" s="150"/>
      <c r="E1306" s="148"/>
      <c r="F1306" s="148"/>
      <c r="G1306" s="148"/>
      <c r="H1306" s="151"/>
      <c r="I1306" s="148"/>
      <c r="J1306" s="148"/>
      <c r="K1306" s="152"/>
      <c r="L1306" s="153">
        <v>0</v>
      </c>
      <c r="M1306" s="145">
        <f t="shared" si="40"/>
        <v>0</v>
      </c>
      <c r="N1306" s="145">
        <f t="shared" si="41"/>
        <v>0</v>
      </c>
      <c r="O1306" s="159"/>
    </row>
    <row r="1307" spans="1:15" s="45" customFormat="1" ht="10.199999999999999" customHeight="1" x14ac:dyDescent="0.3">
      <c r="A1307" s="147"/>
      <c r="B1307" s="148"/>
      <c r="C1307" s="149"/>
      <c r="D1307" s="150"/>
      <c r="E1307" s="148"/>
      <c r="F1307" s="148"/>
      <c r="G1307" s="148"/>
      <c r="H1307" s="151"/>
      <c r="I1307" s="148"/>
      <c r="J1307" s="148"/>
      <c r="K1307" s="152"/>
      <c r="L1307" s="153">
        <v>0</v>
      </c>
      <c r="M1307" s="145">
        <f t="shared" si="40"/>
        <v>0</v>
      </c>
      <c r="N1307" s="145">
        <f t="shared" si="41"/>
        <v>0</v>
      </c>
      <c r="O1307" s="159"/>
    </row>
    <row r="1308" spans="1:15" s="45" customFormat="1" ht="10.199999999999999" customHeight="1" x14ac:dyDescent="0.3">
      <c r="A1308" s="147"/>
      <c r="B1308" s="148"/>
      <c r="C1308" s="149"/>
      <c r="D1308" s="150"/>
      <c r="E1308" s="148"/>
      <c r="F1308" s="148"/>
      <c r="G1308" s="148"/>
      <c r="H1308" s="151"/>
      <c r="I1308" s="148"/>
      <c r="J1308" s="148"/>
      <c r="K1308" s="152"/>
      <c r="L1308" s="153">
        <v>0</v>
      </c>
      <c r="M1308" s="145">
        <f t="shared" si="40"/>
        <v>0</v>
      </c>
      <c r="N1308" s="145">
        <f t="shared" si="41"/>
        <v>0</v>
      </c>
      <c r="O1308" s="159"/>
    </row>
    <row r="1309" spans="1:15" s="45" customFormat="1" ht="10.199999999999999" customHeight="1" x14ac:dyDescent="0.3">
      <c r="A1309" s="147"/>
      <c r="B1309" s="148"/>
      <c r="C1309" s="149"/>
      <c r="D1309" s="150"/>
      <c r="E1309" s="148"/>
      <c r="F1309" s="148"/>
      <c r="G1309" s="148"/>
      <c r="H1309" s="151"/>
      <c r="I1309" s="148"/>
      <c r="J1309" s="148"/>
      <c r="K1309" s="152"/>
      <c r="L1309" s="153">
        <v>0</v>
      </c>
      <c r="M1309" s="145">
        <f t="shared" si="40"/>
        <v>0</v>
      </c>
      <c r="N1309" s="145">
        <f t="shared" si="41"/>
        <v>0</v>
      </c>
      <c r="O1309" s="159"/>
    </row>
    <row r="1310" spans="1:15" s="45" customFormat="1" ht="10.199999999999999" customHeight="1" x14ac:dyDescent="0.3">
      <c r="A1310" s="147"/>
      <c r="B1310" s="148"/>
      <c r="C1310" s="149"/>
      <c r="D1310" s="150"/>
      <c r="E1310" s="148"/>
      <c r="F1310" s="148"/>
      <c r="G1310" s="148"/>
      <c r="H1310" s="151"/>
      <c r="I1310" s="148"/>
      <c r="J1310" s="148"/>
      <c r="K1310" s="152"/>
      <c r="L1310" s="153">
        <v>0</v>
      </c>
      <c r="M1310" s="145">
        <f t="shared" si="40"/>
        <v>0</v>
      </c>
      <c r="N1310" s="145">
        <f t="shared" si="41"/>
        <v>0</v>
      </c>
      <c r="O1310" s="159"/>
    </row>
    <row r="1311" spans="1:15" s="45" customFormat="1" ht="10.199999999999999" customHeight="1" x14ac:dyDescent="0.3">
      <c r="A1311" s="147"/>
      <c r="B1311" s="148"/>
      <c r="C1311" s="149"/>
      <c r="D1311" s="150"/>
      <c r="E1311" s="148"/>
      <c r="F1311" s="148"/>
      <c r="G1311" s="148"/>
      <c r="H1311" s="151"/>
      <c r="I1311" s="148"/>
      <c r="J1311" s="148"/>
      <c r="K1311" s="152"/>
      <c r="L1311" s="153">
        <v>0</v>
      </c>
      <c r="M1311" s="145">
        <f t="shared" si="40"/>
        <v>0</v>
      </c>
      <c r="N1311" s="145">
        <f t="shared" si="41"/>
        <v>0</v>
      </c>
      <c r="O1311" s="159"/>
    </row>
    <row r="1312" spans="1:15" s="45" customFormat="1" ht="10.199999999999999" customHeight="1" x14ac:dyDescent="0.3">
      <c r="A1312" s="147"/>
      <c r="B1312" s="148"/>
      <c r="C1312" s="149"/>
      <c r="D1312" s="150"/>
      <c r="E1312" s="148"/>
      <c r="F1312" s="148"/>
      <c r="G1312" s="148"/>
      <c r="H1312" s="151"/>
      <c r="I1312" s="148"/>
      <c r="J1312" s="148"/>
      <c r="K1312" s="152"/>
      <c r="L1312" s="153">
        <v>0</v>
      </c>
      <c r="M1312" s="145">
        <f t="shared" si="40"/>
        <v>0</v>
      </c>
      <c r="N1312" s="145">
        <f t="shared" si="41"/>
        <v>0</v>
      </c>
      <c r="O1312" s="159"/>
    </row>
    <row r="1313" spans="1:15" s="45" customFormat="1" ht="10.199999999999999" customHeight="1" x14ac:dyDescent="0.3">
      <c r="A1313" s="147"/>
      <c r="B1313" s="148"/>
      <c r="C1313" s="149"/>
      <c r="D1313" s="150"/>
      <c r="E1313" s="148"/>
      <c r="F1313" s="148"/>
      <c r="G1313" s="148"/>
      <c r="H1313" s="151"/>
      <c r="I1313" s="148"/>
      <c r="J1313" s="148"/>
      <c r="K1313" s="152"/>
      <c r="L1313" s="153">
        <v>0</v>
      </c>
      <c r="M1313" s="145">
        <f t="shared" si="40"/>
        <v>0</v>
      </c>
      <c r="N1313" s="145">
        <f t="shared" si="41"/>
        <v>0</v>
      </c>
      <c r="O1313" s="159"/>
    </row>
    <row r="1314" spans="1:15" s="45" customFormat="1" ht="10.199999999999999" customHeight="1" x14ac:dyDescent="0.3">
      <c r="A1314" s="147"/>
      <c r="B1314" s="148"/>
      <c r="C1314" s="149"/>
      <c r="D1314" s="150"/>
      <c r="E1314" s="148"/>
      <c r="F1314" s="148"/>
      <c r="G1314" s="148"/>
      <c r="H1314" s="151"/>
      <c r="I1314" s="148"/>
      <c r="J1314" s="148"/>
      <c r="K1314" s="152"/>
      <c r="L1314" s="153">
        <v>0</v>
      </c>
      <c r="M1314" s="145">
        <f t="shared" si="40"/>
        <v>0</v>
      </c>
      <c r="N1314" s="145">
        <f t="shared" si="41"/>
        <v>0</v>
      </c>
      <c r="O1314" s="159"/>
    </row>
    <row r="1315" spans="1:15" s="45" customFormat="1" ht="10.199999999999999" customHeight="1" x14ac:dyDescent="0.3">
      <c r="A1315" s="147"/>
      <c r="B1315" s="148"/>
      <c r="C1315" s="149"/>
      <c r="D1315" s="150"/>
      <c r="E1315" s="148"/>
      <c r="F1315" s="148"/>
      <c r="G1315" s="148"/>
      <c r="H1315" s="151"/>
      <c r="I1315" s="148"/>
      <c r="J1315" s="148"/>
      <c r="K1315" s="152"/>
      <c r="L1315" s="153">
        <v>0</v>
      </c>
      <c r="M1315" s="145">
        <f t="shared" si="40"/>
        <v>0</v>
      </c>
      <c r="N1315" s="145">
        <f t="shared" si="41"/>
        <v>0</v>
      </c>
      <c r="O1315" s="159"/>
    </row>
    <row r="1316" spans="1:15" s="45" customFormat="1" ht="10.199999999999999" customHeight="1" x14ac:dyDescent="0.3">
      <c r="A1316" s="147"/>
      <c r="B1316" s="148"/>
      <c r="C1316" s="149"/>
      <c r="D1316" s="150"/>
      <c r="E1316" s="148"/>
      <c r="F1316" s="148"/>
      <c r="G1316" s="148"/>
      <c r="H1316" s="151"/>
      <c r="I1316" s="148"/>
      <c r="J1316" s="148"/>
      <c r="K1316" s="152"/>
      <c r="L1316" s="153">
        <v>0</v>
      </c>
      <c r="M1316" s="145">
        <f t="shared" si="40"/>
        <v>0</v>
      </c>
      <c r="N1316" s="145">
        <f t="shared" si="41"/>
        <v>0</v>
      </c>
      <c r="O1316" s="159"/>
    </row>
    <row r="1317" spans="1:15" s="45" customFormat="1" ht="10.199999999999999" customHeight="1" x14ac:dyDescent="0.3">
      <c r="A1317" s="147"/>
      <c r="B1317" s="148"/>
      <c r="C1317" s="149"/>
      <c r="D1317" s="150"/>
      <c r="E1317" s="148"/>
      <c r="F1317" s="148"/>
      <c r="G1317" s="148"/>
      <c r="H1317" s="151"/>
      <c r="I1317" s="148"/>
      <c r="J1317" s="148"/>
      <c r="K1317" s="152"/>
      <c r="L1317" s="153">
        <v>0</v>
      </c>
      <c r="M1317" s="145">
        <f t="shared" si="40"/>
        <v>0</v>
      </c>
      <c r="N1317" s="145">
        <f t="shared" si="41"/>
        <v>0</v>
      </c>
      <c r="O1317" s="159"/>
    </row>
    <row r="1318" spans="1:15" s="45" customFormat="1" ht="10.199999999999999" customHeight="1" x14ac:dyDescent="0.3">
      <c r="A1318" s="147"/>
      <c r="B1318" s="148"/>
      <c r="C1318" s="149"/>
      <c r="D1318" s="150"/>
      <c r="E1318" s="148"/>
      <c r="F1318" s="148"/>
      <c r="G1318" s="148"/>
      <c r="H1318" s="151"/>
      <c r="I1318" s="148"/>
      <c r="J1318" s="148"/>
      <c r="K1318" s="152"/>
      <c r="L1318" s="153">
        <v>0</v>
      </c>
      <c r="M1318" s="145">
        <f t="shared" si="40"/>
        <v>0</v>
      </c>
      <c r="N1318" s="145">
        <f t="shared" si="41"/>
        <v>0</v>
      </c>
      <c r="O1318" s="159"/>
    </row>
    <row r="1319" spans="1:15" s="45" customFormat="1" ht="10.199999999999999" customHeight="1" x14ac:dyDescent="0.3">
      <c r="A1319" s="147"/>
      <c r="B1319" s="148"/>
      <c r="C1319" s="149"/>
      <c r="D1319" s="150"/>
      <c r="E1319" s="148"/>
      <c r="F1319" s="148"/>
      <c r="G1319" s="148"/>
      <c r="H1319" s="151"/>
      <c r="I1319" s="148"/>
      <c r="J1319" s="148"/>
      <c r="K1319" s="152"/>
      <c r="L1319" s="153">
        <v>0</v>
      </c>
      <c r="M1319" s="145">
        <f t="shared" si="40"/>
        <v>0</v>
      </c>
      <c r="N1319" s="145">
        <f t="shared" si="41"/>
        <v>0</v>
      </c>
      <c r="O1319" s="159"/>
    </row>
    <row r="1320" spans="1:15" s="45" customFormat="1" ht="10.199999999999999" customHeight="1" x14ac:dyDescent="0.3">
      <c r="A1320" s="147"/>
      <c r="B1320" s="148"/>
      <c r="C1320" s="149"/>
      <c r="D1320" s="150"/>
      <c r="E1320" s="148"/>
      <c r="F1320" s="148"/>
      <c r="G1320" s="148"/>
      <c r="H1320" s="151"/>
      <c r="I1320" s="148"/>
      <c r="J1320" s="148"/>
      <c r="K1320" s="152"/>
      <c r="L1320" s="153">
        <v>0</v>
      </c>
      <c r="M1320" s="145">
        <f t="shared" si="40"/>
        <v>0</v>
      </c>
      <c r="N1320" s="145">
        <f t="shared" si="41"/>
        <v>0</v>
      </c>
      <c r="O1320" s="159"/>
    </row>
    <row r="1321" spans="1:15" s="45" customFormat="1" ht="10.199999999999999" customHeight="1" x14ac:dyDescent="0.3">
      <c r="A1321" s="147"/>
      <c r="B1321" s="148"/>
      <c r="C1321" s="149"/>
      <c r="D1321" s="150"/>
      <c r="E1321" s="148"/>
      <c r="F1321" s="148"/>
      <c r="G1321" s="148"/>
      <c r="H1321" s="151"/>
      <c r="I1321" s="148"/>
      <c r="J1321" s="148"/>
      <c r="K1321" s="152"/>
      <c r="L1321" s="153">
        <v>0</v>
      </c>
      <c r="M1321" s="145">
        <f t="shared" si="40"/>
        <v>0</v>
      </c>
      <c r="N1321" s="145">
        <f t="shared" si="41"/>
        <v>0</v>
      </c>
      <c r="O1321" s="159"/>
    </row>
    <row r="1322" spans="1:15" s="45" customFormat="1" ht="10.199999999999999" customHeight="1" x14ac:dyDescent="0.3">
      <c r="A1322" s="147"/>
      <c r="B1322" s="148"/>
      <c r="C1322" s="149"/>
      <c r="D1322" s="150"/>
      <c r="E1322" s="148"/>
      <c r="F1322" s="148"/>
      <c r="G1322" s="148"/>
      <c r="H1322" s="151"/>
      <c r="I1322" s="148"/>
      <c r="J1322" s="148"/>
      <c r="K1322" s="152"/>
      <c r="L1322" s="153">
        <v>0</v>
      </c>
      <c r="M1322" s="145">
        <f t="shared" si="40"/>
        <v>0</v>
      </c>
      <c r="N1322" s="145">
        <f t="shared" si="41"/>
        <v>0</v>
      </c>
      <c r="O1322" s="159"/>
    </row>
    <row r="1323" spans="1:15" s="45" customFormat="1" ht="10.199999999999999" customHeight="1" x14ac:dyDescent="0.3">
      <c r="A1323" s="147"/>
      <c r="B1323" s="148"/>
      <c r="C1323" s="149"/>
      <c r="D1323" s="150"/>
      <c r="E1323" s="148"/>
      <c r="F1323" s="148"/>
      <c r="G1323" s="148"/>
      <c r="H1323" s="151"/>
      <c r="I1323" s="148"/>
      <c r="J1323" s="148"/>
      <c r="K1323" s="152"/>
      <c r="L1323" s="153">
        <v>0</v>
      </c>
      <c r="M1323" s="145">
        <f t="shared" si="40"/>
        <v>0</v>
      </c>
      <c r="N1323" s="145">
        <f t="shared" si="41"/>
        <v>0</v>
      </c>
      <c r="O1323" s="159"/>
    </row>
    <row r="1324" spans="1:15" s="45" customFormat="1" ht="10.199999999999999" customHeight="1" x14ac:dyDescent="0.3">
      <c r="A1324" s="147"/>
      <c r="B1324" s="148"/>
      <c r="C1324" s="149"/>
      <c r="D1324" s="150"/>
      <c r="E1324" s="148"/>
      <c r="F1324" s="148"/>
      <c r="G1324" s="148"/>
      <c r="H1324" s="151"/>
      <c r="I1324" s="148"/>
      <c r="J1324" s="148"/>
      <c r="K1324" s="152"/>
      <c r="L1324" s="153">
        <v>0</v>
      </c>
      <c r="M1324" s="145">
        <f t="shared" si="40"/>
        <v>0</v>
      </c>
      <c r="N1324" s="145">
        <f t="shared" si="41"/>
        <v>0</v>
      </c>
      <c r="O1324" s="159"/>
    </row>
    <row r="1325" spans="1:15" s="45" customFormat="1" ht="10.199999999999999" customHeight="1" x14ac:dyDescent="0.3">
      <c r="A1325" s="147"/>
      <c r="B1325" s="148"/>
      <c r="C1325" s="149"/>
      <c r="D1325" s="150"/>
      <c r="E1325" s="148"/>
      <c r="F1325" s="148"/>
      <c r="G1325" s="148"/>
      <c r="H1325" s="151"/>
      <c r="I1325" s="148"/>
      <c r="J1325" s="148"/>
      <c r="K1325" s="152"/>
      <c r="L1325" s="153">
        <v>0</v>
      </c>
      <c r="M1325" s="145">
        <f t="shared" si="40"/>
        <v>0</v>
      </c>
      <c r="N1325" s="145">
        <f t="shared" si="41"/>
        <v>0</v>
      </c>
      <c r="O1325" s="159"/>
    </row>
    <row r="1326" spans="1:15" s="45" customFormat="1" ht="10.199999999999999" customHeight="1" x14ac:dyDescent="0.3">
      <c r="A1326" s="147"/>
      <c r="B1326" s="148"/>
      <c r="C1326" s="149"/>
      <c r="D1326" s="150"/>
      <c r="E1326" s="148"/>
      <c r="F1326" s="148"/>
      <c r="G1326" s="148"/>
      <c r="H1326" s="151"/>
      <c r="I1326" s="148"/>
      <c r="J1326" s="148"/>
      <c r="K1326" s="152"/>
      <c r="L1326" s="153">
        <v>0</v>
      </c>
      <c r="M1326" s="145">
        <f t="shared" si="40"/>
        <v>0</v>
      </c>
      <c r="N1326" s="145">
        <f t="shared" si="41"/>
        <v>0</v>
      </c>
      <c r="O1326" s="159"/>
    </row>
    <row r="1327" spans="1:15" s="45" customFormat="1" ht="10.199999999999999" customHeight="1" x14ac:dyDescent="0.3">
      <c r="A1327" s="147"/>
      <c r="B1327" s="148"/>
      <c r="C1327" s="149"/>
      <c r="D1327" s="150"/>
      <c r="E1327" s="148"/>
      <c r="F1327" s="148"/>
      <c r="G1327" s="148"/>
      <c r="H1327" s="151"/>
      <c r="I1327" s="148"/>
      <c r="J1327" s="148"/>
      <c r="K1327" s="152"/>
      <c r="L1327" s="153">
        <v>0</v>
      </c>
      <c r="M1327" s="145">
        <f t="shared" si="40"/>
        <v>0</v>
      </c>
      <c r="N1327" s="145">
        <f t="shared" si="41"/>
        <v>0</v>
      </c>
      <c r="O1327" s="159"/>
    </row>
    <row r="1328" spans="1:15" s="45" customFormat="1" ht="10.199999999999999" customHeight="1" x14ac:dyDescent="0.3">
      <c r="A1328" s="147"/>
      <c r="B1328" s="148"/>
      <c r="C1328" s="149"/>
      <c r="D1328" s="150"/>
      <c r="E1328" s="148"/>
      <c r="F1328" s="148"/>
      <c r="G1328" s="148"/>
      <c r="H1328" s="151"/>
      <c r="I1328" s="148"/>
      <c r="J1328" s="148"/>
      <c r="K1328" s="152"/>
      <c r="L1328" s="153">
        <v>0</v>
      </c>
      <c r="M1328" s="145">
        <f t="shared" si="40"/>
        <v>0</v>
      </c>
      <c r="N1328" s="145">
        <f t="shared" si="41"/>
        <v>0</v>
      </c>
      <c r="O1328" s="159"/>
    </row>
    <row r="1329" spans="1:15" s="45" customFormat="1" ht="10.199999999999999" customHeight="1" x14ac:dyDescent="0.3">
      <c r="A1329" s="147"/>
      <c r="B1329" s="148"/>
      <c r="C1329" s="149"/>
      <c r="D1329" s="150"/>
      <c r="E1329" s="148"/>
      <c r="F1329" s="148"/>
      <c r="G1329" s="148"/>
      <c r="H1329" s="151"/>
      <c r="I1329" s="148"/>
      <c r="J1329" s="148"/>
      <c r="K1329" s="152"/>
      <c r="L1329" s="153">
        <v>0</v>
      </c>
      <c r="M1329" s="145">
        <f t="shared" si="40"/>
        <v>0</v>
      </c>
      <c r="N1329" s="145">
        <f t="shared" si="41"/>
        <v>0</v>
      </c>
      <c r="O1329" s="159"/>
    </row>
    <row r="1330" spans="1:15" s="45" customFormat="1" ht="10.199999999999999" customHeight="1" x14ac:dyDescent="0.3">
      <c r="A1330" s="147"/>
      <c r="B1330" s="148"/>
      <c r="C1330" s="149"/>
      <c r="D1330" s="150"/>
      <c r="E1330" s="148"/>
      <c r="F1330" s="148"/>
      <c r="G1330" s="148"/>
      <c r="H1330" s="151"/>
      <c r="I1330" s="148"/>
      <c r="J1330" s="148"/>
      <c r="K1330" s="152"/>
      <c r="L1330" s="153">
        <v>0</v>
      </c>
      <c r="M1330" s="145">
        <f t="shared" si="40"/>
        <v>0</v>
      </c>
      <c r="N1330" s="145">
        <f t="shared" si="41"/>
        <v>0</v>
      </c>
      <c r="O1330" s="159"/>
    </row>
    <row r="1331" spans="1:15" s="45" customFormat="1" ht="10.199999999999999" customHeight="1" x14ac:dyDescent="0.3">
      <c r="A1331" s="147"/>
      <c r="B1331" s="148"/>
      <c r="C1331" s="149"/>
      <c r="D1331" s="150"/>
      <c r="E1331" s="148"/>
      <c r="F1331" s="148"/>
      <c r="G1331" s="148"/>
      <c r="H1331" s="151"/>
      <c r="I1331" s="148"/>
      <c r="J1331" s="148"/>
      <c r="K1331" s="152"/>
      <c r="L1331" s="153">
        <v>0</v>
      </c>
      <c r="M1331" s="145">
        <f t="shared" si="40"/>
        <v>0</v>
      </c>
      <c r="N1331" s="145">
        <f t="shared" si="41"/>
        <v>0</v>
      </c>
      <c r="O1331" s="159"/>
    </row>
    <row r="1332" spans="1:15" s="45" customFormat="1" ht="10.199999999999999" customHeight="1" x14ac:dyDescent="0.3">
      <c r="A1332" s="147"/>
      <c r="B1332" s="148"/>
      <c r="C1332" s="149"/>
      <c r="D1332" s="150"/>
      <c r="E1332" s="148"/>
      <c r="F1332" s="148"/>
      <c r="G1332" s="148"/>
      <c r="H1332" s="151"/>
      <c r="I1332" s="148"/>
      <c r="J1332" s="148"/>
      <c r="K1332" s="152"/>
      <c r="L1332" s="153">
        <v>0</v>
      </c>
      <c r="M1332" s="145">
        <f t="shared" si="40"/>
        <v>0</v>
      </c>
      <c r="N1332" s="145">
        <f t="shared" si="41"/>
        <v>0</v>
      </c>
      <c r="O1332" s="159"/>
    </row>
    <row r="1333" spans="1:15" s="45" customFormat="1" ht="10.199999999999999" customHeight="1" x14ac:dyDescent="0.3">
      <c r="A1333" s="147"/>
      <c r="B1333" s="148"/>
      <c r="C1333" s="149"/>
      <c r="D1333" s="150"/>
      <c r="E1333" s="148"/>
      <c r="F1333" s="148"/>
      <c r="G1333" s="148"/>
      <c r="H1333" s="151"/>
      <c r="I1333" s="148"/>
      <c r="J1333" s="148"/>
      <c r="K1333" s="152"/>
      <c r="L1333" s="153">
        <v>0</v>
      </c>
      <c r="M1333" s="145">
        <f t="shared" si="40"/>
        <v>0</v>
      </c>
      <c r="N1333" s="145">
        <f t="shared" si="41"/>
        <v>0</v>
      </c>
      <c r="O1333" s="159"/>
    </row>
    <row r="1334" spans="1:15" s="45" customFormat="1" ht="10.199999999999999" customHeight="1" x14ac:dyDescent="0.3">
      <c r="A1334" s="147"/>
      <c r="B1334" s="148"/>
      <c r="C1334" s="149"/>
      <c r="D1334" s="150"/>
      <c r="E1334" s="148"/>
      <c r="F1334" s="148"/>
      <c r="G1334" s="148"/>
      <c r="H1334" s="151"/>
      <c r="I1334" s="148"/>
      <c r="J1334" s="148"/>
      <c r="K1334" s="152"/>
      <c r="L1334" s="153">
        <v>0</v>
      </c>
      <c r="M1334" s="145">
        <f t="shared" si="40"/>
        <v>0</v>
      </c>
      <c r="N1334" s="145">
        <f t="shared" si="41"/>
        <v>0</v>
      </c>
      <c r="O1334" s="159"/>
    </row>
    <row r="1335" spans="1:15" s="45" customFormat="1" ht="10.199999999999999" customHeight="1" x14ac:dyDescent="0.3">
      <c r="A1335" s="147"/>
      <c r="B1335" s="148"/>
      <c r="C1335" s="149"/>
      <c r="D1335" s="150"/>
      <c r="E1335" s="148"/>
      <c r="F1335" s="148"/>
      <c r="G1335" s="148"/>
      <c r="H1335" s="151"/>
      <c r="I1335" s="148"/>
      <c r="J1335" s="148"/>
      <c r="K1335" s="152"/>
      <c r="L1335" s="153">
        <v>0</v>
      </c>
      <c r="M1335" s="145">
        <f t="shared" si="40"/>
        <v>0</v>
      </c>
      <c r="N1335" s="145">
        <f t="shared" si="41"/>
        <v>0</v>
      </c>
      <c r="O1335" s="159"/>
    </row>
    <row r="1336" spans="1:15" s="45" customFormat="1" ht="10.199999999999999" customHeight="1" x14ac:dyDescent="0.3">
      <c r="A1336" s="147"/>
      <c r="B1336" s="148"/>
      <c r="C1336" s="149"/>
      <c r="D1336" s="150"/>
      <c r="E1336" s="148"/>
      <c r="F1336" s="148"/>
      <c r="G1336" s="148"/>
      <c r="H1336" s="151"/>
      <c r="I1336" s="148"/>
      <c r="J1336" s="148"/>
      <c r="K1336" s="152"/>
      <c r="L1336" s="153">
        <v>0</v>
      </c>
      <c r="M1336" s="145">
        <f t="shared" si="40"/>
        <v>0</v>
      </c>
      <c r="N1336" s="145">
        <f t="shared" si="41"/>
        <v>0</v>
      </c>
      <c r="O1336" s="159"/>
    </row>
    <row r="1337" spans="1:15" s="45" customFormat="1" ht="10.199999999999999" customHeight="1" x14ac:dyDescent="0.3">
      <c r="A1337" s="147"/>
      <c r="B1337" s="148"/>
      <c r="C1337" s="149"/>
      <c r="D1337" s="150"/>
      <c r="E1337" s="148"/>
      <c r="F1337" s="148"/>
      <c r="G1337" s="148"/>
      <c r="H1337" s="151"/>
      <c r="I1337" s="148"/>
      <c r="J1337" s="148"/>
      <c r="K1337" s="152"/>
      <c r="L1337" s="153">
        <v>0</v>
      </c>
      <c r="M1337" s="145">
        <f t="shared" si="40"/>
        <v>0</v>
      </c>
      <c r="N1337" s="145">
        <f t="shared" si="41"/>
        <v>0</v>
      </c>
      <c r="O1337" s="159"/>
    </row>
    <row r="1338" spans="1:15" s="45" customFormat="1" ht="10.199999999999999" customHeight="1" x14ac:dyDescent="0.3">
      <c r="A1338" s="147"/>
      <c r="B1338" s="148"/>
      <c r="C1338" s="149"/>
      <c r="D1338" s="150"/>
      <c r="E1338" s="148"/>
      <c r="F1338" s="148"/>
      <c r="G1338" s="148"/>
      <c r="H1338" s="151"/>
      <c r="I1338" s="148"/>
      <c r="J1338" s="148"/>
      <c r="K1338" s="152"/>
      <c r="L1338" s="153">
        <v>0</v>
      </c>
      <c r="M1338" s="145">
        <f t="shared" si="40"/>
        <v>0</v>
      </c>
      <c r="N1338" s="145">
        <f t="shared" si="41"/>
        <v>0</v>
      </c>
      <c r="O1338" s="159"/>
    </row>
    <row r="1339" spans="1:15" s="45" customFormat="1" ht="10.199999999999999" customHeight="1" x14ac:dyDescent="0.3">
      <c r="A1339" s="147"/>
      <c r="B1339" s="148"/>
      <c r="C1339" s="149"/>
      <c r="D1339" s="150"/>
      <c r="E1339" s="148"/>
      <c r="F1339" s="148"/>
      <c r="G1339" s="148"/>
      <c r="H1339" s="151"/>
      <c r="I1339" s="148"/>
      <c r="J1339" s="148"/>
      <c r="K1339" s="152"/>
      <c r="L1339" s="153">
        <v>0</v>
      </c>
      <c r="M1339" s="145">
        <f t="shared" si="40"/>
        <v>0</v>
      </c>
      <c r="N1339" s="145">
        <f t="shared" si="41"/>
        <v>0</v>
      </c>
      <c r="O1339" s="159"/>
    </row>
    <row r="1340" spans="1:15" s="45" customFormat="1" ht="10.199999999999999" customHeight="1" x14ac:dyDescent="0.3">
      <c r="A1340" s="147"/>
      <c r="B1340" s="148"/>
      <c r="C1340" s="149"/>
      <c r="D1340" s="150"/>
      <c r="E1340" s="148"/>
      <c r="F1340" s="148"/>
      <c r="G1340" s="148"/>
      <c r="H1340" s="151"/>
      <c r="I1340" s="148"/>
      <c r="J1340" s="148"/>
      <c r="K1340" s="152"/>
      <c r="L1340" s="153">
        <v>0</v>
      </c>
      <c r="M1340" s="145">
        <f t="shared" si="40"/>
        <v>0</v>
      </c>
      <c r="N1340" s="145">
        <f t="shared" si="41"/>
        <v>0</v>
      </c>
      <c r="O1340" s="159"/>
    </row>
    <row r="1341" spans="1:15" s="45" customFormat="1" ht="10.199999999999999" customHeight="1" x14ac:dyDescent="0.3">
      <c r="A1341" s="147"/>
      <c r="B1341" s="148"/>
      <c r="C1341" s="149"/>
      <c r="D1341" s="150"/>
      <c r="E1341" s="148"/>
      <c r="F1341" s="148"/>
      <c r="G1341" s="148"/>
      <c r="H1341" s="151"/>
      <c r="I1341" s="148"/>
      <c r="J1341" s="148"/>
      <c r="K1341" s="152"/>
      <c r="L1341" s="153">
        <v>0</v>
      </c>
      <c r="M1341" s="145">
        <f t="shared" si="40"/>
        <v>0</v>
      </c>
      <c r="N1341" s="145">
        <f t="shared" si="41"/>
        <v>0</v>
      </c>
      <c r="O1341" s="159"/>
    </row>
    <row r="1342" spans="1:15" s="45" customFormat="1" ht="10.199999999999999" customHeight="1" x14ac:dyDescent="0.3">
      <c r="A1342" s="147"/>
      <c r="B1342" s="148"/>
      <c r="C1342" s="149"/>
      <c r="D1342" s="150"/>
      <c r="E1342" s="148"/>
      <c r="F1342" s="148"/>
      <c r="G1342" s="148"/>
      <c r="H1342" s="151"/>
      <c r="I1342" s="148"/>
      <c r="J1342" s="148"/>
      <c r="K1342" s="152"/>
      <c r="L1342" s="153">
        <v>0</v>
      </c>
      <c r="M1342" s="145">
        <f t="shared" si="40"/>
        <v>0</v>
      </c>
      <c r="N1342" s="145">
        <f t="shared" si="41"/>
        <v>0</v>
      </c>
      <c r="O1342" s="159"/>
    </row>
    <row r="1343" spans="1:15" s="45" customFormat="1" ht="10.199999999999999" customHeight="1" x14ac:dyDescent="0.3">
      <c r="A1343" s="147"/>
      <c r="B1343" s="148"/>
      <c r="C1343" s="149"/>
      <c r="D1343" s="150"/>
      <c r="E1343" s="148"/>
      <c r="F1343" s="148"/>
      <c r="G1343" s="148"/>
      <c r="H1343" s="151"/>
      <c r="I1343" s="148"/>
      <c r="J1343" s="148"/>
      <c r="K1343" s="152"/>
      <c r="L1343" s="153">
        <v>0</v>
      </c>
      <c r="M1343" s="145">
        <f t="shared" si="40"/>
        <v>0</v>
      </c>
      <c r="N1343" s="145">
        <f t="shared" si="41"/>
        <v>0</v>
      </c>
      <c r="O1343" s="159"/>
    </row>
    <row r="1344" spans="1:15" s="45" customFormat="1" ht="10.199999999999999" customHeight="1" x14ac:dyDescent="0.3">
      <c r="A1344" s="147"/>
      <c r="B1344" s="148"/>
      <c r="C1344" s="149"/>
      <c r="D1344" s="150"/>
      <c r="E1344" s="148"/>
      <c r="F1344" s="148"/>
      <c r="G1344" s="148"/>
      <c r="H1344" s="151"/>
      <c r="I1344" s="148"/>
      <c r="J1344" s="148"/>
      <c r="K1344" s="152"/>
      <c r="L1344" s="153">
        <v>0</v>
      </c>
      <c r="M1344" s="145">
        <f t="shared" si="40"/>
        <v>0</v>
      </c>
      <c r="N1344" s="145">
        <f t="shared" si="41"/>
        <v>0</v>
      </c>
      <c r="O1344" s="159"/>
    </row>
    <row r="1345" spans="1:15" s="45" customFormat="1" ht="10.199999999999999" customHeight="1" x14ac:dyDescent="0.3">
      <c r="A1345" s="147"/>
      <c r="B1345" s="148"/>
      <c r="C1345" s="149"/>
      <c r="D1345" s="150"/>
      <c r="E1345" s="148"/>
      <c r="F1345" s="148"/>
      <c r="G1345" s="148"/>
      <c r="H1345" s="151"/>
      <c r="I1345" s="148"/>
      <c r="J1345" s="148"/>
      <c r="K1345" s="152"/>
      <c r="L1345" s="153">
        <v>0</v>
      </c>
      <c r="M1345" s="145">
        <f t="shared" si="40"/>
        <v>0</v>
      </c>
      <c r="N1345" s="145">
        <f t="shared" si="41"/>
        <v>0</v>
      </c>
      <c r="O1345" s="159"/>
    </row>
    <row r="1346" spans="1:15" s="45" customFormat="1" ht="10.199999999999999" customHeight="1" x14ac:dyDescent="0.3">
      <c r="A1346" s="147"/>
      <c r="B1346" s="148"/>
      <c r="C1346" s="149"/>
      <c r="D1346" s="150"/>
      <c r="E1346" s="148"/>
      <c r="F1346" s="148"/>
      <c r="G1346" s="148"/>
      <c r="H1346" s="151"/>
      <c r="I1346" s="148"/>
      <c r="J1346" s="148"/>
      <c r="K1346" s="152"/>
      <c r="L1346" s="153">
        <v>0</v>
      </c>
      <c r="M1346" s="145">
        <f t="shared" si="40"/>
        <v>0</v>
      </c>
      <c r="N1346" s="145">
        <f t="shared" si="41"/>
        <v>0</v>
      </c>
      <c r="O1346" s="159"/>
    </row>
    <row r="1347" spans="1:15" s="45" customFormat="1" ht="10.199999999999999" customHeight="1" x14ac:dyDescent="0.3">
      <c r="A1347" s="147"/>
      <c r="B1347" s="148"/>
      <c r="C1347" s="149"/>
      <c r="D1347" s="150"/>
      <c r="E1347" s="148"/>
      <c r="F1347" s="148"/>
      <c r="G1347" s="148"/>
      <c r="H1347" s="151"/>
      <c r="I1347" s="148"/>
      <c r="J1347" s="148"/>
      <c r="K1347" s="152"/>
      <c r="L1347" s="153">
        <v>0</v>
      </c>
      <c r="M1347" s="145">
        <f t="shared" si="40"/>
        <v>0</v>
      </c>
      <c r="N1347" s="145">
        <f t="shared" si="41"/>
        <v>0</v>
      </c>
      <c r="O1347" s="159"/>
    </row>
    <row r="1348" spans="1:15" s="45" customFormat="1" ht="10.199999999999999" customHeight="1" x14ac:dyDescent="0.3">
      <c r="A1348" s="147"/>
      <c r="B1348" s="148"/>
      <c r="C1348" s="149"/>
      <c r="D1348" s="150"/>
      <c r="E1348" s="148"/>
      <c r="F1348" s="148"/>
      <c r="G1348" s="148"/>
      <c r="H1348" s="151"/>
      <c r="I1348" s="148"/>
      <c r="J1348" s="148"/>
      <c r="K1348" s="152"/>
      <c r="L1348" s="153">
        <v>0</v>
      </c>
      <c r="M1348" s="145">
        <f t="shared" si="40"/>
        <v>0</v>
      </c>
      <c r="N1348" s="145">
        <f t="shared" si="41"/>
        <v>0</v>
      </c>
      <c r="O1348" s="159"/>
    </row>
    <row r="1349" spans="1:15" s="45" customFormat="1" ht="10.199999999999999" customHeight="1" x14ac:dyDescent="0.3">
      <c r="A1349" s="147"/>
      <c r="B1349" s="148"/>
      <c r="C1349" s="149"/>
      <c r="D1349" s="150"/>
      <c r="E1349" s="148"/>
      <c r="F1349" s="148"/>
      <c r="G1349" s="148"/>
      <c r="H1349" s="151"/>
      <c r="I1349" s="148"/>
      <c r="J1349" s="148"/>
      <c r="K1349" s="152"/>
      <c r="L1349" s="153">
        <v>0</v>
      </c>
      <c r="M1349" s="145">
        <f t="shared" si="40"/>
        <v>0</v>
      </c>
      <c r="N1349" s="145">
        <f t="shared" si="41"/>
        <v>0</v>
      </c>
      <c r="O1349" s="159"/>
    </row>
    <row r="1350" spans="1:15" s="45" customFormat="1" ht="10.199999999999999" customHeight="1" x14ac:dyDescent="0.3">
      <c r="A1350" s="147"/>
      <c r="B1350" s="148"/>
      <c r="C1350" s="149"/>
      <c r="D1350" s="150"/>
      <c r="E1350" s="148"/>
      <c r="F1350" s="148"/>
      <c r="G1350" s="148"/>
      <c r="H1350" s="151"/>
      <c r="I1350" s="148"/>
      <c r="J1350" s="148"/>
      <c r="K1350" s="152"/>
      <c r="L1350" s="153">
        <v>0</v>
      </c>
      <c r="M1350" s="145">
        <f t="shared" si="40"/>
        <v>0</v>
      </c>
      <c r="N1350" s="145">
        <f t="shared" si="41"/>
        <v>0</v>
      </c>
      <c r="O1350" s="159"/>
    </row>
    <row r="1351" spans="1:15" s="45" customFormat="1" ht="10.199999999999999" customHeight="1" x14ac:dyDescent="0.3">
      <c r="A1351" s="147"/>
      <c r="B1351" s="148"/>
      <c r="C1351" s="149"/>
      <c r="D1351" s="150"/>
      <c r="E1351" s="148"/>
      <c r="F1351" s="148"/>
      <c r="G1351" s="148"/>
      <c r="H1351" s="151"/>
      <c r="I1351" s="148"/>
      <c r="J1351" s="148"/>
      <c r="K1351" s="152"/>
      <c r="L1351" s="153">
        <v>0</v>
      </c>
      <c r="M1351" s="145">
        <f t="shared" si="40"/>
        <v>0</v>
      </c>
      <c r="N1351" s="145">
        <f t="shared" si="41"/>
        <v>0</v>
      </c>
      <c r="O1351" s="159"/>
    </row>
    <row r="1352" spans="1:15" s="45" customFormat="1" ht="10.199999999999999" customHeight="1" x14ac:dyDescent="0.3">
      <c r="A1352" s="147"/>
      <c r="B1352" s="148"/>
      <c r="C1352" s="149"/>
      <c r="D1352" s="150"/>
      <c r="E1352" s="148"/>
      <c r="F1352" s="148"/>
      <c r="G1352" s="148"/>
      <c r="H1352" s="151"/>
      <c r="I1352" s="148"/>
      <c r="J1352" s="148"/>
      <c r="K1352" s="152"/>
      <c r="L1352" s="153">
        <v>0</v>
      </c>
      <c r="M1352" s="145">
        <f t="shared" si="40"/>
        <v>0</v>
      </c>
      <c r="N1352" s="145">
        <f t="shared" si="41"/>
        <v>0</v>
      </c>
      <c r="O1352" s="159"/>
    </row>
    <row r="1353" spans="1:15" s="45" customFormat="1" ht="10.199999999999999" customHeight="1" x14ac:dyDescent="0.3">
      <c r="A1353" s="147"/>
      <c r="B1353" s="148"/>
      <c r="C1353" s="149"/>
      <c r="D1353" s="150"/>
      <c r="E1353" s="148"/>
      <c r="F1353" s="148"/>
      <c r="G1353" s="148"/>
      <c r="H1353" s="151"/>
      <c r="I1353" s="148"/>
      <c r="J1353" s="148"/>
      <c r="K1353" s="152"/>
      <c r="L1353" s="153">
        <v>0</v>
      </c>
      <c r="M1353" s="145">
        <f t="shared" si="40"/>
        <v>0</v>
      </c>
      <c r="N1353" s="145">
        <f t="shared" si="41"/>
        <v>0</v>
      </c>
      <c r="O1353" s="159"/>
    </row>
    <row r="1354" spans="1:15" s="45" customFormat="1" ht="10.199999999999999" customHeight="1" x14ac:dyDescent="0.3">
      <c r="A1354" s="147"/>
      <c r="B1354" s="148"/>
      <c r="C1354" s="149"/>
      <c r="D1354" s="150"/>
      <c r="E1354" s="148"/>
      <c r="F1354" s="148"/>
      <c r="G1354" s="148"/>
      <c r="H1354" s="151"/>
      <c r="I1354" s="148"/>
      <c r="J1354" s="148"/>
      <c r="K1354" s="152"/>
      <c r="L1354" s="153">
        <v>0</v>
      </c>
      <c r="M1354" s="145">
        <f t="shared" si="40"/>
        <v>0</v>
      </c>
      <c r="N1354" s="145">
        <f t="shared" si="41"/>
        <v>0</v>
      </c>
      <c r="O1354" s="159"/>
    </row>
    <row r="1355" spans="1:15" s="45" customFormat="1" ht="10.199999999999999" customHeight="1" x14ac:dyDescent="0.3">
      <c r="A1355" s="147"/>
      <c r="B1355" s="148"/>
      <c r="C1355" s="149"/>
      <c r="D1355" s="150"/>
      <c r="E1355" s="148"/>
      <c r="F1355" s="148"/>
      <c r="G1355" s="148"/>
      <c r="H1355" s="151"/>
      <c r="I1355" s="148"/>
      <c r="J1355" s="148"/>
      <c r="K1355" s="152"/>
      <c r="L1355" s="153">
        <v>0</v>
      </c>
      <c r="M1355" s="145">
        <f t="shared" si="40"/>
        <v>0</v>
      </c>
      <c r="N1355" s="145">
        <f t="shared" si="41"/>
        <v>0</v>
      </c>
      <c r="O1355" s="159"/>
    </row>
    <row r="1356" spans="1:15" s="45" customFormat="1" ht="10.199999999999999" customHeight="1" x14ac:dyDescent="0.3">
      <c r="A1356" s="147"/>
      <c r="B1356" s="148"/>
      <c r="C1356" s="149"/>
      <c r="D1356" s="150"/>
      <c r="E1356" s="148"/>
      <c r="F1356" s="148"/>
      <c r="G1356" s="148"/>
      <c r="H1356" s="151"/>
      <c r="I1356" s="148"/>
      <c r="J1356" s="148"/>
      <c r="K1356" s="152"/>
      <c r="L1356" s="153">
        <v>0</v>
      </c>
      <c r="M1356" s="145">
        <f t="shared" si="40"/>
        <v>0</v>
      </c>
      <c r="N1356" s="145">
        <f t="shared" si="41"/>
        <v>0</v>
      </c>
      <c r="O1356" s="159"/>
    </row>
    <row r="1357" spans="1:15" s="45" customFormat="1" ht="10.199999999999999" customHeight="1" x14ac:dyDescent="0.3">
      <c r="A1357" s="147"/>
      <c r="B1357" s="148"/>
      <c r="C1357" s="149"/>
      <c r="D1357" s="150"/>
      <c r="E1357" s="148"/>
      <c r="F1357" s="148"/>
      <c r="G1357" s="148"/>
      <c r="H1357" s="151"/>
      <c r="I1357" s="148"/>
      <c r="J1357" s="148"/>
      <c r="K1357" s="152"/>
      <c r="L1357" s="153">
        <v>0</v>
      </c>
      <c r="M1357" s="145">
        <f t="shared" si="40"/>
        <v>0</v>
      </c>
      <c r="N1357" s="145">
        <f t="shared" si="41"/>
        <v>0</v>
      </c>
      <c r="O1357" s="159"/>
    </row>
    <row r="1358" spans="1:15" s="45" customFormat="1" ht="10.199999999999999" customHeight="1" x14ac:dyDescent="0.3">
      <c r="A1358" s="147"/>
      <c r="B1358" s="148"/>
      <c r="C1358" s="149"/>
      <c r="D1358" s="150"/>
      <c r="E1358" s="148"/>
      <c r="F1358" s="148"/>
      <c r="G1358" s="148"/>
      <c r="H1358" s="151"/>
      <c r="I1358" s="148"/>
      <c r="J1358" s="148"/>
      <c r="K1358" s="152"/>
      <c r="L1358" s="153">
        <v>0</v>
      </c>
      <c r="M1358" s="145">
        <f t="shared" si="40"/>
        <v>0</v>
      </c>
      <c r="N1358" s="145">
        <f t="shared" si="41"/>
        <v>0</v>
      </c>
      <c r="O1358" s="159"/>
    </row>
    <row r="1359" spans="1:15" s="45" customFormat="1" ht="10.199999999999999" customHeight="1" x14ac:dyDescent="0.3">
      <c r="A1359" s="147"/>
      <c r="B1359" s="148"/>
      <c r="C1359" s="149"/>
      <c r="D1359" s="150"/>
      <c r="E1359" s="148"/>
      <c r="F1359" s="148"/>
      <c r="G1359" s="148"/>
      <c r="H1359" s="151"/>
      <c r="I1359" s="148"/>
      <c r="J1359" s="148"/>
      <c r="K1359" s="152"/>
      <c r="L1359" s="153">
        <v>0</v>
      </c>
      <c r="M1359" s="145">
        <f t="shared" si="40"/>
        <v>0</v>
      </c>
      <c r="N1359" s="145">
        <f t="shared" si="41"/>
        <v>0</v>
      </c>
      <c r="O1359" s="159"/>
    </row>
    <row r="1360" spans="1:15" s="45" customFormat="1" ht="10.199999999999999" customHeight="1" x14ac:dyDescent="0.3">
      <c r="A1360" s="147"/>
      <c r="B1360" s="148"/>
      <c r="C1360" s="149"/>
      <c r="D1360" s="150"/>
      <c r="E1360" s="148"/>
      <c r="F1360" s="148"/>
      <c r="G1360" s="148"/>
      <c r="H1360" s="151"/>
      <c r="I1360" s="148"/>
      <c r="J1360" s="148"/>
      <c r="K1360" s="152"/>
      <c r="L1360" s="153">
        <v>0</v>
      </c>
      <c r="M1360" s="145">
        <f t="shared" si="40"/>
        <v>0</v>
      </c>
      <c r="N1360" s="145">
        <f t="shared" si="41"/>
        <v>0</v>
      </c>
      <c r="O1360" s="159"/>
    </row>
    <row r="1361" spans="1:15" s="45" customFormat="1" ht="10.199999999999999" customHeight="1" x14ac:dyDescent="0.3">
      <c r="A1361" s="147"/>
      <c r="B1361" s="148"/>
      <c r="C1361" s="149"/>
      <c r="D1361" s="150"/>
      <c r="E1361" s="148"/>
      <c r="F1361" s="148"/>
      <c r="G1361" s="148"/>
      <c r="H1361" s="151"/>
      <c r="I1361" s="148"/>
      <c r="J1361" s="148"/>
      <c r="K1361" s="152"/>
      <c r="L1361" s="153">
        <v>0</v>
      </c>
      <c r="M1361" s="145">
        <f t="shared" si="40"/>
        <v>0</v>
      </c>
      <c r="N1361" s="145">
        <f t="shared" si="41"/>
        <v>0</v>
      </c>
      <c r="O1361" s="159"/>
    </row>
    <row r="1362" spans="1:15" s="45" customFormat="1" ht="10.199999999999999" customHeight="1" x14ac:dyDescent="0.3">
      <c r="A1362" s="147"/>
      <c r="B1362" s="148"/>
      <c r="C1362" s="149"/>
      <c r="D1362" s="150"/>
      <c r="E1362" s="148"/>
      <c r="F1362" s="148"/>
      <c r="G1362" s="148"/>
      <c r="H1362" s="151"/>
      <c r="I1362" s="148"/>
      <c r="J1362" s="148"/>
      <c r="K1362" s="152"/>
      <c r="L1362" s="153">
        <v>0</v>
      </c>
      <c r="M1362" s="145">
        <f t="shared" si="40"/>
        <v>0</v>
      </c>
      <c r="N1362" s="145">
        <f t="shared" si="41"/>
        <v>0</v>
      </c>
      <c r="O1362" s="159"/>
    </row>
    <row r="1363" spans="1:15" s="45" customFormat="1" ht="10.199999999999999" customHeight="1" x14ac:dyDescent="0.3">
      <c r="A1363" s="147"/>
      <c r="B1363" s="148"/>
      <c r="C1363" s="149"/>
      <c r="D1363" s="150"/>
      <c r="E1363" s="148"/>
      <c r="F1363" s="148"/>
      <c r="G1363" s="148"/>
      <c r="H1363" s="151"/>
      <c r="I1363" s="148"/>
      <c r="J1363" s="148"/>
      <c r="K1363" s="152"/>
      <c r="L1363" s="153">
        <v>0</v>
      </c>
      <c r="M1363" s="145">
        <f t="shared" ref="M1363:M1426" si="42">$N1363/12</f>
        <v>0</v>
      </c>
      <c r="N1363" s="145">
        <f t="shared" ref="N1363:N1426" si="43">SUMPRODUCT(($K1363)*($L1363)*(J1363="Ja")*(I1363="Unterhalt"))</f>
        <v>0</v>
      </c>
      <c r="O1363" s="159"/>
    </row>
    <row r="1364" spans="1:15" s="45" customFormat="1" ht="10.199999999999999" customHeight="1" x14ac:dyDescent="0.3">
      <c r="A1364" s="147"/>
      <c r="B1364" s="148"/>
      <c r="C1364" s="149"/>
      <c r="D1364" s="150"/>
      <c r="E1364" s="148"/>
      <c r="F1364" s="148"/>
      <c r="G1364" s="148"/>
      <c r="H1364" s="151"/>
      <c r="I1364" s="148"/>
      <c r="J1364" s="148"/>
      <c r="K1364" s="152"/>
      <c r="L1364" s="153">
        <v>0</v>
      </c>
      <c r="M1364" s="145">
        <f t="shared" si="42"/>
        <v>0</v>
      </c>
      <c r="N1364" s="145">
        <f t="shared" si="43"/>
        <v>0</v>
      </c>
      <c r="O1364" s="159"/>
    </row>
    <row r="1365" spans="1:15" s="45" customFormat="1" ht="10.199999999999999" customHeight="1" x14ac:dyDescent="0.3">
      <c r="A1365" s="147"/>
      <c r="B1365" s="148"/>
      <c r="C1365" s="149"/>
      <c r="D1365" s="150"/>
      <c r="E1365" s="148"/>
      <c r="F1365" s="148"/>
      <c r="G1365" s="148"/>
      <c r="H1365" s="151"/>
      <c r="I1365" s="148"/>
      <c r="J1365" s="148"/>
      <c r="K1365" s="152"/>
      <c r="L1365" s="153">
        <v>0</v>
      </c>
      <c r="M1365" s="145">
        <f t="shared" si="42"/>
        <v>0</v>
      </c>
      <c r="N1365" s="145">
        <f t="shared" si="43"/>
        <v>0</v>
      </c>
      <c r="O1365" s="159"/>
    </row>
    <row r="1366" spans="1:15" s="45" customFormat="1" ht="10.199999999999999" customHeight="1" x14ac:dyDescent="0.3">
      <c r="A1366" s="147"/>
      <c r="B1366" s="148"/>
      <c r="C1366" s="149"/>
      <c r="D1366" s="150"/>
      <c r="E1366" s="148"/>
      <c r="F1366" s="148"/>
      <c r="G1366" s="148"/>
      <c r="H1366" s="151"/>
      <c r="I1366" s="148"/>
      <c r="J1366" s="148"/>
      <c r="K1366" s="152"/>
      <c r="L1366" s="153">
        <v>0</v>
      </c>
      <c r="M1366" s="145">
        <f t="shared" si="42"/>
        <v>0</v>
      </c>
      <c r="N1366" s="145">
        <f t="shared" si="43"/>
        <v>0</v>
      </c>
      <c r="O1366" s="159"/>
    </row>
    <row r="1367" spans="1:15" s="45" customFormat="1" ht="10.199999999999999" customHeight="1" x14ac:dyDescent="0.3">
      <c r="A1367" s="147"/>
      <c r="B1367" s="148"/>
      <c r="C1367" s="149"/>
      <c r="D1367" s="150"/>
      <c r="E1367" s="148"/>
      <c r="F1367" s="148"/>
      <c r="G1367" s="148"/>
      <c r="H1367" s="151"/>
      <c r="I1367" s="148"/>
      <c r="J1367" s="148"/>
      <c r="K1367" s="152"/>
      <c r="L1367" s="153">
        <v>0</v>
      </c>
      <c r="M1367" s="145">
        <f t="shared" si="42"/>
        <v>0</v>
      </c>
      <c r="N1367" s="145">
        <f t="shared" si="43"/>
        <v>0</v>
      </c>
      <c r="O1367" s="159"/>
    </row>
    <row r="1368" spans="1:15" s="45" customFormat="1" ht="10.199999999999999" customHeight="1" x14ac:dyDescent="0.3">
      <c r="A1368" s="147"/>
      <c r="B1368" s="148"/>
      <c r="C1368" s="149"/>
      <c r="D1368" s="150"/>
      <c r="E1368" s="148"/>
      <c r="F1368" s="148"/>
      <c r="G1368" s="148"/>
      <c r="H1368" s="151"/>
      <c r="I1368" s="148"/>
      <c r="J1368" s="148"/>
      <c r="K1368" s="152"/>
      <c r="L1368" s="153">
        <v>0</v>
      </c>
      <c r="M1368" s="145">
        <f t="shared" si="42"/>
        <v>0</v>
      </c>
      <c r="N1368" s="145">
        <f t="shared" si="43"/>
        <v>0</v>
      </c>
      <c r="O1368" s="159"/>
    </row>
    <row r="1369" spans="1:15" s="45" customFormat="1" ht="10.199999999999999" customHeight="1" x14ac:dyDescent="0.3">
      <c r="A1369" s="147"/>
      <c r="B1369" s="148"/>
      <c r="C1369" s="149"/>
      <c r="D1369" s="150"/>
      <c r="E1369" s="148"/>
      <c r="F1369" s="148"/>
      <c r="G1369" s="148"/>
      <c r="H1369" s="151"/>
      <c r="I1369" s="148"/>
      <c r="J1369" s="148"/>
      <c r="K1369" s="152"/>
      <c r="L1369" s="153">
        <v>0</v>
      </c>
      <c r="M1369" s="145">
        <f t="shared" si="42"/>
        <v>0</v>
      </c>
      <c r="N1369" s="145">
        <f t="shared" si="43"/>
        <v>0</v>
      </c>
      <c r="O1369" s="159"/>
    </row>
    <row r="1370" spans="1:15" s="45" customFormat="1" ht="10.199999999999999" customHeight="1" x14ac:dyDescent="0.3">
      <c r="A1370" s="147"/>
      <c r="B1370" s="148"/>
      <c r="C1370" s="149"/>
      <c r="D1370" s="150"/>
      <c r="E1370" s="148"/>
      <c r="F1370" s="148"/>
      <c r="G1370" s="148"/>
      <c r="H1370" s="151"/>
      <c r="I1370" s="148"/>
      <c r="J1370" s="148"/>
      <c r="K1370" s="152"/>
      <c r="L1370" s="153">
        <v>0</v>
      </c>
      <c r="M1370" s="145">
        <f t="shared" si="42"/>
        <v>0</v>
      </c>
      <c r="N1370" s="145">
        <f t="shared" si="43"/>
        <v>0</v>
      </c>
      <c r="O1370" s="159"/>
    </row>
    <row r="1371" spans="1:15" s="45" customFormat="1" ht="10.199999999999999" customHeight="1" x14ac:dyDescent="0.3">
      <c r="A1371" s="147"/>
      <c r="B1371" s="148"/>
      <c r="C1371" s="149"/>
      <c r="D1371" s="150"/>
      <c r="E1371" s="148"/>
      <c r="F1371" s="148"/>
      <c r="G1371" s="148"/>
      <c r="H1371" s="151"/>
      <c r="I1371" s="148"/>
      <c r="J1371" s="148"/>
      <c r="K1371" s="152"/>
      <c r="L1371" s="153">
        <v>0</v>
      </c>
      <c r="M1371" s="145">
        <f t="shared" si="42"/>
        <v>0</v>
      </c>
      <c r="N1371" s="145">
        <f t="shared" si="43"/>
        <v>0</v>
      </c>
      <c r="O1371" s="159"/>
    </row>
    <row r="1372" spans="1:15" s="45" customFormat="1" ht="10.199999999999999" customHeight="1" x14ac:dyDescent="0.3">
      <c r="A1372" s="147"/>
      <c r="B1372" s="148"/>
      <c r="C1372" s="149"/>
      <c r="D1372" s="150"/>
      <c r="E1372" s="148"/>
      <c r="F1372" s="148"/>
      <c r="G1372" s="148"/>
      <c r="H1372" s="151"/>
      <c r="I1372" s="148"/>
      <c r="J1372" s="148"/>
      <c r="K1372" s="152"/>
      <c r="L1372" s="153">
        <v>0</v>
      </c>
      <c r="M1372" s="145">
        <f t="shared" si="42"/>
        <v>0</v>
      </c>
      <c r="N1372" s="145">
        <f t="shared" si="43"/>
        <v>0</v>
      </c>
      <c r="O1372" s="159"/>
    </row>
    <row r="1373" spans="1:15" s="45" customFormat="1" ht="10.199999999999999" customHeight="1" x14ac:dyDescent="0.3">
      <c r="A1373" s="147"/>
      <c r="B1373" s="148"/>
      <c r="C1373" s="149"/>
      <c r="D1373" s="150"/>
      <c r="E1373" s="148"/>
      <c r="F1373" s="148"/>
      <c r="G1373" s="148"/>
      <c r="H1373" s="151"/>
      <c r="I1373" s="148"/>
      <c r="J1373" s="148"/>
      <c r="K1373" s="152"/>
      <c r="L1373" s="153">
        <v>0</v>
      </c>
      <c r="M1373" s="145">
        <f t="shared" si="42"/>
        <v>0</v>
      </c>
      <c r="N1373" s="145">
        <f t="shared" si="43"/>
        <v>0</v>
      </c>
      <c r="O1373" s="159"/>
    </row>
    <row r="1374" spans="1:15" s="45" customFormat="1" ht="10.199999999999999" customHeight="1" x14ac:dyDescent="0.3">
      <c r="A1374" s="147"/>
      <c r="B1374" s="148"/>
      <c r="C1374" s="149"/>
      <c r="D1374" s="150"/>
      <c r="E1374" s="148"/>
      <c r="F1374" s="148"/>
      <c r="G1374" s="148"/>
      <c r="H1374" s="151"/>
      <c r="I1374" s="148"/>
      <c r="J1374" s="148"/>
      <c r="K1374" s="152"/>
      <c r="L1374" s="153">
        <v>0</v>
      </c>
      <c r="M1374" s="145">
        <f t="shared" si="42"/>
        <v>0</v>
      </c>
      <c r="N1374" s="145">
        <f t="shared" si="43"/>
        <v>0</v>
      </c>
      <c r="O1374" s="159"/>
    </row>
    <row r="1375" spans="1:15" s="45" customFormat="1" ht="10.199999999999999" customHeight="1" x14ac:dyDescent="0.3">
      <c r="A1375" s="147"/>
      <c r="B1375" s="148"/>
      <c r="C1375" s="149"/>
      <c r="D1375" s="150"/>
      <c r="E1375" s="148"/>
      <c r="F1375" s="148"/>
      <c r="G1375" s="148"/>
      <c r="H1375" s="151"/>
      <c r="I1375" s="148"/>
      <c r="J1375" s="148"/>
      <c r="K1375" s="152"/>
      <c r="L1375" s="153">
        <v>0</v>
      </c>
      <c r="M1375" s="145">
        <f t="shared" si="42"/>
        <v>0</v>
      </c>
      <c r="N1375" s="145">
        <f t="shared" si="43"/>
        <v>0</v>
      </c>
      <c r="O1375" s="159"/>
    </row>
    <row r="1376" spans="1:15" s="45" customFormat="1" ht="10.199999999999999" customHeight="1" x14ac:dyDescent="0.3">
      <c r="A1376" s="147"/>
      <c r="B1376" s="148"/>
      <c r="C1376" s="149"/>
      <c r="D1376" s="150"/>
      <c r="E1376" s="148"/>
      <c r="F1376" s="148"/>
      <c r="G1376" s="148"/>
      <c r="H1376" s="151"/>
      <c r="I1376" s="148"/>
      <c r="J1376" s="148"/>
      <c r="K1376" s="152"/>
      <c r="L1376" s="153">
        <v>0</v>
      </c>
      <c r="M1376" s="145">
        <f t="shared" si="42"/>
        <v>0</v>
      </c>
      <c r="N1376" s="145">
        <f t="shared" si="43"/>
        <v>0</v>
      </c>
      <c r="O1376" s="159"/>
    </row>
    <row r="1377" spans="1:15" s="45" customFormat="1" ht="10.199999999999999" customHeight="1" x14ac:dyDescent="0.3">
      <c r="A1377" s="147"/>
      <c r="B1377" s="148"/>
      <c r="C1377" s="149"/>
      <c r="D1377" s="150"/>
      <c r="E1377" s="148"/>
      <c r="F1377" s="148"/>
      <c r="G1377" s="148"/>
      <c r="H1377" s="151"/>
      <c r="I1377" s="148"/>
      <c r="J1377" s="148"/>
      <c r="K1377" s="152"/>
      <c r="L1377" s="153">
        <v>0</v>
      </c>
      <c r="M1377" s="145">
        <f t="shared" si="42"/>
        <v>0</v>
      </c>
      <c r="N1377" s="145">
        <f t="shared" si="43"/>
        <v>0</v>
      </c>
      <c r="O1377" s="159"/>
    </row>
    <row r="1378" spans="1:15" s="45" customFormat="1" ht="10.199999999999999" customHeight="1" x14ac:dyDescent="0.3">
      <c r="A1378" s="147"/>
      <c r="B1378" s="148"/>
      <c r="C1378" s="149"/>
      <c r="D1378" s="150"/>
      <c r="E1378" s="148"/>
      <c r="F1378" s="148"/>
      <c r="G1378" s="148"/>
      <c r="H1378" s="151"/>
      <c r="I1378" s="148"/>
      <c r="J1378" s="148"/>
      <c r="K1378" s="152"/>
      <c r="L1378" s="153">
        <v>0</v>
      </c>
      <c r="M1378" s="145">
        <f t="shared" si="42"/>
        <v>0</v>
      </c>
      <c r="N1378" s="145">
        <f t="shared" si="43"/>
        <v>0</v>
      </c>
      <c r="O1378" s="159"/>
    </row>
    <row r="1379" spans="1:15" s="45" customFormat="1" ht="10.199999999999999" customHeight="1" x14ac:dyDescent="0.3">
      <c r="A1379" s="147"/>
      <c r="B1379" s="148"/>
      <c r="C1379" s="149"/>
      <c r="D1379" s="150"/>
      <c r="E1379" s="148"/>
      <c r="F1379" s="148"/>
      <c r="G1379" s="148"/>
      <c r="H1379" s="151"/>
      <c r="I1379" s="148"/>
      <c r="J1379" s="148"/>
      <c r="K1379" s="152"/>
      <c r="L1379" s="153">
        <v>0</v>
      </c>
      <c r="M1379" s="145">
        <f t="shared" si="42"/>
        <v>0</v>
      </c>
      <c r="N1379" s="145">
        <f t="shared" si="43"/>
        <v>0</v>
      </c>
      <c r="O1379" s="159"/>
    </row>
    <row r="1380" spans="1:15" s="45" customFormat="1" ht="10.199999999999999" customHeight="1" x14ac:dyDescent="0.3">
      <c r="A1380" s="147"/>
      <c r="B1380" s="148"/>
      <c r="C1380" s="149"/>
      <c r="D1380" s="150"/>
      <c r="E1380" s="148"/>
      <c r="F1380" s="148"/>
      <c r="G1380" s="148"/>
      <c r="H1380" s="151"/>
      <c r="I1380" s="148"/>
      <c r="J1380" s="148"/>
      <c r="K1380" s="152"/>
      <c r="L1380" s="153">
        <v>0</v>
      </c>
      <c r="M1380" s="145">
        <f t="shared" si="42"/>
        <v>0</v>
      </c>
      <c r="N1380" s="145">
        <f t="shared" si="43"/>
        <v>0</v>
      </c>
      <c r="O1380" s="159"/>
    </row>
    <row r="1381" spans="1:15" s="45" customFormat="1" ht="10.199999999999999" customHeight="1" x14ac:dyDescent="0.3">
      <c r="A1381" s="147"/>
      <c r="B1381" s="148"/>
      <c r="C1381" s="149"/>
      <c r="D1381" s="150"/>
      <c r="E1381" s="148"/>
      <c r="F1381" s="148"/>
      <c r="G1381" s="148"/>
      <c r="H1381" s="151"/>
      <c r="I1381" s="148"/>
      <c r="J1381" s="148"/>
      <c r="K1381" s="152"/>
      <c r="L1381" s="153">
        <v>0</v>
      </c>
      <c r="M1381" s="145">
        <f t="shared" si="42"/>
        <v>0</v>
      </c>
      <c r="N1381" s="145">
        <f t="shared" si="43"/>
        <v>0</v>
      </c>
      <c r="O1381" s="159"/>
    </row>
    <row r="1382" spans="1:15" s="45" customFormat="1" ht="10.199999999999999" customHeight="1" x14ac:dyDescent="0.3">
      <c r="A1382" s="147"/>
      <c r="B1382" s="148"/>
      <c r="C1382" s="149"/>
      <c r="D1382" s="150"/>
      <c r="E1382" s="148"/>
      <c r="F1382" s="148"/>
      <c r="G1382" s="148"/>
      <c r="H1382" s="151"/>
      <c r="I1382" s="148"/>
      <c r="J1382" s="148"/>
      <c r="K1382" s="152"/>
      <c r="L1382" s="153">
        <v>0</v>
      </c>
      <c r="M1382" s="145">
        <f t="shared" si="42"/>
        <v>0</v>
      </c>
      <c r="N1382" s="145">
        <f t="shared" si="43"/>
        <v>0</v>
      </c>
      <c r="O1382" s="159"/>
    </row>
    <row r="1383" spans="1:15" s="45" customFormat="1" ht="10.199999999999999" customHeight="1" x14ac:dyDescent="0.3">
      <c r="A1383" s="147"/>
      <c r="B1383" s="148"/>
      <c r="C1383" s="149"/>
      <c r="D1383" s="150"/>
      <c r="E1383" s="148"/>
      <c r="F1383" s="148"/>
      <c r="G1383" s="148"/>
      <c r="H1383" s="151"/>
      <c r="I1383" s="148"/>
      <c r="J1383" s="148"/>
      <c r="K1383" s="152"/>
      <c r="L1383" s="153">
        <v>0</v>
      </c>
      <c r="M1383" s="145">
        <f t="shared" si="42"/>
        <v>0</v>
      </c>
      <c r="N1383" s="145">
        <f t="shared" si="43"/>
        <v>0</v>
      </c>
      <c r="O1383" s="159"/>
    </row>
    <row r="1384" spans="1:15" s="45" customFormat="1" ht="10.199999999999999" customHeight="1" x14ac:dyDescent="0.3">
      <c r="A1384" s="147"/>
      <c r="B1384" s="148"/>
      <c r="C1384" s="149"/>
      <c r="D1384" s="150"/>
      <c r="E1384" s="148"/>
      <c r="F1384" s="148"/>
      <c r="G1384" s="148"/>
      <c r="H1384" s="151"/>
      <c r="I1384" s="148"/>
      <c r="J1384" s="148"/>
      <c r="K1384" s="152"/>
      <c r="L1384" s="153">
        <v>0</v>
      </c>
      <c r="M1384" s="145">
        <f t="shared" si="42"/>
        <v>0</v>
      </c>
      <c r="N1384" s="145">
        <f t="shared" si="43"/>
        <v>0</v>
      </c>
      <c r="O1384" s="159"/>
    </row>
    <row r="1385" spans="1:15" s="45" customFormat="1" ht="10.199999999999999" customHeight="1" x14ac:dyDescent="0.3">
      <c r="A1385" s="147"/>
      <c r="B1385" s="148"/>
      <c r="C1385" s="149"/>
      <c r="D1385" s="150"/>
      <c r="E1385" s="148"/>
      <c r="F1385" s="148"/>
      <c r="G1385" s="148"/>
      <c r="H1385" s="151"/>
      <c r="I1385" s="148"/>
      <c r="J1385" s="148"/>
      <c r="K1385" s="152"/>
      <c r="L1385" s="153">
        <v>0</v>
      </c>
      <c r="M1385" s="145">
        <f t="shared" si="42"/>
        <v>0</v>
      </c>
      <c r="N1385" s="145">
        <f t="shared" si="43"/>
        <v>0</v>
      </c>
      <c r="O1385" s="159"/>
    </row>
    <row r="1386" spans="1:15" s="45" customFormat="1" ht="10.199999999999999" customHeight="1" x14ac:dyDescent="0.3">
      <c r="A1386" s="147"/>
      <c r="B1386" s="148"/>
      <c r="C1386" s="149"/>
      <c r="D1386" s="150"/>
      <c r="E1386" s="148"/>
      <c r="F1386" s="148"/>
      <c r="G1386" s="148"/>
      <c r="H1386" s="151"/>
      <c r="I1386" s="148"/>
      <c r="J1386" s="148"/>
      <c r="K1386" s="152"/>
      <c r="L1386" s="153">
        <v>0</v>
      </c>
      <c r="M1386" s="145">
        <f t="shared" si="42"/>
        <v>0</v>
      </c>
      <c r="N1386" s="145">
        <f t="shared" si="43"/>
        <v>0</v>
      </c>
      <c r="O1386" s="159"/>
    </row>
    <row r="1387" spans="1:15" s="45" customFormat="1" ht="10.199999999999999" customHeight="1" x14ac:dyDescent="0.3">
      <c r="A1387" s="147"/>
      <c r="B1387" s="148"/>
      <c r="C1387" s="149"/>
      <c r="D1387" s="150"/>
      <c r="E1387" s="148"/>
      <c r="F1387" s="148"/>
      <c r="G1387" s="148"/>
      <c r="H1387" s="151"/>
      <c r="I1387" s="148"/>
      <c r="J1387" s="148"/>
      <c r="K1387" s="152"/>
      <c r="L1387" s="153">
        <v>0</v>
      </c>
      <c r="M1387" s="145">
        <f t="shared" si="42"/>
        <v>0</v>
      </c>
      <c r="N1387" s="145">
        <f t="shared" si="43"/>
        <v>0</v>
      </c>
      <c r="O1387" s="159"/>
    </row>
    <row r="1388" spans="1:15" s="45" customFormat="1" ht="10.199999999999999" customHeight="1" x14ac:dyDescent="0.3">
      <c r="A1388" s="147"/>
      <c r="B1388" s="148"/>
      <c r="C1388" s="149"/>
      <c r="D1388" s="150"/>
      <c r="E1388" s="148"/>
      <c r="F1388" s="148"/>
      <c r="G1388" s="148"/>
      <c r="H1388" s="151"/>
      <c r="I1388" s="148"/>
      <c r="J1388" s="148"/>
      <c r="K1388" s="152"/>
      <c r="L1388" s="153">
        <v>0</v>
      </c>
      <c r="M1388" s="145">
        <f t="shared" si="42"/>
        <v>0</v>
      </c>
      <c r="N1388" s="145">
        <f t="shared" si="43"/>
        <v>0</v>
      </c>
      <c r="O1388" s="159"/>
    </row>
    <row r="1389" spans="1:15" s="45" customFormat="1" ht="10.199999999999999" customHeight="1" x14ac:dyDescent="0.3">
      <c r="A1389" s="147"/>
      <c r="B1389" s="148"/>
      <c r="C1389" s="149"/>
      <c r="D1389" s="150"/>
      <c r="E1389" s="148"/>
      <c r="F1389" s="148"/>
      <c r="G1389" s="148"/>
      <c r="H1389" s="151"/>
      <c r="I1389" s="148"/>
      <c r="J1389" s="148"/>
      <c r="K1389" s="152"/>
      <c r="L1389" s="153">
        <v>0</v>
      </c>
      <c r="M1389" s="145">
        <f t="shared" si="42"/>
        <v>0</v>
      </c>
      <c r="N1389" s="145">
        <f t="shared" si="43"/>
        <v>0</v>
      </c>
      <c r="O1389" s="159"/>
    </row>
    <row r="1390" spans="1:15" s="45" customFormat="1" ht="10.199999999999999" customHeight="1" x14ac:dyDescent="0.3">
      <c r="A1390" s="147"/>
      <c r="B1390" s="148"/>
      <c r="C1390" s="149"/>
      <c r="D1390" s="150"/>
      <c r="E1390" s="148"/>
      <c r="F1390" s="148"/>
      <c r="G1390" s="148"/>
      <c r="H1390" s="151"/>
      <c r="I1390" s="148"/>
      <c r="J1390" s="148"/>
      <c r="K1390" s="152"/>
      <c r="L1390" s="153">
        <v>0</v>
      </c>
      <c r="M1390" s="145">
        <f t="shared" si="42"/>
        <v>0</v>
      </c>
      <c r="N1390" s="145">
        <f t="shared" si="43"/>
        <v>0</v>
      </c>
      <c r="O1390" s="159"/>
    </row>
    <row r="1391" spans="1:15" s="45" customFormat="1" ht="10.199999999999999" customHeight="1" x14ac:dyDescent="0.3">
      <c r="A1391" s="147"/>
      <c r="B1391" s="148"/>
      <c r="C1391" s="149"/>
      <c r="D1391" s="150"/>
      <c r="E1391" s="148"/>
      <c r="F1391" s="148"/>
      <c r="G1391" s="148"/>
      <c r="H1391" s="151"/>
      <c r="I1391" s="148"/>
      <c r="J1391" s="148"/>
      <c r="K1391" s="152"/>
      <c r="L1391" s="153">
        <v>0</v>
      </c>
      <c r="M1391" s="145">
        <f t="shared" si="42"/>
        <v>0</v>
      </c>
      <c r="N1391" s="145">
        <f t="shared" si="43"/>
        <v>0</v>
      </c>
      <c r="O1391" s="159"/>
    </row>
    <row r="1392" spans="1:15" s="45" customFormat="1" ht="10.199999999999999" customHeight="1" x14ac:dyDescent="0.3">
      <c r="A1392" s="147"/>
      <c r="B1392" s="148"/>
      <c r="C1392" s="149"/>
      <c r="D1392" s="150"/>
      <c r="E1392" s="148"/>
      <c r="F1392" s="148"/>
      <c r="G1392" s="148"/>
      <c r="H1392" s="151"/>
      <c r="I1392" s="148"/>
      <c r="J1392" s="148"/>
      <c r="K1392" s="152"/>
      <c r="L1392" s="153">
        <v>0</v>
      </c>
      <c r="M1392" s="145">
        <f t="shared" si="42"/>
        <v>0</v>
      </c>
      <c r="N1392" s="145">
        <f t="shared" si="43"/>
        <v>0</v>
      </c>
      <c r="O1392" s="159"/>
    </row>
    <row r="1393" spans="1:15" s="45" customFormat="1" ht="10.199999999999999" customHeight="1" x14ac:dyDescent="0.3">
      <c r="A1393" s="147"/>
      <c r="B1393" s="148"/>
      <c r="C1393" s="149"/>
      <c r="D1393" s="150"/>
      <c r="E1393" s="148"/>
      <c r="F1393" s="148"/>
      <c r="G1393" s="148"/>
      <c r="H1393" s="151"/>
      <c r="I1393" s="148"/>
      <c r="J1393" s="148"/>
      <c r="K1393" s="152"/>
      <c r="L1393" s="153">
        <v>0</v>
      </c>
      <c r="M1393" s="145">
        <f t="shared" si="42"/>
        <v>0</v>
      </c>
      <c r="N1393" s="145">
        <f t="shared" si="43"/>
        <v>0</v>
      </c>
      <c r="O1393" s="159"/>
    </row>
    <row r="1394" spans="1:15" s="45" customFormat="1" ht="10.199999999999999" customHeight="1" x14ac:dyDescent="0.3">
      <c r="A1394" s="147"/>
      <c r="B1394" s="148"/>
      <c r="C1394" s="149"/>
      <c r="D1394" s="150"/>
      <c r="E1394" s="148"/>
      <c r="F1394" s="148"/>
      <c r="G1394" s="148"/>
      <c r="H1394" s="151"/>
      <c r="I1394" s="148"/>
      <c r="J1394" s="148"/>
      <c r="K1394" s="152"/>
      <c r="L1394" s="153">
        <v>0</v>
      </c>
      <c r="M1394" s="145">
        <f t="shared" si="42"/>
        <v>0</v>
      </c>
      <c r="N1394" s="145">
        <f t="shared" si="43"/>
        <v>0</v>
      </c>
      <c r="O1394" s="159"/>
    </row>
    <row r="1395" spans="1:15" s="45" customFormat="1" ht="10.199999999999999" customHeight="1" x14ac:dyDescent="0.3">
      <c r="A1395" s="147"/>
      <c r="B1395" s="148"/>
      <c r="C1395" s="149"/>
      <c r="D1395" s="150"/>
      <c r="E1395" s="148"/>
      <c r="F1395" s="148"/>
      <c r="G1395" s="148"/>
      <c r="H1395" s="151"/>
      <c r="I1395" s="148"/>
      <c r="J1395" s="148"/>
      <c r="K1395" s="152"/>
      <c r="L1395" s="153">
        <v>0</v>
      </c>
      <c r="M1395" s="145">
        <f t="shared" si="42"/>
        <v>0</v>
      </c>
      <c r="N1395" s="145">
        <f t="shared" si="43"/>
        <v>0</v>
      </c>
      <c r="O1395" s="159"/>
    </row>
    <row r="1396" spans="1:15" s="45" customFormat="1" ht="10.199999999999999" customHeight="1" x14ac:dyDescent="0.3">
      <c r="A1396" s="147"/>
      <c r="B1396" s="148"/>
      <c r="C1396" s="149"/>
      <c r="D1396" s="150"/>
      <c r="E1396" s="148"/>
      <c r="F1396" s="148"/>
      <c r="G1396" s="148"/>
      <c r="H1396" s="151"/>
      <c r="I1396" s="148"/>
      <c r="J1396" s="148"/>
      <c r="K1396" s="152"/>
      <c r="L1396" s="153">
        <v>0</v>
      </c>
      <c r="M1396" s="145">
        <f t="shared" si="42"/>
        <v>0</v>
      </c>
      <c r="N1396" s="145">
        <f t="shared" si="43"/>
        <v>0</v>
      </c>
      <c r="O1396" s="159"/>
    </row>
    <row r="1397" spans="1:15" s="45" customFormat="1" ht="10.199999999999999" customHeight="1" x14ac:dyDescent="0.3">
      <c r="A1397" s="147"/>
      <c r="B1397" s="148"/>
      <c r="C1397" s="149"/>
      <c r="D1397" s="150"/>
      <c r="E1397" s="148"/>
      <c r="F1397" s="148"/>
      <c r="G1397" s="148"/>
      <c r="H1397" s="151"/>
      <c r="I1397" s="148"/>
      <c r="J1397" s="148"/>
      <c r="K1397" s="152"/>
      <c r="L1397" s="153">
        <v>0</v>
      </c>
      <c r="M1397" s="145">
        <f t="shared" si="42"/>
        <v>0</v>
      </c>
      <c r="N1397" s="145">
        <f t="shared" si="43"/>
        <v>0</v>
      </c>
      <c r="O1397" s="159"/>
    </row>
    <row r="1398" spans="1:15" s="45" customFormat="1" ht="10.199999999999999" customHeight="1" x14ac:dyDescent="0.3">
      <c r="A1398" s="147"/>
      <c r="B1398" s="148"/>
      <c r="C1398" s="149"/>
      <c r="D1398" s="150"/>
      <c r="E1398" s="148"/>
      <c r="F1398" s="148"/>
      <c r="G1398" s="148"/>
      <c r="H1398" s="151"/>
      <c r="I1398" s="148"/>
      <c r="J1398" s="148"/>
      <c r="K1398" s="152"/>
      <c r="L1398" s="153">
        <v>0</v>
      </c>
      <c r="M1398" s="145">
        <f t="shared" si="42"/>
        <v>0</v>
      </c>
      <c r="N1398" s="145">
        <f t="shared" si="43"/>
        <v>0</v>
      </c>
      <c r="O1398" s="159"/>
    </row>
    <row r="1399" spans="1:15" s="45" customFormat="1" ht="10.199999999999999" customHeight="1" x14ac:dyDescent="0.3">
      <c r="A1399" s="147"/>
      <c r="B1399" s="148"/>
      <c r="C1399" s="149"/>
      <c r="D1399" s="150"/>
      <c r="E1399" s="148"/>
      <c r="F1399" s="148"/>
      <c r="G1399" s="148"/>
      <c r="H1399" s="151"/>
      <c r="I1399" s="148"/>
      <c r="J1399" s="148"/>
      <c r="K1399" s="152"/>
      <c r="L1399" s="153">
        <v>0</v>
      </c>
      <c r="M1399" s="145">
        <f t="shared" si="42"/>
        <v>0</v>
      </c>
      <c r="N1399" s="145">
        <f t="shared" si="43"/>
        <v>0</v>
      </c>
      <c r="O1399" s="159"/>
    </row>
    <row r="1400" spans="1:15" s="45" customFormat="1" ht="10.199999999999999" customHeight="1" x14ac:dyDescent="0.3">
      <c r="A1400" s="147"/>
      <c r="B1400" s="148"/>
      <c r="C1400" s="149"/>
      <c r="D1400" s="150"/>
      <c r="E1400" s="148"/>
      <c r="F1400" s="148"/>
      <c r="G1400" s="148"/>
      <c r="H1400" s="151"/>
      <c r="I1400" s="148"/>
      <c r="J1400" s="148"/>
      <c r="K1400" s="152"/>
      <c r="L1400" s="153">
        <v>0</v>
      </c>
      <c r="M1400" s="145">
        <f t="shared" si="42"/>
        <v>0</v>
      </c>
      <c r="N1400" s="145">
        <f t="shared" si="43"/>
        <v>0</v>
      </c>
      <c r="O1400" s="159"/>
    </row>
    <row r="1401" spans="1:15" s="45" customFormat="1" ht="10.199999999999999" customHeight="1" x14ac:dyDescent="0.3">
      <c r="A1401" s="147"/>
      <c r="B1401" s="148"/>
      <c r="C1401" s="149"/>
      <c r="D1401" s="150"/>
      <c r="E1401" s="148"/>
      <c r="F1401" s="148"/>
      <c r="G1401" s="148"/>
      <c r="H1401" s="151"/>
      <c r="I1401" s="148"/>
      <c r="J1401" s="148"/>
      <c r="K1401" s="152"/>
      <c r="L1401" s="153">
        <v>0</v>
      </c>
      <c r="M1401" s="145">
        <f t="shared" si="42"/>
        <v>0</v>
      </c>
      <c r="N1401" s="145">
        <f t="shared" si="43"/>
        <v>0</v>
      </c>
      <c r="O1401" s="159"/>
    </row>
    <row r="1402" spans="1:15" s="45" customFormat="1" ht="10.199999999999999" customHeight="1" x14ac:dyDescent="0.3">
      <c r="A1402" s="147"/>
      <c r="B1402" s="148"/>
      <c r="C1402" s="149"/>
      <c r="D1402" s="150"/>
      <c r="E1402" s="148"/>
      <c r="F1402" s="148"/>
      <c r="G1402" s="148"/>
      <c r="H1402" s="151"/>
      <c r="I1402" s="148"/>
      <c r="J1402" s="148"/>
      <c r="K1402" s="152"/>
      <c r="L1402" s="153">
        <v>0</v>
      </c>
      <c r="M1402" s="145">
        <f t="shared" si="42"/>
        <v>0</v>
      </c>
      <c r="N1402" s="145">
        <f t="shared" si="43"/>
        <v>0</v>
      </c>
      <c r="O1402" s="159"/>
    </row>
    <row r="1403" spans="1:15" s="45" customFormat="1" ht="10.199999999999999" customHeight="1" x14ac:dyDescent="0.3">
      <c r="A1403" s="147"/>
      <c r="B1403" s="148"/>
      <c r="C1403" s="149"/>
      <c r="D1403" s="150"/>
      <c r="E1403" s="148"/>
      <c r="F1403" s="148"/>
      <c r="G1403" s="148"/>
      <c r="H1403" s="151"/>
      <c r="I1403" s="148"/>
      <c r="J1403" s="148"/>
      <c r="K1403" s="152"/>
      <c r="L1403" s="153">
        <v>0</v>
      </c>
      <c r="M1403" s="145">
        <f t="shared" si="42"/>
        <v>0</v>
      </c>
      <c r="N1403" s="145">
        <f t="shared" si="43"/>
        <v>0</v>
      </c>
      <c r="O1403" s="159"/>
    </row>
    <row r="1404" spans="1:15" s="45" customFormat="1" ht="10.199999999999999" customHeight="1" x14ac:dyDescent="0.3">
      <c r="A1404" s="147"/>
      <c r="B1404" s="148"/>
      <c r="C1404" s="149"/>
      <c r="D1404" s="150"/>
      <c r="E1404" s="148"/>
      <c r="F1404" s="148"/>
      <c r="G1404" s="148"/>
      <c r="H1404" s="151"/>
      <c r="I1404" s="148"/>
      <c r="J1404" s="148"/>
      <c r="K1404" s="152"/>
      <c r="L1404" s="153">
        <v>0</v>
      </c>
      <c r="M1404" s="145">
        <f t="shared" si="42"/>
        <v>0</v>
      </c>
      <c r="N1404" s="145">
        <f t="shared" si="43"/>
        <v>0</v>
      </c>
      <c r="O1404" s="159"/>
    </row>
    <row r="1405" spans="1:15" s="45" customFormat="1" ht="10.199999999999999" customHeight="1" x14ac:dyDescent="0.3">
      <c r="A1405" s="147"/>
      <c r="B1405" s="148"/>
      <c r="C1405" s="149"/>
      <c r="D1405" s="150"/>
      <c r="E1405" s="148"/>
      <c r="F1405" s="148"/>
      <c r="G1405" s="148"/>
      <c r="H1405" s="151"/>
      <c r="I1405" s="148"/>
      <c r="J1405" s="148"/>
      <c r="K1405" s="152"/>
      <c r="L1405" s="153">
        <v>0</v>
      </c>
      <c r="M1405" s="145">
        <f t="shared" si="42"/>
        <v>0</v>
      </c>
      <c r="N1405" s="145">
        <f t="shared" si="43"/>
        <v>0</v>
      </c>
      <c r="O1405" s="159"/>
    </row>
    <row r="1406" spans="1:15" s="45" customFormat="1" ht="10.199999999999999" customHeight="1" x14ac:dyDescent="0.3">
      <c r="A1406" s="147"/>
      <c r="B1406" s="148"/>
      <c r="C1406" s="149"/>
      <c r="D1406" s="150"/>
      <c r="E1406" s="148"/>
      <c r="F1406" s="148"/>
      <c r="G1406" s="148"/>
      <c r="H1406" s="151"/>
      <c r="I1406" s="148"/>
      <c r="J1406" s="148"/>
      <c r="K1406" s="152"/>
      <c r="L1406" s="153">
        <v>0</v>
      </c>
      <c r="M1406" s="145">
        <f t="shared" si="42"/>
        <v>0</v>
      </c>
      <c r="N1406" s="145">
        <f t="shared" si="43"/>
        <v>0</v>
      </c>
      <c r="O1406" s="159"/>
    </row>
    <row r="1407" spans="1:15" s="45" customFormat="1" ht="10.199999999999999" customHeight="1" x14ac:dyDescent="0.3">
      <c r="A1407" s="147"/>
      <c r="B1407" s="148"/>
      <c r="C1407" s="149"/>
      <c r="D1407" s="150"/>
      <c r="E1407" s="148"/>
      <c r="F1407" s="148"/>
      <c r="G1407" s="148"/>
      <c r="H1407" s="151"/>
      <c r="I1407" s="148"/>
      <c r="J1407" s="148"/>
      <c r="K1407" s="152"/>
      <c r="L1407" s="153">
        <v>0</v>
      </c>
      <c r="M1407" s="145">
        <f t="shared" si="42"/>
        <v>0</v>
      </c>
      <c r="N1407" s="145">
        <f t="shared" si="43"/>
        <v>0</v>
      </c>
      <c r="O1407" s="159"/>
    </row>
    <row r="1408" spans="1:15" s="45" customFormat="1" ht="10.199999999999999" customHeight="1" x14ac:dyDescent="0.3">
      <c r="A1408" s="147"/>
      <c r="B1408" s="148"/>
      <c r="C1408" s="149"/>
      <c r="D1408" s="150"/>
      <c r="E1408" s="148"/>
      <c r="F1408" s="148"/>
      <c r="G1408" s="148"/>
      <c r="H1408" s="151"/>
      <c r="I1408" s="148"/>
      <c r="J1408" s="148"/>
      <c r="K1408" s="152"/>
      <c r="L1408" s="153">
        <v>0</v>
      </c>
      <c r="M1408" s="145">
        <f t="shared" si="42"/>
        <v>0</v>
      </c>
      <c r="N1408" s="145">
        <f t="shared" si="43"/>
        <v>0</v>
      </c>
      <c r="O1408" s="159"/>
    </row>
    <row r="1409" spans="1:15" s="45" customFormat="1" ht="10.199999999999999" customHeight="1" x14ac:dyDescent="0.3">
      <c r="A1409" s="147"/>
      <c r="B1409" s="148"/>
      <c r="C1409" s="149"/>
      <c r="D1409" s="150"/>
      <c r="E1409" s="148"/>
      <c r="F1409" s="148"/>
      <c r="G1409" s="148"/>
      <c r="H1409" s="151"/>
      <c r="I1409" s="148"/>
      <c r="J1409" s="148"/>
      <c r="K1409" s="152"/>
      <c r="L1409" s="153">
        <v>0</v>
      </c>
      <c r="M1409" s="145">
        <f t="shared" si="42"/>
        <v>0</v>
      </c>
      <c r="N1409" s="145">
        <f t="shared" si="43"/>
        <v>0</v>
      </c>
      <c r="O1409" s="159"/>
    </row>
    <row r="1410" spans="1:15" s="45" customFormat="1" ht="10.199999999999999" customHeight="1" x14ac:dyDescent="0.3">
      <c r="A1410" s="147"/>
      <c r="B1410" s="148"/>
      <c r="C1410" s="149"/>
      <c r="D1410" s="150"/>
      <c r="E1410" s="148"/>
      <c r="F1410" s="148"/>
      <c r="G1410" s="148"/>
      <c r="H1410" s="151"/>
      <c r="I1410" s="148"/>
      <c r="J1410" s="148"/>
      <c r="K1410" s="152"/>
      <c r="L1410" s="153">
        <v>0</v>
      </c>
      <c r="M1410" s="145">
        <f t="shared" si="42"/>
        <v>0</v>
      </c>
      <c r="N1410" s="145">
        <f t="shared" si="43"/>
        <v>0</v>
      </c>
      <c r="O1410" s="159"/>
    </row>
    <row r="1411" spans="1:15" s="45" customFormat="1" ht="10.199999999999999" customHeight="1" x14ac:dyDescent="0.3">
      <c r="A1411" s="147"/>
      <c r="B1411" s="148"/>
      <c r="C1411" s="149"/>
      <c r="D1411" s="150"/>
      <c r="E1411" s="148"/>
      <c r="F1411" s="148"/>
      <c r="G1411" s="148"/>
      <c r="H1411" s="151"/>
      <c r="I1411" s="148"/>
      <c r="J1411" s="148"/>
      <c r="K1411" s="152"/>
      <c r="L1411" s="153">
        <v>0</v>
      </c>
      <c r="M1411" s="145">
        <f t="shared" si="42"/>
        <v>0</v>
      </c>
      <c r="N1411" s="145">
        <f t="shared" si="43"/>
        <v>0</v>
      </c>
      <c r="O1411" s="159"/>
    </row>
    <row r="1412" spans="1:15" s="45" customFormat="1" ht="10.199999999999999" customHeight="1" x14ac:dyDescent="0.3">
      <c r="A1412" s="147"/>
      <c r="B1412" s="148"/>
      <c r="C1412" s="149"/>
      <c r="D1412" s="150"/>
      <c r="E1412" s="148"/>
      <c r="F1412" s="148"/>
      <c r="G1412" s="148"/>
      <c r="H1412" s="151"/>
      <c r="I1412" s="148"/>
      <c r="J1412" s="148"/>
      <c r="K1412" s="152"/>
      <c r="L1412" s="153">
        <v>0</v>
      </c>
      <c r="M1412" s="145">
        <f t="shared" si="42"/>
        <v>0</v>
      </c>
      <c r="N1412" s="145">
        <f t="shared" si="43"/>
        <v>0</v>
      </c>
      <c r="O1412" s="159"/>
    </row>
    <row r="1413" spans="1:15" s="45" customFormat="1" ht="10.199999999999999" customHeight="1" x14ac:dyDescent="0.3">
      <c r="A1413" s="147"/>
      <c r="B1413" s="148"/>
      <c r="C1413" s="149"/>
      <c r="D1413" s="150"/>
      <c r="E1413" s="148"/>
      <c r="F1413" s="148"/>
      <c r="G1413" s="148"/>
      <c r="H1413" s="151"/>
      <c r="I1413" s="148"/>
      <c r="J1413" s="148"/>
      <c r="K1413" s="152"/>
      <c r="L1413" s="153">
        <v>0</v>
      </c>
      <c r="M1413" s="145">
        <f t="shared" si="42"/>
        <v>0</v>
      </c>
      <c r="N1413" s="145">
        <f t="shared" si="43"/>
        <v>0</v>
      </c>
      <c r="O1413" s="159"/>
    </row>
    <row r="1414" spans="1:15" s="45" customFormat="1" ht="10.199999999999999" customHeight="1" x14ac:dyDescent="0.3">
      <c r="A1414" s="147"/>
      <c r="B1414" s="148"/>
      <c r="C1414" s="149"/>
      <c r="D1414" s="150"/>
      <c r="E1414" s="148"/>
      <c r="F1414" s="148"/>
      <c r="G1414" s="148"/>
      <c r="H1414" s="151"/>
      <c r="I1414" s="148"/>
      <c r="J1414" s="148"/>
      <c r="K1414" s="152"/>
      <c r="L1414" s="153">
        <v>0</v>
      </c>
      <c r="M1414" s="145">
        <f t="shared" si="42"/>
        <v>0</v>
      </c>
      <c r="N1414" s="145">
        <f t="shared" si="43"/>
        <v>0</v>
      </c>
      <c r="O1414" s="159"/>
    </row>
    <row r="1415" spans="1:15" s="45" customFormat="1" ht="10.199999999999999" customHeight="1" x14ac:dyDescent="0.3">
      <c r="A1415" s="147"/>
      <c r="B1415" s="148"/>
      <c r="C1415" s="149"/>
      <c r="D1415" s="150"/>
      <c r="E1415" s="148"/>
      <c r="F1415" s="148"/>
      <c r="G1415" s="148"/>
      <c r="H1415" s="151"/>
      <c r="I1415" s="148"/>
      <c r="J1415" s="148"/>
      <c r="K1415" s="152"/>
      <c r="L1415" s="153">
        <v>0</v>
      </c>
      <c r="M1415" s="145">
        <f t="shared" si="42"/>
        <v>0</v>
      </c>
      <c r="N1415" s="145">
        <f t="shared" si="43"/>
        <v>0</v>
      </c>
      <c r="O1415" s="159"/>
    </row>
    <row r="1416" spans="1:15" s="45" customFormat="1" ht="10.199999999999999" customHeight="1" x14ac:dyDescent="0.3">
      <c r="A1416" s="147"/>
      <c r="B1416" s="148"/>
      <c r="C1416" s="149"/>
      <c r="D1416" s="150"/>
      <c r="E1416" s="148"/>
      <c r="F1416" s="148"/>
      <c r="G1416" s="148"/>
      <c r="H1416" s="151"/>
      <c r="I1416" s="148"/>
      <c r="J1416" s="148"/>
      <c r="K1416" s="152"/>
      <c r="L1416" s="153">
        <v>0</v>
      </c>
      <c r="M1416" s="145">
        <f t="shared" si="42"/>
        <v>0</v>
      </c>
      <c r="N1416" s="145">
        <f t="shared" si="43"/>
        <v>0</v>
      </c>
      <c r="O1416" s="159"/>
    </row>
    <row r="1417" spans="1:15" s="45" customFormat="1" ht="10.199999999999999" customHeight="1" x14ac:dyDescent="0.3">
      <c r="A1417" s="147"/>
      <c r="B1417" s="148"/>
      <c r="C1417" s="149"/>
      <c r="D1417" s="150"/>
      <c r="E1417" s="148"/>
      <c r="F1417" s="148"/>
      <c r="G1417" s="148"/>
      <c r="H1417" s="151"/>
      <c r="I1417" s="148"/>
      <c r="J1417" s="148"/>
      <c r="K1417" s="152"/>
      <c r="L1417" s="153">
        <v>0</v>
      </c>
      <c r="M1417" s="145">
        <f t="shared" si="42"/>
        <v>0</v>
      </c>
      <c r="N1417" s="145">
        <f t="shared" si="43"/>
        <v>0</v>
      </c>
      <c r="O1417" s="159"/>
    </row>
    <row r="1418" spans="1:15" s="45" customFormat="1" ht="10.199999999999999" customHeight="1" x14ac:dyDescent="0.3">
      <c r="A1418" s="147"/>
      <c r="B1418" s="148"/>
      <c r="C1418" s="149"/>
      <c r="D1418" s="150"/>
      <c r="E1418" s="148"/>
      <c r="F1418" s="148"/>
      <c r="G1418" s="148"/>
      <c r="H1418" s="151"/>
      <c r="I1418" s="148"/>
      <c r="J1418" s="148"/>
      <c r="K1418" s="152"/>
      <c r="L1418" s="153">
        <v>0</v>
      </c>
      <c r="M1418" s="145">
        <f t="shared" si="42"/>
        <v>0</v>
      </c>
      <c r="N1418" s="145">
        <f t="shared" si="43"/>
        <v>0</v>
      </c>
      <c r="O1418" s="159"/>
    </row>
    <row r="1419" spans="1:15" s="45" customFormat="1" ht="10.199999999999999" customHeight="1" x14ac:dyDescent="0.3">
      <c r="A1419" s="147"/>
      <c r="B1419" s="148"/>
      <c r="C1419" s="149"/>
      <c r="D1419" s="150"/>
      <c r="E1419" s="148"/>
      <c r="F1419" s="148"/>
      <c r="G1419" s="148"/>
      <c r="H1419" s="151"/>
      <c r="I1419" s="148"/>
      <c r="J1419" s="148"/>
      <c r="K1419" s="152"/>
      <c r="L1419" s="153">
        <v>0</v>
      </c>
      <c r="M1419" s="145">
        <f t="shared" si="42"/>
        <v>0</v>
      </c>
      <c r="N1419" s="145">
        <f t="shared" si="43"/>
        <v>0</v>
      </c>
      <c r="O1419" s="159"/>
    </row>
    <row r="1420" spans="1:15" s="45" customFormat="1" ht="10.199999999999999" customHeight="1" x14ac:dyDescent="0.3">
      <c r="A1420" s="147"/>
      <c r="B1420" s="148"/>
      <c r="C1420" s="149"/>
      <c r="D1420" s="150"/>
      <c r="E1420" s="148"/>
      <c r="F1420" s="148"/>
      <c r="G1420" s="148"/>
      <c r="H1420" s="151"/>
      <c r="I1420" s="148"/>
      <c r="J1420" s="148"/>
      <c r="K1420" s="152"/>
      <c r="L1420" s="153">
        <v>0</v>
      </c>
      <c r="M1420" s="145">
        <f t="shared" si="42"/>
        <v>0</v>
      </c>
      <c r="N1420" s="145">
        <f t="shared" si="43"/>
        <v>0</v>
      </c>
      <c r="O1420" s="159"/>
    </row>
    <row r="1421" spans="1:15" s="45" customFormat="1" ht="10.199999999999999" customHeight="1" x14ac:dyDescent="0.3">
      <c r="A1421" s="147"/>
      <c r="B1421" s="148"/>
      <c r="C1421" s="149"/>
      <c r="D1421" s="150"/>
      <c r="E1421" s="148"/>
      <c r="F1421" s="148"/>
      <c r="G1421" s="148"/>
      <c r="H1421" s="151"/>
      <c r="I1421" s="148"/>
      <c r="J1421" s="148"/>
      <c r="K1421" s="152"/>
      <c r="L1421" s="153">
        <v>0</v>
      </c>
      <c r="M1421" s="145">
        <f t="shared" si="42"/>
        <v>0</v>
      </c>
      <c r="N1421" s="145">
        <f t="shared" si="43"/>
        <v>0</v>
      </c>
      <c r="O1421" s="159"/>
    </row>
    <row r="1422" spans="1:15" s="45" customFormat="1" ht="10.199999999999999" customHeight="1" x14ac:dyDescent="0.3">
      <c r="A1422" s="147"/>
      <c r="B1422" s="148"/>
      <c r="C1422" s="149"/>
      <c r="D1422" s="150"/>
      <c r="E1422" s="148"/>
      <c r="F1422" s="148"/>
      <c r="G1422" s="148"/>
      <c r="H1422" s="151"/>
      <c r="I1422" s="148"/>
      <c r="J1422" s="148"/>
      <c r="K1422" s="152"/>
      <c r="L1422" s="153">
        <v>0</v>
      </c>
      <c r="M1422" s="145">
        <f t="shared" si="42"/>
        <v>0</v>
      </c>
      <c r="N1422" s="145">
        <f t="shared" si="43"/>
        <v>0</v>
      </c>
      <c r="O1422" s="159"/>
    </row>
    <row r="1423" spans="1:15" s="45" customFormat="1" ht="10.199999999999999" customHeight="1" x14ac:dyDescent="0.3">
      <c r="A1423" s="147"/>
      <c r="B1423" s="148"/>
      <c r="C1423" s="149"/>
      <c r="D1423" s="150"/>
      <c r="E1423" s="148"/>
      <c r="F1423" s="148"/>
      <c r="G1423" s="148"/>
      <c r="H1423" s="151"/>
      <c r="I1423" s="148"/>
      <c r="J1423" s="148"/>
      <c r="K1423" s="152"/>
      <c r="L1423" s="153">
        <v>0</v>
      </c>
      <c r="M1423" s="145">
        <f t="shared" si="42"/>
        <v>0</v>
      </c>
      <c r="N1423" s="145">
        <f t="shared" si="43"/>
        <v>0</v>
      </c>
      <c r="O1423" s="159"/>
    </row>
    <row r="1424" spans="1:15" s="45" customFormat="1" ht="10.199999999999999" customHeight="1" x14ac:dyDescent="0.3">
      <c r="A1424" s="147"/>
      <c r="B1424" s="148"/>
      <c r="C1424" s="149"/>
      <c r="D1424" s="150"/>
      <c r="E1424" s="148"/>
      <c r="F1424" s="148"/>
      <c r="G1424" s="148"/>
      <c r="H1424" s="151"/>
      <c r="I1424" s="148"/>
      <c r="J1424" s="148"/>
      <c r="K1424" s="152"/>
      <c r="L1424" s="153">
        <v>0</v>
      </c>
      <c r="M1424" s="145">
        <f t="shared" si="42"/>
        <v>0</v>
      </c>
      <c r="N1424" s="145">
        <f t="shared" si="43"/>
        <v>0</v>
      </c>
      <c r="O1424" s="159"/>
    </row>
    <row r="1425" spans="1:15" s="45" customFormat="1" ht="10.199999999999999" customHeight="1" x14ac:dyDescent="0.3">
      <c r="A1425" s="147"/>
      <c r="B1425" s="148"/>
      <c r="C1425" s="149"/>
      <c r="D1425" s="150"/>
      <c r="E1425" s="148"/>
      <c r="F1425" s="148"/>
      <c r="G1425" s="148"/>
      <c r="H1425" s="151"/>
      <c r="I1425" s="148"/>
      <c r="J1425" s="148"/>
      <c r="K1425" s="152"/>
      <c r="L1425" s="153">
        <v>0</v>
      </c>
      <c r="M1425" s="145">
        <f t="shared" si="42"/>
        <v>0</v>
      </c>
      <c r="N1425" s="145">
        <f t="shared" si="43"/>
        <v>0</v>
      </c>
      <c r="O1425" s="159"/>
    </row>
    <row r="1426" spans="1:15" s="45" customFormat="1" ht="10.199999999999999" customHeight="1" x14ac:dyDescent="0.3">
      <c r="A1426" s="147"/>
      <c r="B1426" s="148"/>
      <c r="C1426" s="149"/>
      <c r="D1426" s="150"/>
      <c r="E1426" s="148"/>
      <c r="F1426" s="148"/>
      <c r="G1426" s="148"/>
      <c r="H1426" s="151"/>
      <c r="I1426" s="148"/>
      <c r="J1426" s="148"/>
      <c r="K1426" s="152"/>
      <c r="L1426" s="153">
        <v>0</v>
      </c>
      <c r="M1426" s="145">
        <f t="shared" si="42"/>
        <v>0</v>
      </c>
      <c r="N1426" s="145">
        <f t="shared" si="43"/>
        <v>0</v>
      </c>
      <c r="O1426" s="159"/>
    </row>
    <row r="1427" spans="1:15" s="45" customFormat="1" ht="10.199999999999999" customHeight="1" x14ac:dyDescent="0.3">
      <c r="A1427" s="147"/>
      <c r="B1427" s="148"/>
      <c r="C1427" s="149"/>
      <c r="D1427" s="150"/>
      <c r="E1427" s="148"/>
      <c r="F1427" s="148"/>
      <c r="G1427" s="148"/>
      <c r="H1427" s="151"/>
      <c r="I1427" s="148"/>
      <c r="J1427" s="148"/>
      <c r="K1427" s="152"/>
      <c r="L1427" s="153">
        <v>0</v>
      </c>
      <c r="M1427" s="145">
        <f t="shared" ref="M1427:M1456" si="44">$N1427/12</f>
        <v>0</v>
      </c>
      <c r="N1427" s="145">
        <f t="shared" ref="N1427:N1456" si="45">SUMPRODUCT(($K1427)*($L1427)*(J1427="Ja")*(I1427="Unterhalt"))</f>
        <v>0</v>
      </c>
      <c r="O1427" s="159"/>
    </row>
    <row r="1428" spans="1:15" s="45" customFormat="1" ht="10.199999999999999" customHeight="1" x14ac:dyDescent="0.3">
      <c r="A1428" s="147"/>
      <c r="B1428" s="148"/>
      <c r="C1428" s="149"/>
      <c r="D1428" s="150"/>
      <c r="E1428" s="148"/>
      <c r="F1428" s="148"/>
      <c r="G1428" s="148"/>
      <c r="H1428" s="151"/>
      <c r="I1428" s="148"/>
      <c r="J1428" s="148"/>
      <c r="K1428" s="152"/>
      <c r="L1428" s="153">
        <v>0</v>
      </c>
      <c r="M1428" s="145">
        <f t="shared" si="44"/>
        <v>0</v>
      </c>
      <c r="N1428" s="145">
        <f t="shared" si="45"/>
        <v>0</v>
      </c>
      <c r="O1428" s="159"/>
    </row>
    <row r="1429" spans="1:15" s="45" customFormat="1" ht="10.199999999999999" customHeight="1" x14ac:dyDescent="0.3">
      <c r="A1429" s="147"/>
      <c r="B1429" s="148"/>
      <c r="C1429" s="149"/>
      <c r="D1429" s="150"/>
      <c r="E1429" s="148"/>
      <c r="F1429" s="148"/>
      <c r="G1429" s="148"/>
      <c r="H1429" s="151"/>
      <c r="I1429" s="148"/>
      <c r="J1429" s="148"/>
      <c r="K1429" s="152"/>
      <c r="L1429" s="153">
        <v>0</v>
      </c>
      <c r="M1429" s="145">
        <f t="shared" si="44"/>
        <v>0</v>
      </c>
      <c r="N1429" s="145">
        <f t="shared" si="45"/>
        <v>0</v>
      </c>
      <c r="O1429" s="159"/>
    </row>
    <row r="1430" spans="1:15" s="45" customFormat="1" ht="10.199999999999999" customHeight="1" x14ac:dyDescent="0.3">
      <c r="A1430" s="147"/>
      <c r="B1430" s="148"/>
      <c r="C1430" s="149"/>
      <c r="D1430" s="150"/>
      <c r="E1430" s="148"/>
      <c r="F1430" s="148"/>
      <c r="G1430" s="148"/>
      <c r="H1430" s="151"/>
      <c r="I1430" s="148"/>
      <c r="J1430" s="148"/>
      <c r="K1430" s="152"/>
      <c r="L1430" s="153">
        <v>0</v>
      </c>
      <c r="M1430" s="145">
        <f t="shared" si="44"/>
        <v>0</v>
      </c>
      <c r="N1430" s="145">
        <f t="shared" si="45"/>
        <v>0</v>
      </c>
      <c r="O1430" s="159"/>
    </row>
    <row r="1431" spans="1:15" s="45" customFormat="1" ht="10.199999999999999" customHeight="1" x14ac:dyDescent="0.3">
      <c r="A1431" s="147"/>
      <c r="B1431" s="148"/>
      <c r="C1431" s="149"/>
      <c r="D1431" s="150"/>
      <c r="E1431" s="148"/>
      <c r="F1431" s="148"/>
      <c r="G1431" s="148"/>
      <c r="H1431" s="151"/>
      <c r="I1431" s="148"/>
      <c r="J1431" s="148"/>
      <c r="K1431" s="152"/>
      <c r="L1431" s="153">
        <v>0</v>
      </c>
      <c r="M1431" s="145">
        <f t="shared" si="44"/>
        <v>0</v>
      </c>
      <c r="N1431" s="145">
        <f t="shared" si="45"/>
        <v>0</v>
      </c>
      <c r="O1431" s="159"/>
    </row>
    <row r="1432" spans="1:15" s="45" customFormat="1" ht="10.199999999999999" customHeight="1" x14ac:dyDescent="0.3">
      <c r="A1432" s="147"/>
      <c r="B1432" s="148"/>
      <c r="C1432" s="149"/>
      <c r="D1432" s="150"/>
      <c r="E1432" s="148"/>
      <c r="F1432" s="148"/>
      <c r="G1432" s="148"/>
      <c r="H1432" s="151"/>
      <c r="I1432" s="148"/>
      <c r="J1432" s="148"/>
      <c r="K1432" s="152"/>
      <c r="L1432" s="153">
        <v>0</v>
      </c>
      <c r="M1432" s="145">
        <f t="shared" si="44"/>
        <v>0</v>
      </c>
      <c r="N1432" s="145">
        <f t="shared" si="45"/>
        <v>0</v>
      </c>
      <c r="O1432" s="159"/>
    </row>
    <row r="1433" spans="1:15" s="45" customFormat="1" ht="10.199999999999999" customHeight="1" x14ac:dyDescent="0.3">
      <c r="A1433" s="147"/>
      <c r="B1433" s="148"/>
      <c r="C1433" s="149"/>
      <c r="D1433" s="150"/>
      <c r="E1433" s="148"/>
      <c r="F1433" s="148"/>
      <c r="G1433" s="148"/>
      <c r="H1433" s="151"/>
      <c r="I1433" s="148"/>
      <c r="J1433" s="148"/>
      <c r="K1433" s="152"/>
      <c r="L1433" s="153">
        <v>0</v>
      </c>
      <c r="M1433" s="145">
        <f t="shared" si="44"/>
        <v>0</v>
      </c>
      <c r="N1433" s="145">
        <f t="shared" si="45"/>
        <v>0</v>
      </c>
      <c r="O1433" s="159"/>
    </row>
    <row r="1434" spans="1:15" s="45" customFormat="1" ht="10.199999999999999" customHeight="1" x14ac:dyDescent="0.3">
      <c r="A1434" s="147"/>
      <c r="B1434" s="148"/>
      <c r="C1434" s="149"/>
      <c r="D1434" s="150"/>
      <c r="E1434" s="148"/>
      <c r="F1434" s="148"/>
      <c r="G1434" s="148"/>
      <c r="H1434" s="151"/>
      <c r="I1434" s="148"/>
      <c r="J1434" s="148"/>
      <c r="K1434" s="152"/>
      <c r="L1434" s="153">
        <v>0</v>
      </c>
      <c r="M1434" s="145">
        <f t="shared" si="44"/>
        <v>0</v>
      </c>
      <c r="N1434" s="145">
        <f t="shared" si="45"/>
        <v>0</v>
      </c>
      <c r="O1434" s="159"/>
    </row>
    <row r="1435" spans="1:15" s="45" customFormat="1" ht="10.199999999999999" customHeight="1" x14ac:dyDescent="0.3">
      <c r="A1435" s="147"/>
      <c r="B1435" s="148"/>
      <c r="C1435" s="149"/>
      <c r="D1435" s="150"/>
      <c r="E1435" s="148"/>
      <c r="F1435" s="148"/>
      <c r="G1435" s="148"/>
      <c r="H1435" s="151"/>
      <c r="I1435" s="148"/>
      <c r="J1435" s="148"/>
      <c r="K1435" s="152"/>
      <c r="L1435" s="153">
        <v>0</v>
      </c>
      <c r="M1435" s="145">
        <f t="shared" si="44"/>
        <v>0</v>
      </c>
      <c r="N1435" s="145">
        <f t="shared" si="45"/>
        <v>0</v>
      </c>
      <c r="O1435" s="159"/>
    </row>
    <row r="1436" spans="1:15" s="45" customFormat="1" ht="10.199999999999999" customHeight="1" x14ac:dyDescent="0.3">
      <c r="A1436" s="147"/>
      <c r="B1436" s="148"/>
      <c r="C1436" s="149"/>
      <c r="D1436" s="150"/>
      <c r="E1436" s="148"/>
      <c r="F1436" s="148"/>
      <c r="G1436" s="148"/>
      <c r="H1436" s="151"/>
      <c r="I1436" s="148"/>
      <c r="J1436" s="148"/>
      <c r="K1436" s="152"/>
      <c r="L1436" s="153">
        <v>0</v>
      </c>
      <c r="M1436" s="145">
        <f t="shared" si="44"/>
        <v>0</v>
      </c>
      <c r="N1436" s="145">
        <f t="shared" si="45"/>
        <v>0</v>
      </c>
      <c r="O1436" s="159"/>
    </row>
    <row r="1437" spans="1:15" s="45" customFormat="1" ht="10.199999999999999" customHeight="1" x14ac:dyDescent="0.3">
      <c r="A1437" s="147"/>
      <c r="B1437" s="148"/>
      <c r="C1437" s="149"/>
      <c r="D1437" s="150"/>
      <c r="E1437" s="148"/>
      <c r="F1437" s="148"/>
      <c r="G1437" s="148"/>
      <c r="H1437" s="151"/>
      <c r="I1437" s="148"/>
      <c r="J1437" s="148"/>
      <c r="K1437" s="152"/>
      <c r="L1437" s="153">
        <v>0</v>
      </c>
      <c r="M1437" s="145">
        <f t="shared" si="44"/>
        <v>0</v>
      </c>
      <c r="N1437" s="145">
        <f t="shared" si="45"/>
        <v>0</v>
      </c>
      <c r="O1437" s="159"/>
    </row>
    <row r="1438" spans="1:15" s="45" customFormat="1" ht="10.199999999999999" customHeight="1" x14ac:dyDescent="0.3">
      <c r="A1438" s="147"/>
      <c r="B1438" s="148"/>
      <c r="C1438" s="149"/>
      <c r="D1438" s="150"/>
      <c r="E1438" s="148"/>
      <c r="F1438" s="148"/>
      <c r="G1438" s="148"/>
      <c r="H1438" s="151"/>
      <c r="I1438" s="148"/>
      <c r="J1438" s="148"/>
      <c r="K1438" s="152"/>
      <c r="L1438" s="153">
        <v>0</v>
      </c>
      <c r="M1438" s="145">
        <f t="shared" si="44"/>
        <v>0</v>
      </c>
      <c r="N1438" s="145">
        <f t="shared" si="45"/>
        <v>0</v>
      </c>
      <c r="O1438" s="159"/>
    </row>
    <row r="1439" spans="1:15" s="45" customFormat="1" ht="10.199999999999999" customHeight="1" x14ac:dyDescent="0.3">
      <c r="A1439" s="147"/>
      <c r="B1439" s="148"/>
      <c r="C1439" s="149"/>
      <c r="D1439" s="150"/>
      <c r="E1439" s="148"/>
      <c r="F1439" s="148"/>
      <c r="G1439" s="148"/>
      <c r="H1439" s="151"/>
      <c r="I1439" s="148"/>
      <c r="J1439" s="148"/>
      <c r="K1439" s="152"/>
      <c r="L1439" s="153">
        <v>0</v>
      </c>
      <c r="M1439" s="145">
        <f t="shared" si="44"/>
        <v>0</v>
      </c>
      <c r="N1439" s="145">
        <f t="shared" si="45"/>
        <v>0</v>
      </c>
      <c r="O1439" s="159"/>
    </row>
    <row r="1440" spans="1:15" s="45" customFormat="1" ht="10.199999999999999" customHeight="1" x14ac:dyDescent="0.3">
      <c r="A1440" s="147"/>
      <c r="B1440" s="148"/>
      <c r="C1440" s="149"/>
      <c r="D1440" s="150"/>
      <c r="E1440" s="148"/>
      <c r="F1440" s="148"/>
      <c r="G1440" s="148"/>
      <c r="H1440" s="151"/>
      <c r="I1440" s="148"/>
      <c r="J1440" s="148"/>
      <c r="K1440" s="152"/>
      <c r="L1440" s="153">
        <v>0</v>
      </c>
      <c r="M1440" s="145">
        <f t="shared" si="44"/>
        <v>0</v>
      </c>
      <c r="N1440" s="145">
        <f t="shared" si="45"/>
        <v>0</v>
      </c>
      <c r="O1440" s="159"/>
    </row>
    <row r="1441" spans="1:15" s="45" customFormat="1" ht="10.199999999999999" customHeight="1" x14ac:dyDescent="0.3">
      <c r="A1441" s="147"/>
      <c r="B1441" s="148"/>
      <c r="C1441" s="149"/>
      <c r="D1441" s="150"/>
      <c r="E1441" s="148"/>
      <c r="F1441" s="148"/>
      <c r="G1441" s="148"/>
      <c r="H1441" s="151"/>
      <c r="I1441" s="148"/>
      <c r="J1441" s="148"/>
      <c r="K1441" s="152"/>
      <c r="L1441" s="153">
        <v>0</v>
      </c>
      <c r="M1441" s="145">
        <f t="shared" si="44"/>
        <v>0</v>
      </c>
      <c r="N1441" s="145">
        <f t="shared" si="45"/>
        <v>0</v>
      </c>
      <c r="O1441" s="159"/>
    </row>
    <row r="1442" spans="1:15" s="45" customFormat="1" ht="10.199999999999999" customHeight="1" x14ac:dyDescent="0.3">
      <c r="A1442" s="147"/>
      <c r="B1442" s="148"/>
      <c r="C1442" s="149"/>
      <c r="D1442" s="150"/>
      <c r="E1442" s="148"/>
      <c r="F1442" s="148"/>
      <c r="G1442" s="148"/>
      <c r="H1442" s="151"/>
      <c r="I1442" s="148"/>
      <c r="J1442" s="148"/>
      <c r="K1442" s="152"/>
      <c r="L1442" s="153">
        <v>0</v>
      </c>
      <c r="M1442" s="145">
        <f t="shared" si="44"/>
        <v>0</v>
      </c>
      <c r="N1442" s="145">
        <f t="shared" si="45"/>
        <v>0</v>
      </c>
      <c r="O1442" s="159"/>
    </row>
    <row r="1443" spans="1:15" s="45" customFormat="1" ht="10.199999999999999" customHeight="1" x14ac:dyDescent="0.3">
      <c r="A1443" s="147"/>
      <c r="B1443" s="148"/>
      <c r="C1443" s="149"/>
      <c r="D1443" s="150"/>
      <c r="E1443" s="148"/>
      <c r="F1443" s="148"/>
      <c r="G1443" s="148"/>
      <c r="H1443" s="151"/>
      <c r="I1443" s="148"/>
      <c r="J1443" s="148"/>
      <c r="K1443" s="152"/>
      <c r="L1443" s="153">
        <v>0</v>
      </c>
      <c r="M1443" s="145">
        <f t="shared" si="44"/>
        <v>0</v>
      </c>
      <c r="N1443" s="145">
        <f t="shared" si="45"/>
        <v>0</v>
      </c>
      <c r="O1443" s="159"/>
    </row>
    <row r="1444" spans="1:15" s="45" customFormat="1" ht="10.199999999999999" customHeight="1" x14ac:dyDescent="0.3">
      <c r="A1444" s="147"/>
      <c r="B1444" s="148"/>
      <c r="C1444" s="149"/>
      <c r="D1444" s="150"/>
      <c r="E1444" s="148"/>
      <c r="F1444" s="148"/>
      <c r="G1444" s="148"/>
      <c r="H1444" s="151"/>
      <c r="I1444" s="148"/>
      <c r="J1444" s="148"/>
      <c r="K1444" s="152"/>
      <c r="L1444" s="153">
        <v>0</v>
      </c>
      <c r="M1444" s="145">
        <f t="shared" si="44"/>
        <v>0</v>
      </c>
      <c r="N1444" s="145">
        <f t="shared" si="45"/>
        <v>0</v>
      </c>
      <c r="O1444" s="159"/>
    </row>
    <row r="1445" spans="1:15" s="45" customFormat="1" ht="10.199999999999999" customHeight="1" x14ac:dyDescent="0.3">
      <c r="A1445" s="147"/>
      <c r="B1445" s="148"/>
      <c r="C1445" s="149"/>
      <c r="D1445" s="150"/>
      <c r="E1445" s="148"/>
      <c r="F1445" s="148"/>
      <c r="G1445" s="148"/>
      <c r="H1445" s="151"/>
      <c r="I1445" s="148"/>
      <c r="J1445" s="148"/>
      <c r="K1445" s="152"/>
      <c r="L1445" s="153">
        <v>0</v>
      </c>
      <c r="M1445" s="145">
        <f t="shared" si="44"/>
        <v>0</v>
      </c>
      <c r="N1445" s="145">
        <f t="shared" si="45"/>
        <v>0</v>
      </c>
      <c r="O1445" s="159"/>
    </row>
    <row r="1446" spans="1:15" s="45" customFormat="1" ht="10.199999999999999" customHeight="1" x14ac:dyDescent="0.3">
      <c r="A1446" s="147"/>
      <c r="B1446" s="148"/>
      <c r="C1446" s="149"/>
      <c r="D1446" s="150"/>
      <c r="E1446" s="148"/>
      <c r="F1446" s="148"/>
      <c r="G1446" s="148"/>
      <c r="H1446" s="151"/>
      <c r="I1446" s="148"/>
      <c r="J1446" s="148"/>
      <c r="K1446" s="152"/>
      <c r="L1446" s="153">
        <v>0</v>
      </c>
      <c r="M1446" s="145">
        <f t="shared" si="44"/>
        <v>0</v>
      </c>
      <c r="N1446" s="145">
        <f t="shared" si="45"/>
        <v>0</v>
      </c>
      <c r="O1446" s="159"/>
    </row>
    <row r="1447" spans="1:15" s="45" customFormat="1" ht="10.199999999999999" customHeight="1" x14ac:dyDescent="0.3">
      <c r="A1447" s="147"/>
      <c r="B1447" s="148"/>
      <c r="C1447" s="149"/>
      <c r="D1447" s="150"/>
      <c r="E1447" s="148"/>
      <c r="F1447" s="148"/>
      <c r="G1447" s="148"/>
      <c r="H1447" s="151"/>
      <c r="I1447" s="148"/>
      <c r="J1447" s="148"/>
      <c r="K1447" s="152"/>
      <c r="L1447" s="153">
        <v>0</v>
      </c>
      <c r="M1447" s="145">
        <f t="shared" si="44"/>
        <v>0</v>
      </c>
      <c r="N1447" s="145">
        <f t="shared" si="45"/>
        <v>0</v>
      </c>
      <c r="O1447" s="159"/>
    </row>
    <row r="1448" spans="1:15" s="45" customFormat="1" ht="10.199999999999999" customHeight="1" x14ac:dyDescent="0.3">
      <c r="A1448" s="147"/>
      <c r="B1448" s="148"/>
      <c r="C1448" s="149"/>
      <c r="D1448" s="150"/>
      <c r="E1448" s="148"/>
      <c r="F1448" s="148"/>
      <c r="G1448" s="148"/>
      <c r="H1448" s="151"/>
      <c r="I1448" s="148"/>
      <c r="J1448" s="148"/>
      <c r="K1448" s="152"/>
      <c r="L1448" s="153">
        <v>0</v>
      </c>
      <c r="M1448" s="145">
        <f t="shared" si="44"/>
        <v>0</v>
      </c>
      <c r="N1448" s="145">
        <f t="shared" si="45"/>
        <v>0</v>
      </c>
      <c r="O1448" s="159"/>
    </row>
    <row r="1449" spans="1:15" s="45" customFormat="1" ht="10.199999999999999" customHeight="1" x14ac:dyDescent="0.3">
      <c r="A1449" s="147"/>
      <c r="B1449" s="148"/>
      <c r="C1449" s="149"/>
      <c r="D1449" s="150"/>
      <c r="E1449" s="148"/>
      <c r="F1449" s="148"/>
      <c r="G1449" s="148"/>
      <c r="H1449" s="151"/>
      <c r="I1449" s="148"/>
      <c r="J1449" s="148"/>
      <c r="K1449" s="152"/>
      <c r="L1449" s="153">
        <v>0</v>
      </c>
      <c r="M1449" s="145">
        <f t="shared" si="44"/>
        <v>0</v>
      </c>
      <c r="N1449" s="145">
        <f t="shared" si="45"/>
        <v>0</v>
      </c>
      <c r="O1449" s="159"/>
    </row>
    <row r="1450" spans="1:15" s="45" customFormat="1" ht="10.199999999999999" customHeight="1" x14ac:dyDescent="0.3">
      <c r="A1450" s="147"/>
      <c r="B1450" s="148"/>
      <c r="C1450" s="149"/>
      <c r="D1450" s="150"/>
      <c r="E1450" s="148"/>
      <c r="F1450" s="148"/>
      <c r="G1450" s="148"/>
      <c r="H1450" s="151"/>
      <c r="I1450" s="148"/>
      <c r="J1450" s="148"/>
      <c r="K1450" s="152"/>
      <c r="L1450" s="153">
        <v>0</v>
      </c>
      <c r="M1450" s="145">
        <f t="shared" si="44"/>
        <v>0</v>
      </c>
      <c r="N1450" s="145">
        <f t="shared" si="45"/>
        <v>0</v>
      </c>
      <c r="O1450" s="159"/>
    </row>
    <row r="1451" spans="1:15" s="45" customFormat="1" ht="10.199999999999999" customHeight="1" x14ac:dyDescent="0.3">
      <c r="A1451" s="147"/>
      <c r="B1451" s="148"/>
      <c r="C1451" s="149"/>
      <c r="D1451" s="150"/>
      <c r="E1451" s="148"/>
      <c r="F1451" s="148"/>
      <c r="G1451" s="148"/>
      <c r="H1451" s="151"/>
      <c r="I1451" s="148"/>
      <c r="J1451" s="148"/>
      <c r="K1451" s="152"/>
      <c r="L1451" s="153">
        <v>0</v>
      </c>
      <c r="M1451" s="145">
        <f t="shared" si="44"/>
        <v>0</v>
      </c>
      <c r="N1451" s="145">
        <f t="shared" si="45"/>
        <v>0</v>
      </c>
      <c r="O1451" s="159"/>
    </row>
    <row r="1452" spans="1:15" s="45" customFormat="1" ht="10.199999999999999" customHeight="1" x14ac:dyDescent="0.3">
      <c r="A1452" s="147"/>
      <c r="B1452" s="148"/>
      <c r="C1452" s="149"/>
      <c r="D1452" s="150"/>
      <c r="E1452" s="148"/>
      <c r="F1452" s="148"/>
      <c r="G1452" s="148"/>
      <c r="H1452" s="151"/>
      <c r="I1452" s="148"/>
      <c r="J1452" s="148"/>
      <c r="K1452" s="152"/>
      <c r="L1452" s="153">
        <v>0</v>
      </c>
      <c r="M1452" s="145">
        <f t="shared" si="44"/>
        <v>0</v>
      </c>
      <c r="N1452" s="145">
        <f t="shared" si="45"/>
        <v>0</v>
      </c>
      <c r="O1452" s="159"/>
    </row>
    <row r="1453" spans="1:15" s="45" customFormat="1" ht="10.199999999999999" customHeight="1" x14ac:dyDescent="0.3">
      <c r="A1453" s="147"/>
      <c r="B1453" s="148"/>
      <c r="C1453" s="149"/>
      <c r="D1453" s="150"/>
      <c r="E1453" s="148"/>
      <c r="F1453" s="148"/>
      <c r="G1453" s="148"/>
      <c r="H1453" s="151"/>
      <c r="I1453" s="148"/>
      <c r="J1453" s="148"/>
      <c r="K1453" s="152"/>
      <c r="L1453" s="153">
        <v>0</v>
      </c>
      <c r="M1453" s="145">
        <f t="shared" si="44"/>
        <v>0</v>
      </c>
      <c r="N1453" s="145">
        <f t="shared" si="45"/>
        <v>0</v>
      </c>
      <c r="O1453" s="159"/>
    </row>
    <row r="1454" spans="1:15" s="45" customFormat="1" ht="10.199999999999999" customHeight="1" x14ac:dyDescent="0.3">
      <c r="A1454" s="147"/>
      <c r="B1454" s="148"/>
      <c r="C1454" s="149"/>
      <c r="D1454" s="150"/>
      <c r="E1454" s="148"/>
      <c r="F1454" s="148"/>
      <c r="G1454" s="148"/>
      <c r="H1454" s="151"/>
      <c r="I1454" s="148"/>
      <c r="J1454" s="148"/>
      <c r="K1454" s="152"/>
      <c r="L1454" s="153">
        <v>0</v>
      </c>
      <c r="M1454" s="145">
        <f t="shared" si="44"/>
        <v>0</v>
      </c>
      <c r="N1454" s="145">
        <f t="shared" si="45"/>
        <v>0</v>
      </c>
      <c r="O1454" s="159"/>
    </row>
    <row r="1455" spans="1:15" s="45" customFormat="1" ht="10.199999999999999" customHeight="1" x14ac:dyDescent="0.3">
      <c r="A1455" s="147"/>
      <c r="B1455" s="148"/>
      <c r="C1455" s="149"/>
      <c r="D1455" s="150"/>
      <c r="E1455" s="148"/>
      <c r="F1455" s="148"/>
      <c r="G1455" s="148"/>
      <c r="H1455" s="151"/>
      <c r="I1455" s="148"/>
      <c r="J1455" s="148"/>
      <c r="K1455" s="152"/>
      <c r="L1455" s="153">
        <v>0</v>
      </c>
      <c r="M1455" s="145">
        <f t="shared" si="44"/>
        <v>0</v>
      </c>
      <c r="N1455" s="145">
        <f t="shared" si="45"/>
        <v>0</v>
      </c>
      <c r="O1455" s="159"/>
    </row>
    <row r="1456" spans="1:15" s="45" customFormat="1" ht="10.199999999999999" customHeight="1" x14ac:dyDescent="0.3">
      <c r="A1456" s="147"/>
      <c r="B1456" s="148"/>
      <c r="C1456" s="149"/>
      <c r="D1456" s="150"/>
      <c r="E1456" s="148"/>
      <c r="F1456" s="148"/>
      <c r="G1456" s="148"/>
      <c r="H1456" s="151"/>
      <c r="I1456" s="148"/>
      <c r="J1456" s="148"/>
      <c r="K1456" s="152"/>
      <c r="L1456" s="153">
        <v>0</v>
      </c>
      <c r="M1456" s="145">
        <f t="shared" si="44"/>
        <v>0</v>
      </c>
      <c r="N1456" s="145">
        <f t="shared" si="45"/>
        <v>0</v>
      </c>
      <c r="O1456" s="159"/>
    </row>
    <row r="1457" spans="14:14" x14ac:dyDescent="0.3">
      <c r="N1457" s="176"/>
    </row>
  </sheetData>
  <autoFilter ref="A18:O1456" xr:uid="{4FC19B97-8565-4279-A1A1-2C0AB6174827}">
    <sortState xmlns:xlrd2="http://schemas.microsoft.com/office/spreadsheetml/2017/richdata2" ref="A19:O1456">
      <sortCondition ref="D18:D1456"/>
    </sortState>
  </autoFilter>
  <mergeCells count="8">
    <mergeCell ref="A17:O17"/>
    <mergeCell ref="A3:O3"/>
    <mergeCell ref="A7:A8"/>
    <mergeCell ref="A1:O1"/>
    <mergeCell ref="A2:O2"/>
    <mergeCell ref="A16:O16"/>
    <mergeCell ref="A11:O11"/>
    <mergeCell ref="A10:O10"/>
  </mergeCells>
  <phoneticPr fontId="33" type="noConversion"/>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E30E7-8E2F-45E6-9207-BBDCE41B2379}">
  <sheetPr>
    <tabColor theme="5"/>
  </sheetPr>
  <dimension ref="A1:Y102"/>
  <sheetViews>
    <sheetView zoomScaleNormal="100" workbookViewId="0">
      <pane xSplit="3" ySplit="6" topLeftCell="D7" activePane="bottomRight" state="frozen"/>
      <selection activeCell="G35" sqref="G35"/>
      <selection pane="topRight" activeCell="G35" sqref="G35"/>
      <selection pane="bottomLeft" activeCell="G35" sqref="G35"/>
      <selection pane="bottomRight" sqref="A1:Y1"/>
    </sheetView>
  </sheetViews>
  <sheetFormatPr baseColWidth="10" defaultColWidth="10.77734375" defaultRowHeight="10.199999999999999" x14ac:dyDescent="0.3"/>
  <cols>
    <col min="1" max="1" width="5.77734375" style="25" customWidth="1"/>
    <col min="2" max="2" width="50.77734375" style="25" customWidth="1"/>
    <col min="3" max="3" width="70.77734375" style="25" customWidth="1"/>
    <col min="4" max="24" width="5.77734375" style="25" customWidth="1"/>
    <col min="25" max="25" width="5.77734375" style="228" customWidth="1"/>
    <col min="26" max="16384" width="10.77734375" style="25"/>
  </cols>
  <sheetData>
    <row r="1" spans="1:25" ht="15" customHeight="1" thickBot="1" x14ac:dyDescent="0.35">
      <c r="A1" s="527" t="s">
        <v>2450</v>
      </c>
      <c r="B1" s="528"/>
      <c r="C1" s="528"/>
      <c r="D1" s="528"/>
      <c r="E1" s="528"/>
      <c r="F1" s="528"/>
      <c r="G1" s="528"/>
      <c r="H1" s="528"/>
      <c r="I1" s="528"/>
      <c r="J1" s="528"/>
      <c r="K1" s="528"/>
      <c r="L1" s="528"/>
      <c r="M1" s="528"/>
      <c r="N1" s="528"/>
      <c r="O1" s="528"/>
      <c r="P1" s="528"/>
      <c r="Q1" s="528"/>
      <c r="R1" s="528"/>
      <c r="S1" s="528"/>
      <c r="T1" s="528"/>
      <c r="U1" s="528"/>
      <c r="V1" s="528"/>
      <c r="W1" s="528"/>
      <c r="X1" s="528"/>
      <c r="Y1" s="529"/>
    </row>
    <row r="2" spans="1:25" ht="10.199999999999999" customHeight="1" thickBot="1" x14ac:dyDescent="0.35">
      <c r="A2" s="530"/>
      <c r="B2" s="531"/>
      <c r="C2" s="531"/>
      <c r="D2" s="531"/>
      <c r="E2" s="531"/>
      <c r="F2" s="531"/>
      <c r="G2" s="531"/>
      <c r="H2" s="531"/>
      <c r="I2" s="531"/>
      <c r="J2" s="531"/>
      <c r="K2" s="531"/>
      <c r="L2" s="531"/>
      <c r="M2" s="531"/>
      <c r="N2" s="531"/>
      <c r="O2" s="531"/>
      <c r="P2" s="531"/>
      <c r="Q2" s="531"/>
      <c r="R2" s="531"/>
      <c r="S2" s="531"/>
      <c r="T2" s="531"/>
      <c r="U2" s="531"/>
      <c r="V2" s="531"/>
      <c r="W2" s="531"/>
      <c r="X2" s="531"/>
      <c r="Y2" s="532"/>
    </row>
    <row r="3" spans="1:25" x14ac:dyDescent="0.3">
      <c r="A3" s="541" t="s">
        <v>450</v>
      </c>
      <c r="B3" s="542"/>
      <c r="C3" s="543"/>
      <c r="D3" s="555" t="s">
        <v>396</v>
      </c>
      <c r="E3" s="556"/>
      <c r="F3" s="556"/>
      <c r="G3" s="556"/>
      <c r="H3" s="556"/>
      <c r="I3" s="556"/>
      <c r="J3" s="556"/>
      <c r="K3" s="556"/>
      <c r="L3" s="556"/>
      <c r="M3" s="556"/>
      <c r="N3" s="556"/>
      <c r="O3" s="556"/>
      <c r="P3" s="556"/>
      <c r="Q3" s="556"/>
      <c r="R3" s="556"/>
      <c r="S3" s="556"/>
      <c r="T3" s="556"/>
      <c r="U3" s="556"/>
      <c r="V3" s="556"/>
      <c r="W3" s="556"/>
      <c r="X3" s="556"/>
      <c r="Y3" s="557"/>
    </row>
    <row r="4" spans="1:25" ht="100.2" customHeight="1" thickBot="1" x14ac:dyDescent="0.35">
      <c r="A4" s="544"/>
      <c r="B4" s="545"/>
      <c r="C4" s="546"/>
      <c r="D4" s="192" t="s">
        <v>1</v>
      </c>
      <c r="E4" s="193" t="s">
        <v>30</v>
      </c>
      <c r="F4" s="193" t="s">
        <v>4</v>
      </c>
      <c r="G4" s="193" t="s">
        <v>6</v>
      </c>
      <c r="H4" s="193" t="s">
        <v>8</v>
      </c>
      <c r="I4" s="193" t="s">
        <v>10</v>
      </c>
      <c r="J4" s="193" t="s">
        <v>12</v>
      </c>
      <c r="K4" s="193" t="s">
        <v>101</v>
      </c>
      <c r="L4" s="193" t="s">
        <v>15</v>
      </c>
      <c r="M4" s="193" t="s">
        <v>17</v>
      </c>
      <c r="N4" s="193" t="s">
        <v>19</v>
      </c>
      <c r="O4" s="193" t="s">
        <v>21</v>
      </c>
      <c r="P4" s="193" t="s">
        <v>23</v>
      </c>
      <c r="Q4" s="193" t="s">
        <v>25</v>
      </c>
      <c r="R4" s="193" t="s">
        <v>27</v>
      </c>
      <c r="S4" s="193" t="s">
        <v>29</v>
      </c>
      <c r="T4" s="257" t="s">
        <v>49</v>
      </c>
      <c r="U4" s="193" t="s">
        <v>52</v>
      </c>
      <c r="V4" s="193" t="s">
        <v>50</v>
      </c>
      <c r="W4" s="193" t="s">
        <v>51</v>
      </c>
      <c r="X4" s="256" t="s">
        <v>290</v>
      </c>
      <c r="Y4" s="194" t="s">
        <v>385</v>
      </c>
    </row>
    <row r="5" spans="1:25" ht="15" customHeight="1" thickBot="1" x14ac:dyDescent="0.35">
      <c r="A5" s="195" t="s">
        <v>247</v>
      </c>
      <c r="B5" s="196" t="s">
        <v>108</v>
      </c>
      <c r="C5" s="197" t="s">
        <v>254</v>
      </c>
      <c r="D5" s="198" t="s">
        <v>103</v>
      </c>
      <c r="E5" s="199" t="s">
        <v>2</v>
      </c>
      <c r="F5" s="199" t="s">
        <v>3</v>
      </c>
      <c r="G5" s="199" t="s">
        <v>5</v>
      </c>
      <c r="H5" s="199" t="s">
        <v>7</v>
      </c>
      <c r="I5" s="199" t="s">
        <v>9</v>
      </c>
      <c r="J5" s="199" t="s">
        <v>11</v>
      </c>
      <c r="K5" s="199" t="s">
        <v>13</v>
      </c>
      <c r="L5" s="199" t="s">
        <v>102</v>
      </c>
      <c r="M5" s="199" t="s">
        <v>16</v>
      </c>
      <c r="N5" s="199" t="s">
        <v>18</v>
      </c>
      <c r="O5" s="199" t="s">
        <v>20</v>
      </c>
      <c r="P5" s="199" t="s">
        <v>22</v>
      </c>
      <c r="Q5" s="199" t="s">
        <v>24</v>
      </c>
      <c r="R5" s="199" t="s">
        <v>26</v>
      </c>
      <c r="S5" s="199" t="s">
        <v>28</v>
      </c>
      <c r="T5" s="199" t="s">
        <v>48</v>
      </c>
      <c r="U5" s="199" t="s">
        <v>46</v>
      </c>
      <c r="V5" s="199" t="s">
        <v>38</v>
      </c>
      <c r="W5" s="199" t="s">
        <v>39</v>
      </c>
      <c r="X5" s="200" t="s">
        <v>47</v>
      </c>
      <c r="Y5" s="201" t="s">
        <v>282</v>
      </c>
    </row>
    <row r="6" spans="1:25" ht="15" customHeight="1" thickBot="1" x14ac:dyDescent="0.35">
      <c r="A6" s="558" t="s">
        <v>110</v>
      </c>
      <c r="B6" s="559"/>
      <c r="C6" s="559"/>
      <c r="D6" s="560"/>
      <c r="E6" s="560"/>
      <c r="F6" s="560"/>
      <c r="G6" s="560"/>
      <c r="H6" s="560"/>
      <c r="I6" s="560"/>
      <c r="J6" s="560"/>
      <c r="K6" s="560"/>
      <c r="L6" s="560"/>
      <c r="M6" s="560"/>
      <c r="N6" s="560"/>
      <c r="O6" s="560"/>
      <c r="P6" s="560"/>
      <c r="Q6" s="560"/>
      <c r="R6" s="560"/>
      <c r="S6" s="560"/>
      <c r="T6" s="560"/>
      <c r="U6" s="560"/>
      <c r="V6" s="560"/>
      <c r="W6" s="560"/>
      <c r="X6" s="560"/>
      <c r="Y6" s="561"/>
    </row>
    <row r="7" spans="1:25" ht="15" customHeight="1" x14ac:dyDescent="0.3">
      <c r="A7" s="202">
        <v>1</v>
      </c>
      <c r="B7" s="26" t="s">
        <v>111</v>
      </c>
      <c r="C7" s="203" t="s">
        <v>112</v>
      </c>
      <c r="D7" s="204" t="s">
        <v>109</v>
      </c>
      <c r="E7" s="205" t="s">
        <v>109</v>
      </c>
      <c r="F7" s="205" t="s">
        <v>109</v>
      </c>
      <c r="G7" s="205" t="s">
        <v>109</v>
      </c>
      <c r="H7" s="205" t="s">
        <v>109</v>
      </c>
      <c r="I7" s="205" t="s">
        <v>109</v>
      </c>
      <c r="J7" s="205" t="s">
        <v>109</v>
      </c>
      <c r="K7" s="205">
        <v>250</v>
      </c>
      <c r="L7" s="205">
        <v>250</v>
      </c>
      <c r="M7" s="205" t="s">
        <v>109</v>
      </c>
      <c r="N7" s="205" t="s">
        <v>109</v>
      </c>
      <c r="O7" s="205" t="s">
        <v>109</v>
      </c>
      <c r="P7" s="205" t="s">
        <v>109</v>
      </c>
      <c r="Q7" s="205" t="s">
        <v>109</v>
      </c>
      <c r="R7" s="205" t="s">
        <v>109</v>
      </c>
      <c r="S7" s="205" t="s">
        <v>109</v>
      </c>
      <c r="T7" s="274" t="s">
        <v>397</v>
      </c>
      <c r="U7" s="205">
        <v>125</v>
      </c>
      <c r="V7" s="205">
        <v>250</v>
      </c>
      <c r="W7" s="205" t="s">
        <v>109</v>
      </c>
      <c r="X7" s="274" t="s">
        <v>397</v>
      </c>
      <c r="Y7" s="206" t="s">
        <v>109</v>
      </c>
    </row>
    <row r="8" spans="1:25" ht="15" customHeight="1" x14ac:dyDescent="0.3">
      <c r="A8" s="202">
        <v>2</v>
      </c>
      <c r="B8" s="26" t="s">
        <v>111</v>
      </c>
      <c r="C8" s="203" t="s">
        <v>113</v>
      </c>
      <c r="D8" s="207" t="s">
        <v>109</v>
      </c>
      <c r="E8" s="208" t="s">
        <v>109</v>
      </c>
      <c r="F8" s="208" t="s">
        <v>109</v>
      </c>
      <c r="G8" s="208" t="s">
        <v>109</v>
      </c>
      <c r="H8" s="208" t="s">
        <v>109</v>
      </c>
      <c r="I8" s="208" t="s">
        <v>109</v>
      </c>
      <c r="J8" s="208" t="s">
        <v>109</v>
      </c>
      <c r="K8" s="208">
        <v>52</v>
      </c>
      <c r="L8" s="208">
        <v>52</v>
      </c>
      <c r="M8" s="208" t="s">
        <v>109</v>
      </c>
      <c r="N8" s="208" t="s">
        <v>109</v>
      </c>
      <c r="O8" s="208" t="s">
        <v>109</v>
      </c>
      <c r="P8" s="208" t="s">
        <v>109</v>
      </c>
      <c r="Q8" s="208" t="s">
        <v>109</v>
      </c>
      <c r="R8" s="208" t="s">
        <v>109</v>
      </c>
      <c r="S8" s="208" t="s">
        <v>109</v>
      </c>
      <c r="T8" s="274" t="s">
        <v>397</v>
      </c>
      <c r="U8" s="208">
        <v>125</v>
      </c>
      <c r="V8" s="208">
        <v>250</v>
      </c>
      <c r="W8" s="208" t="s">
        <v>109</v>
      </c>
      <c r="X8" s="274" t="s">
        <v>397</v>
      </c>
      <c r="Y8" s="209" t="s">
        <v>109</v>
      </c>
    </row>
    <row r="9" spans="1:25" ht="15" customHeight="1" x14ac:dyDescent="0.3">
      <c r="A9" s="202">
        <v>3</v>
      </c>
      <c r="B9" s="26" t="s">
        <v>114</v>
      </c>
      <c r="C9" s="203" t="s">
        <v>115</v>
      </c>
      <c r="D9" s="207" t="s">
        <v>109</v>
      </c>
      <c r="E9" s="208" t="s">
        <v>109</v>
      </c>
      <c r="F9" s="208" t="s">
        <v>109</v>
      </c>
      <c r="G9" s="208" t="s">
        <v>109</v>
      </c>
      <c r="H9" s="208">
        <v>250</v>
      </c>
      <c r="I9" s="208" t="s">
        <v>109</v>
      </c>
      <c r="J9" s="208" t="s">
        <v>109</v>
      </c>
      <c r="K9" s="208" t="s">
        <v>109</v>
      </c>
      <c r="L9" s="208" t="s">
        <v>109</v>
      </c>
      <c r="M9" s="208" t="s">
        <v>109</v>
      </c>
      <c r="N9" s="208" t="s">
        <v>109</v>
      </c>
      <c r="O9" s="208" t="s">
        <v>109</v>
      </c>
      <c r="P9" s="208" t="s">
        <v>109</v>
      </c>
      <c r="Q9" s="208" t="s">
        <v>109</v>
      </c>
      <c r="R9" s="208" t="s">
        <v>109</v>
      </c>
      <c r="S9" s="208" t="s">
        <v>109</v>
      </c>
      <c r="T9" s="274" t="s">
        <v>397</v>
      </c>
      <c r="U9" s="208" t="s">
        <v>109</v>
      </c>
      <c r="V9" s="208" t="s">
        <v>109</v>
      </c>
      <c r="W9" s="208" t="s">
        <v>109</v>
      </c>
      <c r="X9" s="274" t="s">
        <v>397</v>
      </c>
      <c r="Y9" s="209" t="s">
        <v>109</v>
      </c>
    </row>
    <row r="10" spans="1:25" ht="15" customHeight="1" x14ac:dyDescent="0.3">
      <c r="A10" s="202">
        <v>4</v>
      </c>
      <c r="B10" s="26" t="s">
        <v>116</v>
      </c>
      <c r="C10" s="203" t="s">
        <v>117</v>
      </c>
      <c r="D10" s="207" t="s">
        <v>109</v>
      </c>
      <c r="E10" s="208" t="s">
        <v>109</v>
      </c>
      <c r="F10" s="208" t="s">
        <v>109</v>
      </c>
      <c r="G10" s="261">
        <v>52</v>
      </c>
      <c r="H10" s="208">
        <v>52</v>
      </c>
      <c r="I10" s="208" t="s">
        <v>109</v>
      </c>
      <c r="J10" s="208" t="s">
        <v>109</v>
      </c>
      <c r="K10" s="208" t="s">
        <v>109</v>
      </c>
      <c r="L10" s="208" t="s">
        <v>109</v>
      </c>
      <c r="M10" s="208" t="s">
        <v>109</v>
      </c>
      <c r="N10" s="208" t="s">
        <v>109</v>
      </c>
      <c r="O10" s="208" t="s">
        <v>109</v>
      </c>
      <c r="P10" s="208">
        <v>12</v>
      </c>
      <c r="Q10" s="208" t="s">
        <v>109</v>
      </c>
      <c r="R10" s="208" t="s">
        <v>109</v>
      </c>
      <c r="S10" s="208" t="s">
        <v>109</v>
      </c>
      <c r="T10" s="274" t="s">
        <v>397</v>
      </c>
      <c r="U10" s="208" t="s">
        <v>109</v>
      </c>
      <c r="V10" s="208" t="s">
        <v>109</v>
      </c>
      <c r="W10" s="208" t="s">
        <v>109</v>
      </c>
      <c r="X10" s="274" t="s">
        <v>397</v>
      </c>
      <c r="Y10" s="209" t="s">
        <v>109</v>
      </c>
    </row>
    <row r="11" spans="1:25" ht="20.399999999999999" x14ac:dyDescent="0.3">
      <c r="A11" s="202">
        <v>5</v>
      </c>
      <c r="B11" s="26" t="s">
        <v>2423</v>
      </c>
      <c r="C11" s="203" t="s">
        <v>394</v>
      </c>
      <c r="D11" s="207" t="s">
        <v>109</v>
      </c>
      <c r="E11" s="208" t="s">
        <v>109</v>
      </c>
      <c r="F11" s="208">
        <v>4</v>
      </c>
      <c r="G11" s="208" t="s">
        <v>109</v>
      </c>
      <c r="H11" s="208" t="s">
        <v>109</v>
      </c>
      <c r="I11" s="208" t="s">
        <v>109</v>
      </c>
      <c r="J11" s="208" t="s">
        <v>109</v>
      </c>
      <c r="K11" s="208" t="s">
        <v>109</v>
      </c>
      <c r="L11" s="208" t="s">
        <v>109</v>
      </c>
      <c r="M11" s="208" t="s">
        <v>109</v>
      </c>
      <c r="N11" s="208" t="s">
        <v>109</v>
      </c>
      <c r="O11" s="208" t="s">
        <v>109</v>
      </c>
      <c r="P11" s="261">
        <v>250</v>
      </c>
      <c r="Q11" s="208" t="s">
        <v>109</v>
      </c>
      <c r="R11" s="208" t="s">
        <v>109</v>
      </c>
      <c r="S11" s="208" t="s">
        <v>109</v>
      </c>
      <c r="T11" s="274" t="s">
        <v>397</v>
      </c>
      <c r="U11" s="208" t="s">
        <v>109</v>
      </c>
      <c r="V11" s="208" t="s">
        <v>109</v>
      </c>
      <c r="W11" s="208" t="s">
        <v>109</v>
      </c>
      <c r="X11" s="274" t="s">
        <v>397</v>
      </c>
      <c r="Y11" s="209" t="s">
        <v>109</v>
      </c>
    </row>
    <row r="12" spans="1:25" ht="34.950000000000003" customHeight="1" x14ac:dyDescent="0.3">
      <c r="A12" s="202">
        <v>6</v>
      </c>
      <c r="B12" s="26" t="s">
        <v>118</v>
      </c>
      <c r="C12" s="203" t="s">
        <v>394</v>
      </c>
      <c r="D12" s="207" t="s">
        <v>109</v>
      </c>
      <c r="E12" s="208" t="s">
        <v>109</v>
      </c>
      <c r="F12" s="208">
        <v>12</v>
      </c>
      <c r="G12" s="208" t="s">
        <v>109</v>
      </c>
      <c r="H12" s="208" t="s">
        <v>109</v>
      </c>
      <c r="I12" s="208" t="s">
        <v>109</v>
      </c>
      <c r="J12" s="208" t="s">
        <v>109</v>
      </c>
      <c r="K12" s="208" t="s">
        <v>109</v>
      </c>
      <c r="L12" s="208" t="s">
        <v>109</v>
      </c>
      <c r="M12" s="208" t="s">
        <v>109</v>
      </c>
      <c r="N12" s="208" t="s">
        <v>109</v>
      </c>
      <c r="O12" s="208" t="s">
        <v>109</v>
      </c>
      <c r="P12" s="261">
        <v>12</v>
      </c>
      <c r="Q12" s="208" t="s">
        <v>109</v>
      </c>
      <c r="R12" s="208" t="s">
        <v>109</v>
      </c>
      <c r="S12" s="208" t="s">
        <v>109</v>
      </c>
      <c r="T12" s="274" t="s">
        <v>397</v>
      </c>
      <c r="U12" s="208" t="s">
        <v>109</v>
      </c>
      <c r="V12" s="208" t="s">
        <v>109</v>
      </c>
      <c r="W12" s="208" t="s">
        <v>109</v>
      </c>
      <c r="X12" s="274" t="s">
        <v>397</v>
      </c>
      <c r="Y12" s="209" t="s">
        <v>109</v>
      </c>
    </row>
    <row r="13" spans="1:25" ht="15" customHeight="1" x14ac:dyDescent="0.3">
      <c r="A13" s="202">
        <v>7</v>
      </c>
      <c r="B13" s="26" t="s">
        <v>119</v>
      </c>
      <c r="C13" s="203" t="s">
        <v>120</v>
      </c>
      <c r="D13" s="207">
        <v>12</v>
      </c>
      <c r="E13" s="208">
        <v>52</v>
      </c>
      <c r="F13" s="208" t="s">
        <v>109</v>
      </c>
      <c r="G13" s="208">
        <v>52</v>
      </c>
      <c r="H13" s="208" t="s">
        <v>109</v>
      </c>
      <c r="I13" s="208" t="s">
        <v>109</v>
      </c>
      <c r="J13" s="208" t="s">
        <v>109</v>
      </c>
      <c r="K13" s="208">
        <v>52</v>
      </c>
      <c r="L13" s="208" t="s">
        <v>109</v>
      </c>
      <c r="M13" s="208">
        <v>12</v>
      </c>
      <c r="N13" s="208" t="s">
        <v>109</v>
      </c>
      <c r="O13" s="208" t="s">
        <v>109</v>
      </c>
      <c r="P13" s="208" t="s">
        <v>109</v>
      </c>
      <c r="Q13" s="208" t="s">
        <v>109</v>
      </c>
      <c r="R13" s="208" t="s">
        <v>109</v>
      </c>
      <c r="S13" s="208" t="s">
        <v>109</v>
      </c>
      <c r="T13" s="274" t="s">
        <v>397</v>
      </c>
      <c r="U13" s="208">
        <v>52</v>
      </c>
      <c r="V13" s="208" t="s">
        <v>109</v>
      </c>
      <c r="W13" s="208" t="s">
        <v>109</v>
      </c>
      <c r="X13" s="274" t="s">
        <v>397</v>
      </c>
      <c r="Y13" s="209" t="s">
        <v>109</v>
      </c>
    </row>
    <row r="14" spans="1:25" ht="15" customHeight="1" x14ac:dyDescent="0.3">
      <c r="A14" s="202">
        <v>8</v>
      </c>
      <c r="B14" s="26" t="s">
        <v>121</v>
      </c>
      <c r="C14" s="203" t="s">
        <v>122</v>
      </c>
      <c r="D14" s="207">
        <v>4</v>
      </c>
      <c r="E14" s="208">
        <v>12</v>
      </c>
      <c r="F14" s="208" t="s">
        <v>109</v>
      </c>
      <c r="G14" s="208">
        <v>12</v>
      </c>
      <c r="H14" s="208">
        <v>4</v>
      </c>
      <c r="I14" s="208">
        <v>4</v>
      </c>
      <c r="J14" s="208" t="s">
        <v>109</v>
      </c>
      <c r="K14" s="208">
        <v>12</v>
      </c>
      <c r="L14" s="208" t="s">
        <v>109</v>
      </c>
      <c r="M14" s="208">
        <v>12</v>
      </c>
      <c r="N14" s="208" t="s">
        <v>109</v>
      </c>
      <c r="O14" s="208" t="s">
        <v>109</v>
      </c>
      <c r="P14" s="208" t="s">
        <v>109</v>
      </c>
      <c r="Q14" s="208" t="s">
        <v>109</v>
      </c>
      <c r="R14" s="208" t="s">
        <v>109</v>
      </c>
      <c r="S14" s="208" t="s">
        <v>109</v>
      </c>
      <c r="T14" s="274" t="s">
        <v>397</v>
      </c>
      <c r="U14" s="208">
        <v>12</v>
      </c>
      <c r="V14" s="208" t="s">
        <v>109</v>
      </c>
      <c r="W14" s="208" t="s">
        <v>109</v>
      </c>
      <c r="X14" s="274" t="s">
        <v>397</v>
      </c>
      <c r="Y14" s="209" t="s">
        <v>109</v>
      </c>
    </row>
    <row r="15" spans="1:25" ht="15" customHeight="1" x14ac:dyDescent="0.3">
      <c r="A15" s="202">
        <v>9</v>
      </c>
      <c r="B15" s="26" t="s">
        <v>123</v>
      </c>
      <c r="C15" s="203" t="s">
        <v>124</v>
      </c>
      <c r="D15" s="207" t="s">
        <v>109</v>
      </c>
      <c r="E15" s="208" t="s">
        <v>109</v>
      </c>
      <c r="F15" s="208" t="s">
        <v>109</v>
      </c>
      <c r="G15" s="208" t="s">
        <v>109</v>
      </c>
      <c r="H15" s="208" t="s">
        <v>109</v>
      </c>
      <c r="I15" s="208" t="s">
        <v>109</v>
      </c>
      <c r="J15" s="208" t="s">
        <v>109</v>
      </c>
      <c r="K15" s="208" t="s">
        <v>109</v>
      </c>
      <c r="L15" s="208">
        <v>250</v>
      </c>
      <c r="M15" s="208" t="s">
        <v>109</v>
      </c>
      <c r="N15" s="208" t="s">
        <v>109</v>
      </c>
      <c r="O15" s="208" t="s">
        <v>109</v>
      </c>
      <c r="P15" s="208" t="s">
        <v>109</v>
      </c>
      <c r="Q15" s="208" t="s">
        <v>109</v>
      </c>
      <c r="R15" s="208" t="s">
        <v>109</v>
      </c>
      <c r="S15" s="208" t="s">
        <v>109</v>
      </c>
      <c r="T15" s="274" t="s">
        <v>397</v>
      </c>
      <c r="U15" s="208" t="s">
        <v>109</v>
      </c>
      <c r="V15" s="208" t="s">
        <v>109</v>
      </c>
      <c r="W15" s="208" t="s">
        <v>109</v>
      </c>
      <c r="X15" s="274" t="s">
        <v>397</v>
      </c>
      <c r="Y15" s="209" t="s">
        <v>109</v>
      </c>
    </row>
    <row r="16" spans="1:25" ht="15" customHeight="1" x14ac:dyDescent="0.3">
      <c r="A16" s="202">
        <v>10</v>
      </c>
      <c r="B16" s="271" t="s">
        <v>2357</v>
      </c>
      <c r="C16" s="272" t="s">
        <v>125</v>
      </c>
      <c r="D16" s="273" t="s">
        <v>397</v>
      </c>
      <c r="E16" s="274" t="s">
        <v>397</v>
      </c>
      <c r="F16" s="274" t="s">
        <v>397</v>
      </c>
      <c r="G16" s="274" t="s">
        <v>397</v>
      </c>
      <c r="H16" s="274" t="s">
        <v>397</v>
      </c>
      <c r="I16" s="274" t="s">
        <v>397</v>
      </c>
      <c r="J16" s="274" t="s">
        <v>397</v>
      </c>
      <c r="K16" s="274" t="s">
        <v>397</v>
      </c>
      <c r="L16" s="274" t="s">
        <v>397</v>
      </c>
      <c r="M16" s="274" t="s">
        <v>397</v>
      </c>
      <c r="N16" s="274" t="s">
        <v>397</v>
      </c>
      <c r="O16" s="274" t="s">
        <v>397</v>
      </c>
      <c r="P16" s="274" t="s">
        <v>397</v>
      </c>
      <c r="Q16" s="274" t="s">
        <v>397</v>
      </c>
      <c r="R16" s="274" t="s">
        <v>397</v>
      </c>
      <c r="S16" s="274" t="s">
        <v>397</v>
      </c>
      <c r="T16" s="274" t="s">
        <v>397</v>
      </c>
      <c r="U16" s="274" t="s">
        <v>397</v>
      </c>
      <c r="V16" s="274" t="s">
        <v>397</v>
      </c>
      <c r="W16" s="274" t="s">
        <v>397</v>
      </c>
      <c r="X16" s="274" t="s">
        <v>397</v>
      </c>
      <c r="Y16" s="209" t="s">
        <v>109</v>
      </c>
    </row>
    <row r="17" spans="1:25" ht="15" customHeight="1" x14ac:dyDescent="0.3">
      <c r="A17" s="202">
        <v>11</v>
      </c>
      <c r="B17" s="26" t="s">
        <v>126</v>
      </c>
      <c r="C17" s="203" t="s">
        <v>127</v>
      </c>
      <c r="D17" s="207">
        <v>52</v>
      </c>
      <c r="E17" s="208">
        <v>125</v>
      </c>
      <c r="F17" s="208" t="s">
        <v>109</v>
      </c>
      <c r="G17" s="208">
        <v>125</v>
      </c>
      <c r="H17" s="208">
        <v>12</v>
      </c>
      <c r="I17" s="208">
        <v>52</v>
      </c>
      <c r="J17" s="208">
        <v>4</v>
      </c>
      <c r="K17" s="208">
        <v>250</v>
      </c>
      <c r="L17" s="208">
        <v>250</v>
      </c>
      <c r="M17" s="208">
        <v>52</v>
      </c>
      <c r="N17" s="208">
        <v>4</v>
      </c>
      <c r="O17" s="208">
        <v>1</v>
      </c>
      <c r="P17" s="208" t="s">
        <v>109</v>
      </c>
      <c r="Q17" s="208" t="s">
        <v>109</v>
      </c>
      <c r="R17" s="208" t="s">
        <v>109</v>
      </c>
      <c r="S17" s="208" t="s">
        <v>109</v>
      </c>
      <c r="T17" s="274" t="s">
        <v>397</v>
      </c>
      <c r="U17" s="208">
        <v>52</v>
      </c>
      <c r="V17" s="208">
        <v>250</v>
      </c>
      <c r="W17" s="208">
        <v>52</v>
      </c>
      <c r="X17" s="274" t="s">
        <v>397</v>
      </c>
      <c r="Y17" s="209" t="s">
        <v>109</v>
      </c>
    </row>
    <row r="18" spans="1:25" ht="15" customHeight="1" x14ac:dyDescent="0.3">
      <c r="A18" s="202">
        <v>12</v>
      </c>
      <c r="B18" s="26" t="s">
        <v>128</v>
      </c>
      <c r="C18" s="203" t="s">
        <v>129</v>
      </c>
      <c r="D18" s="207">
        <v>12</v>
      </c>
      <c r="E18" s="208">
        <v>12</v>
      </c>
      <c r="F18" s="208" t="s">
        <v>109</v>
      </c>
      <c r="G18" s="208">
        <v>12</v>
      </c>
      <c r="H18" s="208">
        <v>4</v>
      </c>
      <c r="I18" s="208">
        <v>12</v>
      </c>
      <c r="J18" s="208" t="s">
        <v>109</v>
      </c>
      <c r="K18" s="208">
        <v>12</v>
      </c>
      <c r="L18" s="208" t="s">
        <v>109</v>
      </c>
      <c r="M18" s="208" t="s">
        <v>109</v>
      </c>
      <c r="N18" s="208">
        <v>4</v>
      </c>
      <c r="O18" s="208">
        <v>1</v>
      </c>
      <c r="P18" s="208">
        <v>4</v>
      </c>
      <c r="Q18" s="208" t="s">
        <v>109</v>
      </c>
      <c r="R18" s="208" t="s">
        <v>109</v>
      </c>
      <c r="S18" s="208" t="s">
        <v>109</v>
      </c>
      <c r="T18" s="274" t="s">
        <v>397</v>
      </c>
      <c r="U18" s="208">
        <v>12</v>
      </c>
      <c r="V18" s="208">
        <v>12</v>
      </c>
      <c r="W18" s="208" t="s">
        <v>109</v>
      </c>
      <c r="X18" s="274" t="s">
        <v>397</v>
      </c>
      <c r="Y18" s="209" t="s">
        <v>109</v>
      </c>
    </row>
    <row r="19" spans="1:25" ht="15" customHeight="1" x14ac:dyDescent="0.3">
      <c r="A19" s="202">
        <v>13</v>
      </c>
      <c r="B19" s="26" t="s">
        <v>130</v>
      </c>
      <c r="C19" s="203" t="s">
        <v>131</v>
      </c>
      <c r="D19" s="207" t="s">
        <v>109</v>
      </c>
      <c r="E19" s="208" t="s">
        <v>109</v>
      </c>
      <c r="F19" s="208" t="s">
        <v>109</v>
      </c>
      <c r="G19" s="208" t="s">
        <v>109</v>
      </c>
      <c r="H19" s="208" t="s">
        <v>109</v>
      </c>
      <c r="I19" s="208" t="s">
        <v>109</v>
      </c>
      <c r="J19" s="208" t="s">
        <v>109</v>
      </c>
      <c r="K19" s="208">
        <v>250</v>
      </c>
      <c r="L19" s="208">
        <v>250</v>
      </c>
      <c r="M19" s="208" t="s">
        <v>109</v>
      </c>
      <c r="N19" s="208" t="s">
        <v>109</v>
      </c>
      <c r="O19" s="208" t="s">
        <v>109</v>
      </c>
      <c r="P19" s="208" t="s">
        <v>109</v>
      </c>
      <c r="Q19" s="208" t="s">
        <v>109</v>
      </c>
      <c r="R19" s="208" t="s">
        <v>109</v>
      </c>
      <c r="S19" s="208" t="s">
        <v>109</v>
      </c>
      <c r="T19" s="274" t="s">
        <v>397</v>
      </c>
      <c r="U19" s="208" t="s">
        <v>109</v>
      </c>
      <c r="V19" s="208">
        <v>250</v>
      </c>
      <c r="W19" s="208" t="s">
        <v>109</v>
      </c>
      <c r="X19" s="274" t="s">
        <v>397</v>
      </c>
      <c r="Y19" s="209" t="s">
        <v>109</v>
      </c>
    </row>
    <row r="20" spans="1:25" ht="15" customHeight="1" x14ac:dyDescent="0.3">
      <c r="A20" s="202">
        <v>14</v>
      </c>
      <c r="B20" s="26" t="s">
        <v>130</v>
      </c>
      <c r="C20" s="203" t="s">
        <v>132</v>
      </c>
      <c r="D20" s="207" t="s">
        <v>109</v>
      </c>
      <c r="E20" s="208" t="s">
        <v>109</v>
      </c>
      <c r="F20" s="208" t="s">
        <v>109</v>
      </c>
      <c r="G20" s="208" t="s">
        <v>109</v>
      </c>
      <c r="H20" s="208" t="s">
        <v>109</v>
      </c>
      <c r="I20" s="208" t="s">
        <v>109</v>
      </c>
      <c r="J20" s="208" t="s">
        <v>109</v>
      </c>
      <c r="K20" s="208">
        <v>52</v>
      </c>
      <c r="L20" s="208">
        <v>52</v>
      </c>
      <c r="M20" s="208" t="s">
        <v>109</v>
      </c>
      <c r="N20" s="208">
        <v>4</v>
      </c>
      <c r="O20" s="208">
        <v>1</v>
      </c>
      <c r="P20" s="208" t="s">
        <v>109</v>
      </c>
      <c r="Q20" s="208" t="s">
        <v>109</v>
      </c>
      <c r="R20" s="208" t="s">
        <v>109</v>
      </c>
      <c r="S20" s="208" t="s">
        <v>109</v>
      </c>
      <c r="T20" s="274" t="s">
        <v>397</v>
      </c>
      <c r="U20" s="208" t="s">
        <v>109</v>
      </c>
      <c r="V20" s="208">
        <v>52</v>
      </c>
      <c r="W20" s="208" t="s">
        <v>109</v>
      </c>
      <c r="X20" s="274" t="s">
        <v>397</v>
      </c>
      <c r="Y20" s="209" t="s">
        <v>109</v>
      </c>
    </row>
    <row r="21" spans="1:25" ht="25.2" customHeight="1" x14ac:dyDescent="0.3">
      <c r="A21" s="202">
        <v>15</v>
      </c>
      <c r="B21" s="26" t="s">
        <v>133</v>
      </c>
      <c r="C21" s="203" t="s">
        <v>134</v>
      </c>
      <c r="D21" s="207" t="s">
        <v>109</v>
      </c>
      <c r="E21" s="208">
        <v>12</v>
      </c>
      <c r="F21" s="208" t="s">
        <v>109</v>
      </c>
      <c r="G21" s="208" t="s">
        <v>109</v>
      </c>
      <c r="H21" s="208" t="s">
        <v>109</v>
      </c>
      <c r="I21" s="208" t="s">
        <v>109</v>
      </c>
      <c r="J21" s="208" t="s">
        <v>109</v>
      </c>
      <c r="K21" s="208" t="s">
        <v>109</v>
      </c>
      <c r="L21" s="208" t="s">
        <v>109</v>
      </c>
      <c r="M21" s="208" t="s">
        <v>109</v>
      </c>
      <c r="N21" s="208" t="s">
        <v>109</v>
      </c>
      <c r="O21" s="208" t="s">
        <v>109</v>
      </c>
      <c r="P21" s="208" t="s">
        <v>109</v>
      </c>
      <c r="Q21" s="208" t="s">
        <v>109</v>
      </c>
      <c r="R21" s="208" t="s">
        <v>109</v>
      </c>
      <c r="S21" s="208" t="s">
        <v>109</v>
      </c>
      <c r="T21" s="274" t="s">
        <v>397</v>
      </c>
      <c r="U21" s="208" t="s">
        <v>109</v>
      </c>
      <c r="V21" s="208" t="s">
        <v>109</v>
      </c>
      <c r="W21" s="208" t="s">
        <v>109</v>
      </c>
      <c r="X21" s="274" t="s">
        <v>397</v>
      </c>
      <c r="Y21" s="209" t="s">
        <v>109</v>
      </c>
    </row>
    <row r="22" spans="1:25" ht="25.2" customHeight="1" x14ac:dyDescent="0.3">
      <c r="A22" s="202">
        <v>16</v>
      </c>
      <c r="B22" s="26" t="s">
        <v>135</v>
      </c>
      <c r="C22" s="203" t="s">
        <v>136</v>
      </c>
      <c r="D22" s="207">
        <v>52</v>
      </c>
      <c r="E22" s="208">
        <v>52</v>
      </c>
      <c r="F22" s="208" t="s">
        <v>109</v>
      </c>
      <c r="G22" s="208">
        <v>52</v>
      </c>
      <c r="H22" s="208">
        <v>12</v>
      </c>
      <c r="I22" s="208" t="s">
        <v>109</v>
      </c>
      <c r="J22" s="208" t="s">
        <v>109</v>
      </c>
      <c r="K22" s="208">
        <v>52</v>
      </c>
      <c r="L22" s="208">
        <v>250</v>
      </c>
      <c r="M22" s="208">
        <v>125</v>
      </c>
      <c r="N22" s="208" t="s">
        <v>109</v>
      </c>
      <c r="O22" s="208" t="s">
        <v>109</v>
      </c>
      <c r="P22" s="208" t="s">
        <v>109</v>
      </c>
      <c r="Q22" s="208" t="s">
        <v>109</v>
      </c>
      <c r="R22" s="208" t="s">
        <v>109</v>
      </c>
      <c r="S22" s="208" t="s">
        <v>109</v>
      </c>
      <c r="T22" s="274" t="s">
        <v>397</v>
      </c>
      <c r="U22" s="208">
        <v>52</v>
      </c>
      <c r="V22" s="208" t="s">
        <v>109</v>
      </c>
      <c r="W22" s="208" t="s">
        <v>109</v>
      </c>
      <c r="X22" s="274" t="s">
        <v>397</v>
      </c>
      <c r="Y22" s="209" t="s">
        <v>109</v>
      </c>
    </row>
    <row r="23" spans="1:25" s="210" customFormat="1" ht="15" customHeight="1" x14ac:dyDescent="0.3">
      <c r="A23" s="202">
        <v>17</v>
      </c>
      <c r="B23" s="26" t="s">
        <v>137</v>
      </c>
      <c r="C23" s="203" t="s">
        <v>122</v>
      </c>
      <c r="D23" s="207" t="s">
        <v>109</v>
      </c>
      <c r="E23" s="208">
        <v>52</v>
      </c>
      <c r="F23" s="208" t="s">
        <v>109</v>
      </c>
      <c r="G23" s="208" t="s">
        <v>109</v>
      </c>
      <c r="H23" s="208" t="s">
        <v>109</v>
      </c>
      <c r="I23" s="208" t="s">
        <v>109</v>
      </c>
      <c r="J23" s="208" t="s">
        <v>109</v>
      </c>
      <c r="K23" s="208" t="s">
        <v>109</v>
      </c>
      <c r="L23" s="208" t="s">
        <v>109</v>
      </c>
      <c r="M23" s="208" t="s">
        <v>109</v>
      </c>
      <c r="N23" s="208" t="s">
        <v>109</v>
      </c>
      <c r="O23" s="208" t="s">
        <v>109</v>
      </c>
      <c r="P23" s="208" t="s">
        <v>109</v>
      </c>
      <c r="Q23" s="208" t="s">
        <v>109</v>
      </c>
      <c r="R23" s="208" t="s">
        <v>109</v>
      </c>
      <c r="S23" s="208" t="s">
        <v>109</v>
      </c>
      <c r="T23" s="274" t="s">
        <v>397</v>
      </c>
      <c r="U23" s="208" t="s">
        <v>109</v>
      </c>
      <c r="V23" s="208" t="s">
        <v>109</v>
      </c>
      <c r="W23" s="208" t="s">
        <v>109</v>
      </c>
      <c r="X23" s="274" t="s">
        <v>397</v>
      </c>
      <c r="Y23" s="209" t="s">
        <v>109</v>
      </c>
    </row>
    <row r="24" spans="1:25" ht="25.2" customHeight="1" x14ac:dyDescent="0.3">
      <c r="A24" s="202">
        <v>18</v>
      </c>
      <c r="B24" s="26" t="s">
        <v>138</v>
      </c>
      <c r="C24" s="203" t="s">
        <v>139</v>
      </c>
      <c r="D24" s="207" t="s">
        <v>109</v>
      </c>
      <c r="E24" s="208" t="s">
        <v>109</v>
      </c>
      <c r="F24" s="208" t="s">
        <v>109</v>
      </c>
      <c r="G24" s="208">
        <v>52</v>
      </c>
      <c r="H24" s="208" t="s">
        <v>109</v>
      </c>
      <c r="I24" s="208" t="s">
        <v>109</v>
      </c>
      <c r="J24" s="208" t="s">
        <v>109</v>
      </c>
      <c r="K24" s="208">
        <v>52</v>
      </c>
      <c r="L24" s="208" t="s">
        <v>109</v>
      </c>
      <c r="M24" s="208" t="s">
        <v>109</v>
      </c>
      <c r="N24" s="208" t="s">
        <v>109</v>
      </c>
      <c r="O24" s="208" t="s">
        <v>109</v>
      </c>
      <c r="P24" s="208" t="s">
        <v>109</v>
      </c>
      <c r="Q24" s="208" t="s">
        <v>109</v>
      </c>
      <c r="R24" s="208" t="s">
        <v>109</v>
      </c>
      <c r="S24" s="208" t="s">
        <v>109</v>
      </c>
      <c r="T24" s="274" t="s">
        <v>397</v>
      </c>
      <c r="U24" s="208" t="s">
        <v>109</v>
      </c>
      <c r="V24" s="208" t="s">
        <v>109</v>
      </c>
      <c r="W24" s="208" t="s">
        <v>109</v>
      </c>
      <c r="X24" s="274" t="s">
        <v>397</v>
      </c>
      <c r="Y24" s="209" t="s">
        <v>109</v>
      </c>
    </row>
    <row r="25" spans="1:25" ht="15" customHeight="1" x14ac:dyDescent="0.3">
      <c r="A25" s="202">
        <v>19</v>
      </c>
      <c r="B25" s="26" t="s">
        <v>140</v>
      </c>
      <c r="C25" s="203" t="s">
        <v>141</v>
      </c>
      <c r="D25" s="207" t="s">
        <v>109</v>
      </c>
      <c r="E25" s="208" t="s">
        <v>109</v>
      </c>
      <c r="F25" s="208" t="s">
        <v>109</v>
      </c>
      <c r="G25" s="208" t="s">
        <v>109</v>
      </c>
      <c r="H25" s="208">
        <v>52</v>
      </c>
      <c r="I25" s="208">
        <v>125</v>
      </c>
      <c r="J25" s="208">
        <v>52</v>
      </c>
      <c r="K25" s="208" t="s">
        <v>109</v>
      </c>
      <c r="L25" s="208">
        <v>250</v>
      </c>
      <c r="M25" s="208" t="s">
        <v>109</v>
      </c>
      <c r="N25" s="208" t="s">
        <v>109</v>
      </c>
      <c r="O25" s="208" t="s">
        <v>109</v>
      </c>
      <c r="P25" s="208">
        <v>12</v>
      </c>
      <c r="Q25" s="208" t="s">
        <v>109</v>
      </c>
      <c r="R25" s="208" t="s">
        <v>109</v>
      </c>
      <c r="S25" s="208" t="s">
        <v>109</v>
      </c>
      <c r="T25" s="274" t="s">
        <v>397</v>
      </c>
      <c r="U25" s="208" t="s">
        <v>109</v>
      </c>
      <c r="V25" s="208">
        <v>250</v>
      </c>
      <c r="W25" s="208" t="s">
        <v>109</v>
      </c>
      <c r="X25" s="274" t="s">
        <v>397</v>
      </c>
      <c r="Y25" s="209" t="s">
        <v>109</v>
      </c>
    </row>
    <row r="26" spans="1:25" ht="15" customHeight="1" x14ac:dyDescent="0.3">
      <c r="A26" s="202">
        <v>20</v>
      </c>
      <c r="B26" s="26" t="s">
        <v>142</v>
      </c>
      <c r="C26" s="203" t="s">
        <v>143</v>
      </c>
      <c r="D26" s="207" t="s">
        <v>109</v>
      </c>
      <c r="E26" s="208" t="s">
        <v>109</v>
      </c>
      <c r="F26" s="208" t="s">
        <v>109</v>
      </c>
      <c r="G26" s="208" t="s">
        <v>109</v>
      </c>
      <c r="H26" s="208" t="s">
        <v>109</v>
      </c>
      <c r="I26" s="208" t="s">
        <v>109</v>
      </c>
      <c r="J26" s="208" t="s">
        <v>109</v>
      </c>
      <c r="K26" s="208">
        <v>250</v>
      </c>
      <c r="L26" s="208">
        <v>250</v>
      </c>
      <c r="M26" s="208" t="s">
        <v>109</v>
      </c>
      <c r="N26" s="208" t="s">
        <v>109</v>
      </c>
      <c r="O26" s="208" t="s">
        <v>109</v>
      </c>
      <c r="P26" s="208" t="s">
        <v>109</v>
      </c>
      <c r="Q26" s="208" t="s">
        <v>109</v>
      </c>
      <c r="R26" s="208" t="s">
        <v>109</v>
      </c>
      <c r="S26" s="208" t="s">
        <v>109</v>
      </c>
      <c r="T26" s="274" t="s">
        <v>397</v>
      </c>
      <c r="U26" s="208" t="s">
        <v>109</v>
      </c>
      <c r="V26" s="208">
        <v>250</v>
      </c>
      <c r="W26" s="208" t="s">
        <v>109</v>
      </c>
      <c r="X26" s="274" t="s">
        <v>397</v>
      </c>
      <c r="Y26" s="209" t="s">
        <v>109</v>
      </c>
    </row>
    <row r="27" spans="1:25" ht="15" customHeight="1" x14ac:dyDescent="0.3">
      <c r="A27" s="202">
        <v>21</v>
      </c>
      <c r="B27" s="26" t="s">
        <v>144</v>
      </c>
      <c r="C27" s="203" t="s">
        <v>141</v>
      </c>
      <c r="D27" s="207">
        <v>12</v>
      </c>
      <c r="E27" s="208">
        <v>12</v>
      </c>
      <c r="F27" s="208" t="s">
        <v>109</v>
      </c>
      <c r="G27" s="208">
        <v>12</v>
      </c>
      <c r="H27" s="208">
        <v>4</v>
      </c>
      <c r="I27" s="208">
        <v>12</v>
      </c>
      <c r="J27" s="208">
        <v>12</v>
      </c>
      <c r="K27" s="208">
        <v>12</v>
      </c>
      <c r="L27" s="208">
        <v>12</v>
      </c>
      <c r="M27" s="208">
        <v>12</v>
      </c>
      <c r="N27" s="208">
        <v>1</v>
      </c>
      <c r="O27" s="208">
        <v>1</v>
      </c>
      <c r="P27" s="208">
        <v>12</v>
      </c>
      <c r="Q27" s="208" t="s">
        <v>109</v>
      </c>
      <c r="R27" s="208" t="s">
        <v>109</v>
      </c>
      <c r="S27" s="208" t="s">
        <v>109</v>
      </c>
      <c r="T27" s="274" t="s">
        <v>397</v>
      </c>
      <c r="U27" s="208">
        <v>12</v>
      </c>
      <c r="V27" s="208">
        <v>12</v>
      </c>
      <c r="W27" s="208" t="s">
        <v>109</v>
      </c>
      <c r="X27" s="274" t="s">
        <v>397</v>
      </c>
      <c r="Y27" s="209" t="s">
        <v>109</v>
      </c>
    </row>
    <row r="28" spans="1:25" ht="15" customHeight="1" x14ac:dyDescent="0.3">
      <c r="A28" s="202">
        <v>22</v>
      </c>
      <c r="B28" s="26" t="s">
        <v>145</v>
      </c>
      <c r="C28" s="203" t="s">
        <v>146</v>
      </c>
      <c r="D28" s="207">
        <v>4</v>
      </c>
      <c r="E28" s="208">
        <v>12</v>
      </c>
      <c r="F28" s="208" t="s">
        <v>109</v>
      </c>
      <c r="G28" s="208">
        <v>12</v>
      </c>
      <c r="H28" s="208">
        <v>4</v>
      </c>
      <c r="I28" s="208">
        <v>12</v>
      </c>
      <c r="J28" s="208">
        <v>12</v>
      </c>
      <c r="K28" s="208">
        <v>12</v>
      </c>
      <c r="L28" s="208">
        <v>12</v>
      </c>
      <c r="M28" s="208">
        <v>12</v>
      </c>
      <c r="N28" s="208">
        <v>4</v>
      </c>
      <c r="O28" s="208">
        <v>1</v>
      </c>
      <c r="P28" s="208">
        <v>4</v>
      </c>
      <c r="Q28" s="208" t="s">
        <v>109</v>
      </c>
      <c r="R28" s="208" t="s">
        <v>109</v>
      </c>
      <c r="S28" s="208" t="s">
        <v>109</v>
      </c>
      <c r="T28" s="274" t="s">
        <v>397</v>
      </c>
      <c r="U28" s="208">
        <v>12</v>
      </c>
      <c r="V28" s="208">
        <v>12</v>
      </c>
      <c r="W28" s="208">
        <v>12</v>
      </c>
      <c r="X28" s="274" t="s">
        <v>397</v>
      </c>
      <c r="Y28" s="209" t="s">
        <v>109</v>
      </c>
    </row>
    <row r="29" spans="1:25" ht="15" customHeight="1" x14ac:dyDescent="0.3">
      <c r="A29" s="202">
        <v>23</v>
      </c>
      <c r="B29" s="26" t="s">
        <v>147</v>
      </c>
      <c r="C29" s="203" t="s">
        <v>148</v>
      </c>
      <c r="D29" s="207" t="s">
        <v>109</v>
      </c>
      <c r="E29" s="208" t="s">
        <v>109</v>
      </c>
      <c r="F29" s="208" t="s">
        <v>109</v>
      </c>
      <c r="G29" s="208" t="s">
        <v>109</v>
      </c>
      <c r="H29" s="208" t="s">
        <v>109</v>
      </c>
      <c r="I29" s="208" t="s">
        <v>109</v>
      </c>
      <c r="J29" s="208" t="s">
        <v>109</v>
      </c>
      <c r="K29" s="208" t="s">
        <v>109</v>
      </c>
      <c r="L29" s="208">
        <v>52</v>
      </c>
      <c r="M29" s="208" t="s">
        <v>109</v>
      </c>
      <c r="N29" s="208" t="s">
        <v>109</v>
      </c>
      <c r="O29" s="208" t="s">
        <v>109</v>
      </c>
      <c r="P29" s="208" t="s">
        <v>109</v>
      </c>
      <c r="Q29" s="208" t="s">
        <v>109</v>
      </c>
      <c r="R29" s="208" t="s">
        <v>109</v>
      </c>
      <c r="S29" s="208" t="s">
        <v>109</v>
      </c>
      <c r="T29" s="274" t="s">
        <v>397</v>
      </c>
      <c r="U29" s="208" t="s">
        <v>109</v>
      </c>
      <c r="V29" s="208" t="s">
        <v>109</v>
      </c>
      <c r="W29" s="208" t="s">
        <v>109</v>
      </c>
      <c r="X29" s="274" t="s">
        <v>397</v>
      </c>
      <c r="Y29" s="209" t="s">
        <v>109</v>
      </c>
    </row>
    <row r="30" spans="1:25" ht="15" customHeight="1" x14ac:dyDescent="0.3">
      <c r="A30" s="202">
        <v>24</v>
      </c>
      <c r="B30" s="26" t="s">
        <v>149</v>
      </c>
      <c r="C30" s="203" t="s">
        <v>150</v>
      </c>
      <c r="D30" s="207" t="s">
        <v>109</v>
      </c>
      <c r="E30" s="208" t="s">
        <v>109</v>
      </c>
      <c r="F30" s="208" t="s">
        <v>109</v>
      </c>
      <c r="G30" s="208">
        <v>52</v>
      </c>
      <c r="H30" s="208" t="s">
        <v>109</v>
      </c>
      <c r="I30" s="208" t="s">
        <v>109</v>
      </c>
      <c r="J30" s="208" t="s">
        <v>109</v>
      </c>
      <c r="K30" s="208">
        <v>250</v>
      </c>
      <c r="L30" s="208" t="s">
        <v>109</v>
      </c>
      <c r="M30" s="208" t="s">
        <v>109</v>
      </c>
      <c r="N30" s="208" t="s">
        <v>109</v>
      </c>
      <c r="O30" s="208" t="s">
        <v>109</v>
      </c>
      <c r="P30" s="208"/>
      <c r="Q30" s="208" t="s">
        <v>109</v>
      </c>
      <c r="R30" s="208" t="s">
        <v>109</v>
      </c>
      <c r="S30" s="208" t="s">
        <v>109</v>
      </c>
      <c r="T30" s="274" t="s">
        <v>397</v>
      </c>
      <c r="U30" s="208" t="s">
        <v>109</v>
      </c>
      <c r="V30" s="208" t="s">
        <v>109</v>
      </c>
      <c r="W30" s="208" t="s">
        <v>109</v>
      </c>
      <c r="X30" s="274" t="s">
        <v>397</v>
      </c>
      <c r="Y30" s="209" t="s">
        <v>109</v>
      </c>
    </row>
    <row r="31" spans="1:25" ht="15" customHeight="1" x14ac:dyDescent="0.3">
      <c r="A31" s="202">
        <v>25</v>
      </c>
      <c r="B31" s="26" t="s">
        <v>151</v>
      </c>
      <c r="C31" s="203" t="s">
        <v>152</v>
      </c>
      <c r="D31" s="207">
        <v>52</v>
      </c>
      <c r="E31" s="208">
        <v>250</v>
      </c>
      <c r="F31" s="208" t="s">
        <v>109</v>
      </c>
      <c r="G31" s="208">
        <v>250</v>
      </c>
      <c r="H31" s="208">
        <v>12</v>
      </c>
      <c r="I31" s="208">
        <v>52</v>
      </c>
      <c r="J31" s="208">
        <v>4</v>
      </c>
      <c r="K31" s="208">
        <v>250</v>
      </c>
      <c r="L31" s="208" t="s">
        <v>109</v>
      </c>
      <c r="M31" s="208" t="s">
        <v>109</v>
      </c>
      <c r="N31" s="208" t="s">
        <v>109</v>
      </c>
      <c r="O31" s="208" t="s">
        <v>109</v>
      </c>
      <c r="P31" s="208" t="s">
        <v>109</v>
      </c>
      <c r="Q31" s="208" t="s">
        <v>109</v>
      </c>
      <c r="R31" s="208" t="s">
        <v>109</v>
      </c>
      <c r="S31" s="208" t="s">
        <v>109</v>
      </c>
      <c r="T31" s="274" t="s">
        <v>397</v>
      </c>
      <c r="U31" s="208">
        <v>52</v>
      </c>
      <c r="V31" s="208">
        <v>250</v>
      </c>
      <c r="W31" s="208" t="s">
        <v>109</v>
      </c>
      <c r="X31" s="274" t="s">
        <v>397</v>
      </c>
      <c r="Y31" s="209" t="s">
        <v>109</v>
      </c>
    </row>
    <row r="32" spans="1:25" ht="15" customHeight="1" x14ac:dyDescent="0.3">
      <c r="A32" s="202">
        <v>26</v>
      </c>
      <c r="B32" s="26" t="s">
        <v>153</v>
      </c>
      <c r="C32" s="203" t="s">
        <v>154</v>
      </c>
      <c r="D32" s="207" t="s">
        <v>109</v>
      </c>
      <c r="E32" s="208" t="s">
        <v>109</v>
      </c>
      <c r="F32" s="208" t="s">
        <v>109</v>
      </c>
      <c r="G32" s="208" t="s">
        <v>109</v>
      </c>
      <c r="H32" s="208" t="s">
        <v>109</v>
      </c>
      <c r="I32" s="208" t="s">
        <v>109</v>
      </c>
      <c r="J32" s="208" t="s">
        <v>109</v>
      </c>
      <c r="K32" s="208">
        <v>250</v>
      </c>
      <c r="L32" s="208" t="s">
        <v>109</v>
      </c>
      <c r="M32" s="208" t="s">
        <v>109</v>
      </c>
      <c r="N32" s="208" t="s">
        <v>109</v>
      </c>
      <c r="O32" s="208" t="s">
        <v>109</v>
      </c>
      <c r="P32" s="208" t="s">
        <v>109</v>
      </c>
      <c r="Q32" s="208" t="s">
        <v>109</v>
      </c>
      <c r="R32" s="208" t="s">
        <v>109</v>
      </c>
      <c r="S32" s="208" t="s">
        <v>109</v>
      </c>
      <c r="T32" s="274" t="s">
        <v>397</v>
      </c>
      <c r="U32" s="208" t="s">
        <v>109</v>
      </c>
      <c r="V32" s="208">
        <v>250</v>
      </c>
      <c r="W32" s="208" t="s">
        <v>109</v>
      </c>
      <c r="X32" s="274" t="s">
        <v>397</v>
      </c>
      <c r="Y32" s="209" t="s">
        <v>109</v>
      </c>
    </row>
    <row r="33" spans="1:25" ht="15" customHeight="1" x14ac:dyDescent="0.3">
      <c r="A33" s="202">
        <v>27</v>
      </c>
      <c r="B33" s="26" t="s">
        <v>155</v>
      </c>
      <c r="C33" s="203" t="s">
        <v>156</v>
      </c>
      <c r="D33" s="207" t="s">
        <v>109</v>
      </c>
      <c r="E33" s="208" t="s">
        <v>109</v>
      </c>
      <c r="F33" s="208" t="s">
        <v>109</v>
      </c>
      <c r="G33" s="208" t="s">
        <v>109</v>
      </c>
      <c r="H33" s="208" t="s">
        <v>109</v>
      </c>
      <c r="I33" s="208" t="s">
        <v>109</v>
      </c>
      <c r="J33" s="208" t="s">
        <v>109</v>
      </c>
      <c r="K33" s="208">
        <v>125</v>
      </c>
      <c r="L33" s="208" t="s">
        <v>109</v>
      </c>
      <c r="M33" s="208" t="s">
        <v>109</v>
      </c>
      <c r="N33" s="208" t="s">
        <v>109</v>
      </c>
      <c r="O33" s="208" t="s">
        <v>109</v>
      </c>
      <c r="P33" s="208" t="s">
        <v>109</v>
      </c>
      <c r="Q33" s="208" t="s">
        <v>109</v>
      </c>
      <c r="R33" s="208" t="s">
        <v>109</v>
      </c>
      <c r="S33" s="208" t="s">
        <v>109</v>
      </c>
      <c r="T33" s="274" t="s">
        <v>397</v>
      </c>
      <c r="U33" s="208" t="s">
        <v>109</v>
      </c>
      <c r="V33" s="208">
        <v>250</v>
      </c>
      <c r="W33" s="208" t="s">
        <v>109</v>
      </c>
      <c r="X33" s="274" t="s">
        <v>397</v>
      </c>
      <c r="Y33" s="209" t="s">
        <v>109</v>
      </c>
    </row>
    <row r="34" spans="1:25" ht="15" customHeight="1" x14ac:dyDescent="0.3">
      <c r="A34" s="202">
        <v>28</v>
      </c>
      <c r="B34" s="26" t="s">
        <v>155</v>
      </c>
      <c r="C34" s="203" t="s">
        <v>157</v>
      </c>
      <c r="D34" s="207" t="s">
        <v>109</v>
      </c>
      <c r="E34" s="208" t="s">
        <v>109</v>
      </c>
      <c r="F34" s="208" t="s">
        <v>109</v>
      </c>
      <c r="G34" s="208" t="s">
        <v>109</v>
      </c>
      <c r="H34" s="208" t="s">
        <v>109</v>
      </c>
      <c r="I34" s="208" t="s">
        <v>109</v>
      </c>
      <c r="J34" s="208" t="s">
        <v>109</v>
      </c>
      <c r="K34" s="208">
        <v>12</v>
      </c>
      <c r="L34" s="208" t="s">
        <v>109</v>
      </c>
      <c r="M34" s="208" t="s">
        <v>109</v>
      </c>
      <c r="N34" s="208" t="s">
        <v>109</v>
      </c>
      <c r="O34" s="208" t="s">
        <v>109</v>
      </c>
      <c r="P34" s="208" t="s">
        <v>109</v>
      </c>
      <c r="Q34" s="208" t="s">
        <v>109</v>
      </c>
      <c r="R34" s="208" t="s">
        <v>109</v>
      </c>
      <c r="S34" s="208" t="s">
        <v>109</v>
      </c>
      <c r="T34" s="274" t="s">
        <v>397</v>
      </c>
      <c r="U34" s="208" t="s">
        <v>109</v>
      </c>
      <c r="V34" s="208">
        <v>250</v>
      </c>
      <c r="W34" s="208" t="s">
        <v>109</v>
      </c>
      <c r="X34" s="274" t="s">
        <v>397</v>
      </c>
      <c r="Y34" s="209" t="s">
        <v>109</v>
      </c>
    </row>
    <row r="35" spans="1:25" ht="15" customHeight="1" x14ac:dyDescent="0.3">
      <c r="A35" s="202">
        <v>29</v>
      </c>
      <c r="B35" s="26" t="s">
        <v>158</v>
      </c>
      <c r="C35" s="203" t="s">
        <v>159</v>
      </c>
      <c r="D35" s="207">
        <v>52</v>
      </c>
      <c r="E35" s="208">
        <v>250</v>
      </c>
      <c r="F35" s="208" t="s">
        <v>109</v>
      </c>
      <c r="G35" s="208">
        <v>52</v>
      </c>
      <c r="H35" s="208">
        <v>52</v>
      </c>
      <c r="I35" s="208">
        <v>125</v>
      </c>
      <c r="J35" s="208">
        <v>52</v>
      </c>
      <c r="K35" s="208">
        <v>250</v>
      </c>
      <c r="L35" s="208">
        <v>250</v>
      </c>
      <c r="M35" s="208">
        <v>125</v>
      </c>
      <c r="N35" s="208">
        <v>4</v>
      </c>
      <c r="O35" s="208">
        <v>1</v>
      </c>
      <c r="P35" s="208">
        <v>12</v>
      </c>
      <c r="Q35" s="208" t="s">
        <v>109</v>
      </c>
      <c r="R35" s="208" t="s">
        <v>109</v>
      </c>
      <c r="S35" s="261">
        <v>2</v>
      </c>
      <c r="T35" s="274" t="s">
        <v>397</v>
      </c>
      <c r="U35" s="208">
        <v>52</v>
      </c>
      <c r="V35" s="208">
        <v>250</v>
      </c>
      <c r="W35" s="208">
        <v>52</v>
      </c>
      <c r="X35" s="274" t="s">
        <v>397</v>
      </c>
      <c r="Y35" s="209" t="s">
        <v>109</v>
      </c>
    </row>
    <row r="36" spans="1:25" ht="34.950000000000003" customHeight="1" x14ac:dyDescent="0.3">
      <c r="A36" s="202">
        <v>30</v>
      </c>
      <c r="B36" s="26" t="s">
        <v>160</v>
      </c>
      <c r="C36" s="203" t="s">
        <v>161</v>
      </c>
      <c r="D36" s="207" t="s">
        <v>109</v>
      </c>
      <c r="E36" s="208">
        <v>52</v>
      </c>
      <c r="F36" s="208" t="s">
        <v>109</v>
      </c>
      <c r="G36" s="208">
        <v>52</v>
      </c>
      <c r="H36" s="208" t="s">
        <v>109</v>
      </c>
      <c r="I36" s="208">
        <v>52</v>
      </c>
      <c r="J36" s="208" t="s">
        <v>109</v>
      </c>
      <c r="K36" s="208">
        <v>52</v>
      </c>
      <c r="L36" s="208" t="s">
        <v>109</v>
      </c>
      <c r="M36" s="208">
        <v>52</v>
      </c>
      <c r="N36" s="208" t="s">
        <v>109</v>
      </c>
      <c r="O36" s="208" t="s">
        <v>109</v>
      </c>
      <c r="P36" s="208" t="s">
        <v>109</v>
      </c>
      <c r="Q36" s="208" t="s">
        <v>109</v>
      </c>
      <c r="R36" s="208" t="s">
        <v>109</v>
      </c>
      <c r="S36" s="208" t="s">
        <v>109</v>
      </c>
      <c r="T36" s="274" t="s">
        <v>397</v>
      </c>
      <c r="U36" s="208" t="s">
        <v>109</v>
      </c>
      <c r="V36" s="208">
        <v>52</v>
      </c>
      <c r="W36" s="208" t="s">
        <v>109</v>
      </c>
      <c r="X36" s="274" t="s">
        <v>397</v>
      </c>
      <c r="Y36" s="209" t="s">
        <v>109</v>
      </c>
    </row>
    <row r="37" spans="1:25" ht="25.2" customHeight="1" x14ac:dyDescent="0.3">
      <c r="A37" s="202">
        <v>31</v>
      </c>
      <c r="B37" s="26" t="s">
        <v>162</v>
      </c>
      <c r="C37" s="203" t="s">
        <v>163</v>
      </c>
      <c r="D37" s="207">
        <v>52</v>
      </c>
      <c r="E37" s="208">
        <v>250</v>
      </c>
      <c r="F37" s="208" t="s">
        <v>109</v>
      </c>
      <c r="G37" s="208">
        <v>52</v>
      </c>
      <c r="H37" s="208">
        <v>12</v>
      </c>
      <c r="I37" s="208" t="s">
        <v>109</v>
      </c>
      <c r="J37" s="208" t="s">
        <v>109</v>
      </c>
      <c r="K37" s="208">
        <v>250</v>
      </c>
      <c r="L37" s="208">
        <v>250</v>
      </c>
      <c r="M37" s="208">
        <v>125</v>
      </c>
      <c r="N37" s="208">
        <v>4</v>
      </c>
      <c r="O37" s="208">
        <v>1</v>
      </c>
      <c r="P37" s="208">
        <v>12</v>
      </c>
      <c r="Q37" s="208" t="s">
        <v>109</v>
      </c>
      <c r="R37" s="208" t="s">
        <v>109</v>
      </c>
      <c r="S37" s="208" t="s">
        <v>109</v>
      </c>
      <c r="T37" s="274" t="s">
        <v>397</v>
      </c>
      <c r="U37" s="208" t="s">
        <v>109</v>
      </c>
      <c r="V37" s="208">
        <v>250</v>
      </c>
      <c r="W37" s="208">
        <v>52</v>
      </c>
      <c r="X37" s="274" t="s">
        <v>397</v>
      </c>
      <c r="Y37" s="209" t="s">
        <v>109</v>
      </c>
    </row>
    <row r="38" spans="1:25" ht="15" customHeight="1" x14ac:dyDescent="0.3">
      <c r="A38" s="202">
        <v>32</v>
      </c>
      <c r="B38" s="26" t="s">
        <v>164</v>
      </c>
      <c r="C38" s="203" t="s">
        <v>165</v>
      </c>
      <c r="D38" s="207">
        <v>125</v>
      </c>
      <c r="E38" s="208">
        <v>125</v>
      </c>
      <c r="F38" s="208" t="s">
        <v>109</v>
      </c>
      <c r="G38" s="208" t="s">
        <v>109</v>
      </c>
      <c r="H38" s="208">
        <v>52</v>
      </c>
      <c r="I38" s="208" t="s">
        <v>109</v>
      </c>
      <c r="J38" s="208" t="s">
        <v>109</v>
      </c>
      <c r="K38" s="208">
        <v>250</v>
      </c>
      <c r="L38" s="208" t="s">
        <v>109</v>
      </c>
      <c r="M38" s="208">
        <v>125</v>
      </c>
      <c r="N38" s="208" t="s">
        <v>109</v>
      </c>
      <c r="O38" s="208" t="s">
        <v>109</v>
      </c>
      <c r="P38" s="208">
        <v>12</v>
      </c>
      <c r="Q38" s="208" t="s">
        <v>109</v>
      </c>
      <c r="R38" s="208" t="s">
        <v>109</v>
      </c>
      <c r="S38" s="208" t="s">
        <v>109</v>
      </c>
      <c r="T38" s="274" t="s">
        <v>397</v>
      </c>
      <c r="U38" s="208" t="s">
        <v>109</v>
      </c>
      <c r="V38" s="208">
        <v>250</v>
      </c>
      <c r="W38" s="208">
        <v>52</v>
      </c>
      <c r="X38" s="274" t="s">
        <v>397</v>
      </c>
      <c r="Y38" s="209" t="s">
        <v>109</v>
      </c>
    </row>
    <row r="39" spans="1:25" ht="15" customHeight="1" x14ac:dyDescent="0.3">
      <c r="A39" s="202">
        <v>33</v>
      </c>
      <c r="B39" s="26" t="s">
        <v>166</v>
      </c>
      <c r="C39" s="203" t="s">
        <v>167</v>
      </c>
      <c r="D39" s="207" t="s">
        <v>109</v>
      </c>
      <c r="E39" s="208">
        <v>250</v>
      </c>
      <c r="F39" s="208" t="s">
        <v>109</v>
      </c>
      <c r="G39" s="208">
        <v>250</v>
      </c>
      <c r="H39" s="208">
        <v>52</v>
      </c>
      <c r="I39" s="208">
        <v>125</v>
      </c>
      <c r="J39" s="208" t="s">
        <v>109</v>
      </c>
      <c r="K39" s="208">
        <v>250</v>
      </c>
      <c r="L39" s="208">
        <v>250</v>
      </c>
      <c r="M39" s="208">
        <v>125</v>
      </c>
      <c r="N39" s="208" t="s">
        <v>109</v>
      </c>
      <c r="O39" s="208" t="s">
        <v>109</v>
      </c>
      <c r="P39" s="208" t="s">
        <v>109</v>
      </c>
      <c r="Q39" s="208" t="s">
        <v>109</v>
      </c>
      <c r="R39" s="208" t="s">
        <v>109</v>
      </c>
      <c r="S39" s="208" t="s">
        <v>109</v>
      </c>
      <c r="T39" s="274" t="s">
        <v>397</v>
      </c>
      <c r="U39" s="208">
        <v>250</v>
      </c>
      <c r="V39" s="208">
        <v>250</v>
      </c>
      <c r="W39" s="208" t="s">
        <v>109</v>
      </c>
      <c r="X39" s="274" t="s">
        <v>397</v>
      </c>
      <c r="Y39" s="209" t="s">
        <v>109</v>
      </c>
    </row>
    <row r="40" spans="1:25" ht="15" customHeight="1" x14ac:dyDescent="0.3">
      <c r="A40" s="202">
        <v>34</v>
      </c>
      <c r="B40" s="26" t="s">
        <v>168</v>
      </c>
      <c r="C40" s="203" t="s">
        <v>169</v>
      </c>
      <c r="D40" s="207">
        <v>52</v>
      </c>
      <c r="E40" s="208" t="s">
        <v>109</v>
      </c>
      <c r="F40" s="208" t="s">
        <v>109</v>
      </c>
      <c r="G40" s="208" t="s">
        <v>109</v>
      </c>
      <c r="H40" s="208" t="s">
        <v>109</v>
      </c>
      <c r="I40" s="208" t="s">
        <v>109</v>
      </c>
      <c r="J40" s="208" t="s">
        <v>109</v>
      </c>
      <c r="K40" s="208" t="s">
        <v>109</v>
      </c>
      <c r="L40" s="208" t="s">
        <v>109</v>
      </c>
      <c r="M40" s="208" t="s">
        <v>109</v>
      </c>
      <c r="N40" s="208" t="s">
        <v>109</v>
      </c>
      <c r="O40" s="208" t="s">
        <v>109</v>
      </c>
      <c r="P40" s="208" t="s">
        <v>109</v>
      </c>
      <c r="Q40" s="208" t="s">
        <v>109</v>
      </c>
      <c r="R40" s="208" t="s">
        <v>109</v>
      </c>
      <c r="S40" s="208" t="s">
        <v>109</v>
      </c>
      <c r="T40" s="274" t="s">
        <v>397</v>
      </c>
      <c r="U40" s="208" t="s">
        <v>109</v>
      </c>
      <c r="V40" s="208" t="s">
        <v>109</v>
      </c>
      <c r="W40" s="208">
        <v>125</v>
      </c>
      <c r="X40" s="274" t="s">
        <v>397</v>
      </c>
      <c r="Y40" s="209" t="s">
        <v>109</v>
      </c>
    </row>
    <row r="41" spans="1:25" ht="45" customHeight="1" x14ac:dyDescent="0.3">
      <c r="A41" s="202">
        <v>35</v>
      </c>
      <c r="B41" s="26" t="s">
        <v>170</v>
      </c>
      <c r="C41" s="211" t="s">
        <v>451</v>
      </c>
      <c r="D41" s="207">
        <v>208</v>
      </c>
      <c r="E41" s="208" t="s">
        <v>109</v>
      </c>
      <c r="F41" s="208" t="s">
        <v>109</v>
      </c>
      <c r="G41" s="208" t="s">
        <v>109</v>
      </c>
      <c r="H41" s="208" t="s">
        <v>109</v>
      </c>
      <c r="I41" s="208" t="s">
        <v>109</v>
      </c>
      <c r="J41" s="208" t="s">
        <v>109</v>
      </c>
      <c r="K41" s="208" t="s">
        <v>109</v>
      </c>
      <c r="L41" s="208" t="s">
        <v>171</v>
      </c>
      <c r="M41" s="208" t="s">
        <v>109</v>
      </c>
      <c r="N41" s="208" t="s">
        <v>109</v>
      </c>
      <c r="O41" s="208" t="s">
        <v>109</v>
      </c>
      <c r="P41" s="208" t="s">
        <v>109</v>
      </c>
      <c r="Q41" s="208" t="s">
        <v>109</v>
      </c>
      <c r="R41" s="208" t="s">
        <v>109</v>
      </c>
      <c r="S41" s="208" t="s">
        <v>109</v>
      </c>
      <c r="T41" s="274" t="s">
        <v>397</v>
      </c>
      <c r="U41" s="208" t="s">
        <v>109</v>
      </c>
      <c r="V41" s="208" t="s">
        <v>109</v>
      </c>
      <c r="W41" s="208" t="s">
        <v>109</v>
      </c>
      <c r="X41" s="274" t="s">
        <v>397</v>
      </c>
      <c r="Y41" s="209" t="s">
        <v>109</v>
      </c>
    </row>
    <row r="42" spans="1:25" ht="15" customHeight="1" x14ac:dyDescent="0.3">
      <c r="A42" s="202">
        <v>36</v>
      </c>
      <c r="B42" s="26" t="s">
        <v>172</v>
      </c>
      <c r="C42" s="203" t="s">
        <v>173</v>
      </c>
      <c r="D42" s="207">
        <v>52</v>
      </c>
      <c r="E42" s="208">
        <v>250</v>
      </c>
      <c r="F42" s="208">
        <v>250</v>
      </c>
      <c r="G42" s="208" t="s">
        <v>109</v>
      </c>
      <c r="H42" s="208" t="s">
        <v>109</v>
      </c>
      <c r="I42" s="208" t="s">
        <v>109</v>
      </c>
      <c r="J42" s="208" t="s">
        <v>109</v>
      </c>
      <c r="K42" s="208">
        <v>250</v>
      </c>
      <c r="L42" s="208">
        <v>250</v>
      </c>
      <c r="M42" s="208">
        <v>125</v>
      </c>
      <c r="N42" s="208" t="s">
        <v>109</v>
      </c>
      <c r="O42" s="208" t="s">
        <v>109</v>
      </c>
      <c r="P42" s="208" t="s">
        <v>109</v>
      </c>
      <c r="Q42" s="208" t="s">
        <v>109</v>
      </c>
      <c r="R42" s="208" t="s">
        <v>109</v>
      </c>
      <c r="S42" s="208" t="s">
        <v>109</v>
      </c>
      <c r="T42" s="274" t="s">
        <v>397</v>
      </c>
      <c r="U42" s="208" t="s">
        <v>109</v>
      </c>
      <c r="V42" s="208" t="s">
        <v>109</v>
      </c>
      <c r="W42" s="208" t="s">
        <v>109</v>
      </c>
      <c r="X42" s="274" t="s">
        <v>397</v>
      </c>
      <c r="Y42" s="209" t="s">
        <v>109</v>
      </c>
    </row>
    <row r="43" spans="1:25" ht="15" customHeight="1" x14ac:dyDescent="0.3">
      <c r="A43" s="202">
        <v>37</v>
      </c>
      <c r="B43" s="26" t="s">
        <v>174</v>
      </c>
      <c r="C43" s="203" t="s">
        <v>175</v>
      </c>
      <c r="D43" s="212">
        <v>12</v>
      </c>
      <c r="E43" s="144">
        <v>52</v>
      </c>
      <c r="F43" s="144">
        <v>12</v>
      </c>
      <c r="G43" s="144">
        <v>12</v>
      </c>
      <c r="H43" s="144">
        <v>12</v>
      </c>
      <c r="I43" s="144">
        <v>52</v>
      </c>
      <c r="J43" s="144">
        <v>12</v>
      </c>
      <c r="K43" s="144">
        <v>12</v>
      </c>
      <c r="L43" s="144">
        <v>12</v>
      </c>
      <c r="M43" s="144">
        <v>12</v>
      </c>
      <c r="N43" s="144">
        <v>4</v>
      </c>
      <c r="O43" s="144">
        <v>1</v>
      </c>
      <c r="P43" s="144" t="s">
        <v>109</v>
      </c>
      <c r="Q43" s="144">
        <v>12</v>
      </c>
      <c r="R43" s="144">
        <v>52</v>
      </c>
      <c r="S43" s="144" t="s">
        <v>109</v>
      </c>
      <c r="T43" s="274" t="s">
        <v>397</v>
      </c>
      <c r="U43" s="144">
        <v>12</v>
      </c>
      <c r="V43" s="144">
        <v>12</v>
      </c>
      <c r="W43" s="144">
        <v>12</v>
      </c>
      <c r="X43" s="274" t="s">
        <v>397</v>
      </c>
      <c r="Y43" s="209" t="s">
        <v>109</v>
      </c>
    </row>
    <row r="44" spans="1:25" ht="15" customHeight="1" x14ac:dyDescent="0.3">
      <c r="A44" s="202">
        <v>38</v>
      </c>
      <c r="B44" s="262" t="s">
        <v>176</v>
      </c>
      <c r="C44" s="272" t="s">
        <v>231</v>
      </c>
      <c r="D44" s="274" t="s">
        <v>397</v>
      </c>
      <c r="E44" s="274" t="s">
        <v>397</v>
      </c>
      <c r="F44" s="274" t="s">
        <v>397</v>
      </c>
      <c r="G44" s="274" t="s">
        <v>397</v>
      </c>
      <c r="H44" s="274" t="s">
        <v>397</v>
      </c>
      <c r="I44" s="274" t="s">
        <v>397</v>
      </c>
      <c r="J44" s="274" t="s">
        <v>397</v>
      </c>
      <c r="K44" s="274" t="s">
        <v>397</v>
      </c>
      <c r="L44" s="274" t="s">
        <v>397</v>
      </c>
      <c r="M44" s="274" t="s">
        <v>397</v>
      </c>
      <c r="N44" s="274" t="s">
        <v>397</v>
      </c>
      <c r="O44" s="274" t="s">
        <v>397</v>
      </c>
      <c r="P44" s="274" t="s">
        <v>397</v>
      </c>
      <c r="Q44" s="274" t="s">
        <v>397</v>
      </c>
      <c r="R44" s="274" t="s">
        <v>397</v>
      </c>
      <c r="S44" s="274" t="s">
        <v>397</v>
      </c>
      <c r="T44" s="274" t="s">
        <v>397</v>
      </c>
      <c r="U44" s="274" t="s">
        <v>397</v>
      </c>
      <c r="V44" s="274" t="s">
        <v>397</v>
      </c>
      <c r="W44" s="274" t="s">
        <v>397</v>
      </c>
      <c r="X44" s="274" t="s">
        <v>397</v>
      </c>
      <c r="Y44" s="209" t="s">
        <v>109</v>
      </c>
    </row>
    <row r="45" spans="1:25" ht="15" customHeight="1" x14ac:dyDescent="0.3">
      <c r="A45" s="202">
        <v>39</v>
      </c>
      <c r="B45" s="26" t="s">
        <v>177</v>
      </c>
      <c r="C45" s="203" t="s">
        <v>122</v>
      </c>
      <c r="D45" s="207">
        <v>12</v>
      </c>
      <c r="E45" s="208">
        <v>12</v>
      </c>
      <c r="F45" s="208" t="s">
        <v>109</v>
      </c>
      <c r="G45" s="208">
        <v>12</v>
      </c>
      <c r="H45" s="208">
        <v>12</v>
      </c>
      <c r="I45" s="208">
        <v>12</v>
      </c>
      <c r="J45" s="208">
        <v>4</v>
      </c>
      <c r="K45" s="208">
        <v>12</v>
      </c>
      <c r="L45" s="208">
        <v>12</v>
      </c>
      <c r="M45" s="208">
        <v>12</v>
      </c>
      <c r="N45" s="208">
        <v>1</v>
      </c>
      <c r="O45" s="208">
        <v>1</v>
      </c>
      <c r="P45" s="208">
        <v>4</v>
      </c>
      <c r="Q45" s="208" t="s">
        <v>109</v>
      </c>
      <c r="R45" s="208" t="s">
        <v>109</v>
      </c>
      <c r="S45" s="208" t="s">
        <v>109</v>
      </c>
      <c r="T45" s="274" t="s">
        <v>397</v>
      </c>
      <c r="U45" s="208">
        <v>12</v>
      </c>
      <c r="V45" s="208">
        <v>12</v>
      </c>
      <c r="W45" s="208">
        <v>12</v>
      </c>
      <c r="X45" s="274" t="s">
        <v>397</v>
      </c>
      <c r="Y45" s="209" t="s">
        <v>109</v>
      </c>
    </row>
    <row r="46" spans="1:25" ht="15" customHeight="1" x14ac:dyDescent="0.3">
      <c r="A46" s="202">
        <v>40</v>
      </c>
      <c r="B46" s="26" t="s">
        <v>178</v>
      </c>
      <c r="C46" s="203" t="s">
        <v>395</v>
      </c>
      <c r="D46" s="207">
        <v>12</v>
      </c>
      <c r="E46" s="208" t="s">
        <v>109</v>
      </c>
      <c r="F46" s="208" t="s">
        <v>109</v>
      </c>
      <c r="G46" s="208" t="s">
        <v>109</v>
      </c>
      <c r="H46" s="208" t="s">
        <v>109</v>
      </c>
      <c r="I46" s="208" t="s">
        <v>109</v>
      </c>
      <c r="J46" s="208" t="s">
        <v>109</v>
      </c>
      <c r="K46" s="208" t="s">
        <v>109</v>
      </c>
      <c r="L46" s="208" t="s">
        <v>109</v>
      </c>
      <c r="M46" s="208" t="s">
        <v>109</v>
      </c>
      <c r="N46" s="208" t="s">
        <v>109</v>
      </c>
      <c r="O46" s="208" t="s">
        <v>109</v>
      </c>
      <c r="P46" s="208" t="s">
        <v>109</v>
      </c>
      <c r="Q46" s="208" t="s">
        <v>109</v>
      </c>
      <c r="R46" s="208" t="s">
        <v>109</v>
      </c>
      <c r="S46" s="208" t="s">
        <v>109</v>
      </c>
      <c r="T46" s="274" t="s">
        <v>397</v>
      </c>
      <c r="U46" s="208" t="s">
        <v>109</v>
      </c>
      <c r="V46" s="208" t="s">
        <v>109</v>
      </c>
      <c r="W46" s="208">
        <v>12</v>
      </c>
      <c r="X46" s="274" t="s">
        <v>397</v>
      </c>
      <c r="Y46" s="209" t="s">
        <v>109</v>
      </c>
    </row>
    <row r="47" spans="1:25" s="135" customFormat="1" ht="15" customHeight="1" x14ac:dyDescent="0.3">
      <c r="A47" s="202">
        <v>41</v>
      </c>
      <c r="B47" s="213" t="s">
        <v>179</v>
      </c>
      <c r="C47" s="211" t="s">
        <v>180</v>
      </c>
      <c r="D47" s="264">
        <v>52</v>
      </c>
      <c r="E47" s="265">
        <v>52</v>
      </c>
      <c r="F47" s="144">
        <v>250</v>
      </c>
      <c r="G47" s="144" t="s">
        <v>109</v>
      </c>
      <c r="H47" s="144">
        <v>125</v>
      </c>
      <c r="I47" s="144">
        <v>4</v>
      </c>
      <c r="J47" s="144">
        <v>1</v>
      </c>
      <c r="K47" s="144" t="s">
        <v>109</v>
      </c>
      <c r="L47" s="144" t="s">
        <v>109</v>
      </c>
      <c r="M47" s="144" t="s">
        <v>109</v>
      </c>
      <c r="N47" s="144" t="s">
        <v>109</v>
      </c>
      <c r="O47" s="144">
        <v>250</v>
      </c>
      <c r="P47" s="144">
        <v>52</v>
      </c>
      <c r="Q47" s="144">
        <v>250</v>
      </c>
      <c r="R47" s="144" t="s">
        <v>109</v>
      </c>
      <c r="S47" s="144" t="s">
        <v>109</v>
      </c>
      <c r="T47" s="274" t="s">
        <v>397</v>
      </c>
      <c r="U47" s="144"/>
      <c r="V47" s="214"/>
      <c r="W47" s="144"/>
      <c r="X47" s="274" t="s">
        <v>397</v>
      </c>
      <c r="Y47" s="209" t="s">
        <v>109</v>
      </c>
    </row>
    <row r="48" spans="1:25" ht="15" customHeight="1" x14ac:dyDescent="0.3">
      <c r="A48" s="202">
        <v>42</v>
      </c>
      <c r="B48" s="26" t="s">
        <v>181</v>
      </c>
      <c r="C48" s="203" t="s">
        <v>182</v>
      </c>
      <c r="D48" s="207">
        <v>52</v>
      </c>
      <c r="E48" s="208">
        <v>52</v>
      </c>
      <c r="F48" s="208" t="s">
        <v>109</v>
      </c>
      <c r="G48" s="208">
        <v>52</v>
      </c>
      <c r="H48" s="208" t="s">
        <v>109</v>
      </c>
      <c r="I48" s="208" t="s">
        <v>109</v>
      </c>
      <c r="J48" s="208" t="s">
        <v>109</v>
      </c>
      <c r="K48" s="208">
        <v>52</v>
      </c>
      <c r="L48" s="208">
        <v>250</v>
      </c>
      <c r="M48" s="208">
        <v>52</v>
      </c>
      <c r="N48" s="208">
        <v>4</v>
      </c>
      <c r="O48" s="208">
        <v>1</v>
      </c>
      <c r="P48" s="208">
        <v>12</v>
      </c>
      <c r="Q48" s="208" t="s">
        <v>109</v>
      </c>
      <c r="R48" s="208" t="s">
        <v>109</v>
      </c>
      <c r="S48" s="208" t="s">
        <v>109</v>
      </c>
      <c r="T48" s="274" t="s">
        <v>397</v>
      </c>
      <c r="U48" s="208">
        <v>52</v>
      </c>
      <c r="V48" s="208">
        <v>250</v>
      </c>
      <c r="W48" s="208" t="s">
        <v>109</v>
      </c>
      <c r="X48" s="274" t="s">
        <v>397</v>
      </c>
      <c r="Y48" s="209" t="s">
        <v>109</v>
      </c>
    </row>
    <row r="49" spans="1:25" ht="25.2" customHeight="1" x14ac:dyDescent="0.3">
      <c r="A49" s="202">
        <v>43</v>
      </c>
      <c r="B49" s="26" t="s">
        <v>183</v>
      </c>
      <c r="C49" s="203" t="s">
        <v>184</v>
      </c>
      <c r="D49" s="266">
        <v>52</v>
      </c>
      <c r="E49" s="261">
        <v>52</v>
      </c>
      <c r="F49" s="208" t="s">
        <v>109</v>
      </c>
      <c r="G49" s="208">
        <v>12</v>
      </c>
      <c r="H49" s="208">
        <v>12</v>
      </c>
      <c r="I49" s="208">
        <v>12</v>
      </c>
      <c r="J49" s="208">
        <v>12</v>
      </c>
      <c r="K49" s="208">
        <v>12</v>
      </c>
      <c r="L49" s="208" t="s">
        <v>109</v>
      </c>
      <c r="M49" s="208" t="s">
        <v>109</v>
      </c>
      <c r="N49" s="208">
        <v>1</v>
      </c>
      <c r="O49" s="208">
        <v>1</v>
      </c>
      <c r="P49" s="208">
        <v>12</v>
      </c>
      <c r="Q49" s="208" t="s">
        <v>109</v>
      </c>
      <c r="R49" s="208" t="s">
        <v>109</v>
      </c>
      <c r="S49" s="208" t="s">
        <v>109</v>
      </c>
      <c r="T49" s="274" t="s">
        <v>397</v>
      </c>
      <c r="U49" s="208" t="s">
        <v>109</v>
      </c>
      <c r="V49" s="208" t="s">
        <v>109</v>
      </c>
      <c r="W49" s="208" t="s">
        <v>109</v>
      </c>
      <c r="X49" s="274" t="s">
        <v>397</v>
      </c>
      <c r="Y49" s="209" t="s">
        <v>109</v>
      </c>
    </row>
    <row r="50" spans="1:25" ht="15" customHeight="1" x14ac:dyDescent="0.3">
      <c r="A50" s="202">
        <v>44</v>
      </c>
      <c r="B50" s="26" t="s">
        <v>185</v>
      </c>
      <c r="C50" s="203" t="s">
        <v>186</v>
      </c>
      <c r="D50" s="207" t="s">
        <v>109</v>
      </c>
      <c r="E50" s="208" t="s">
        <v>109</v>
      </c>
      <c r="F50" s="208" t="s">
        <v>109</v>
      </c>
      <c r="G50" s="208" t="s">
        <v>109</v>
      </c>
      <c r="H50" s="208" t="s">
        <v>109</v>
      </c>
      <c r="I50" s="208" t="s">
        <v>109</v>
      </c>
      <c r="J50" s="208" t="s">
        <v>109</v>
      </c>
      <c r="K50" s="208" t="s">
        <v>109</v>
      </c>
      <c r="L50" s="208">
        <v>250</v>
      </c>
      <c r="M50" s="208" t="s">
        <v>109</v>
      </c>
      <c r="N50" s="208" t="s">
        <v>109</v>
      </c>
      <c r="O50" s="208" t="s">
        <v>109</v>
      </c>
      <c r="P50" s="208" t="s">
        <v>109</v>
      </c>
      <c r="Q50" s="208" t="s">
        <v>109</v>
      </c>
      <c r="R50" s="208" t="s">
        <v>109</v>
      </c>
      <c r="S50" s="208" t="s">
        <v>109</v>
      </c>
      <c r="T50" s="274" t="s">
        <v>397</v>
      </c>
      <c r="U50" s="208" t="s">
        <v>109</v>
      </c>
      <c r="V50" s="208" t="s">
        <v>109</v>
      </c>
      <c r="W50" s="208" t="s">
        <v>109</v>
      </c>
      <c r="X50" s="274" t="s">
        <v>397</v>
      </c>
      <c r="Y50" s="209" t="s">
        <v>109</v>
      </c>
    </row>
    <row r="51" spans="1:25" ht="15" customHeight="1" x14ac:dyDescent="0.3">
      <c r="A51" s="202">
        <v>45</v>
      </c>
      <c r="B51" s="26" t="s">
        <v>185</v>
      </c>
      <c r="C51" s="203" t="s">
        <v>187</v>
      </c>
      <c r="D51" s="207" t="s">
        <v>109</v>
      </c>
      <c r="E51" s="208" t="s">
        <v>109</v>
      </c>
      <c r="F51" s="208" t="s">
        <v>109</v>
      </c>
      <c r="G51" s="208" t="s">
        <v>109</v>
      </c>
      <c r="H51" s="208" t="s">
        <v>109</v>
      </c>
      <c r="I51" s="208" t="s">
        <v>109</v>
      </c>
      <c r="J51" s="208" t="s">
        <v>109</v>
      </c>
      <c r="K51" s="208" t="s">
        <v>109</v>
      </c>
      <c r="L51" s="208">
        <v>125</v>
      </c>
      <c r="M51" s="208" t="s">
        <v>109</v>
      </c>
      <c r="N51" s="208" t="s">
        <v>109</v>
      </c>
      <c r="O51" s="208" t="s">
        <v>109</v>
      </c>
      <c r="P51" s="208" t="s">
        <v>109</v>
      </c>
      <c r="Q51" s="208" t="s">
        <v>109</v>
      </c>
      <c r="R51" s="208" t="s">
        <v>109</v>
      </c>
      <c r="S51" s="208" t="s">
        <v>109</v>
      </c>
      <c r="T51" s="274" t="s">
        <v>397</v>
      </c>
      <c r="U51" s="208" t="s">
        <v>109</v>
      </c>
      <c r="V51" s="208" t="s">
        <v>109</v>
      </c>
      <c r="W51" s="208" t="s">
        <v>109</v>
      </c>
      <c r="X51" s="274" t="s">
        <v>397</v>
      </c>
      <c r="Y51" s="209" t="s">
        <v>109</v>
      </c>
    </row>
    <row r="52" spans="1:25" ht="15" customHeight="1" x14ac:dyDescent="0.3">
      <c r="A52" s="202">
        <v>46</v>
      </c>
      <c r="B52" s="26" t="s">
        <v>188</v>
      </c>
      <c r="C52" s="203" t="s">
        <v>141</v>
      </c>
      <c r="D52" s="207" t="s">
        <v>109</v>
      </c>
      <c r="E52" s="208" t="s">
        <v>109</v>
      </c>
      <c r="F52" s="208" t="s">
        <v>109</v>
      </c>
      <c r="G52" s="208" t="s">
        <v>109</v>
      </c>
      <c r="H52" s="208" t="s">
        <v>109</v>
      </c>
      <c r="I52" s="208">
        <v>52</v>
      </c>
      <c r="J52" s="208">
        <v>52</v>
      </c>
      <c r="K52" s="208" t="s">
        <v>109</v>
      </c>
      <c r="L52" s="208" t="s">
        <v>109</v>
      </c>
      <c r="M52" s="208" t="s">
        <v>109</v>
      </c>
      <c r="N52" s="208" t="s">
        <v>109</v>
      </c>
      <c r="O52" s="208" t="s">
        <v>109</v>
      </c>
      <c r="P52" s="208" t="s">
        <v>109</v>
      </c>
      <c r="Q52" s="208" t="s">
        <v>109</v>
      </c>
      <c r="R52" s="208" t="s">
        <v>109</v>
      </c>
      <c r="S52" s="208" t="s">
        <v>109</v>
      </c>
      <c r="T52" s="274" t="s">
        <v>397</v>
      </c>
      <c r="U52" s="208" t="s">
        <v>109</v>
      </c>
      <c r="V52" s="208" t="s">
        <v>109</v>
      </c>
      <c r="W52" s="208" t="s">
        <v>109</v>
      </c>
      <c r="X52" s="274" t="s">
        <v>397</v>
      </c>
      <c r="Y52" s="209" t="s">
        <v>109</v>
      </c>
    </row>
    <row r="53" spans="1:25" ht="15" customHeight="1" x14ac:dyDescent="0.3">
      <c r="A53" s="202">
        <v>47</v>
      </c>
      <c r="B53" s="26" t="s">
        <v>189</v>
      </c>
      <c r="C53" s="203" t="s">
        <v>190</v>
      </c>
      <c r="D53" s="207" t="s">
        <v>109</v>
      </c>
      <c r="E53" s="208" t="s">
        <v>109</v>
      </c>
      <c r="F53" s="208" t="s">
        <v>109</v>
      </c>
      <c r="G53" s="208" t="s">
        <v>109</v>
      </c>
      <c r="H53" s="208" t="s">
        <v>109</v>
      </c>
      <c r="I53" s="208">
        <v>12</v>
      </c>
      <c r="J53" s="208">
        <v>12</v>
      </c>
      <c r="K53" s="208" t="s">
        <v>109</v>
      </c>
      <c r="L53" s="208" t="s">
        <v>109</v>
      </c>
      <c r="M53" s="208" t="s">
        <v>109</v>
      </c>
      <c r="N53" s="208" t="s">
        <v>109</v>
      </c>
      <c r="O53" s="208" t="s">
        <v>109</v>
      </c>
      <c r="P53" s="208">
        <v>12</v>
      </c>
      <c r="Q53" s="208" t="s">
        <v>109</v>
      </c>
      <c r="R53" s="208" t="s">
        <v>109</v>
      </c>
      <c r="S53" s="208" t="s">
        <v>109</v>
      </c>
      <c r="T53" s="274" t="s">
        <v>397</v>
      </c>
      <c r="U53" s="208" t="s">
        <v>109</v>
      </c>
      <c r="V53" s="208" t="s">
        <v>109</v>
      </c>
      <c r="W53" s="208" t="s">
        <v>109</v>
      </c>
      <c r="X53" s="274" t="s">
        <v>397</v>
      </c>
      <c r="Y53" s="209" t="s">
        <v>109</v>
      </c>
    </row>
    <row r="54" spans="1:25" ht="15" customHeight="1" x14ac:dyDescent="0.3">
      <c r="A54" s="202">
        <v>48</v>
      </c>
      <c r="B54" s="26" t="s">
        <v>191</v>
      </c>
      <c r="C54" s="203" t="s">
        <v>192</v>
      </c>
      <c r="D54" s="207" t="s">
        <v>109</v>
      </c>
      <c r="E54" s="208" t="s">
        <v>109</v>
      </c>
      <c r="F54" s="208" t="s">
        <v>109</v>
      </c>
      <c r="G54" s="208" t="s">
        <v>109</v>
      </c>
      <c r="H54" s="208" t="s">
        <v>109</v>
      </c>
      <c r="I54" s="208" t="s">
        <v>109</v>
      </c>
      <c r="J54" s="208" t="s">
        <v>109</v>
      </c>
      <c r="K54" s="208" t="s">
        <v>109</v>
      </c>
      <c r="L54" s="208">
        <v>250</v>
      </c>
      <c r="M54" s="208" t="s">
        <v>109</v>
      </c>
      <c r="N54" s="208" t="s">
        <v>109</v>
      </c>
      <c r="O54" s="208" t="s">
        <v>109</v>
      </c>
      <c r="P54" s="208" t="s">
        <v>109</v>
      </c>
      <c r="Q54" s="208" t="s">
        <v>109</v>
      </c>
      <c r="R54" s="208" t="s">
        <v>109</v>
      </c>
      <c r="S54" s="208" t="s">
        <v>109</v>
      </c>
      <c r="T54" s="274" t="s">
        <v>397</v>
      </c>
      <c r="U54" s="208">
        <v>250</v>
      </c>
      <c r="V54" s="208">
        <v>250</v>
      </c>
      <c r="W54" s="208" t="s">
        <v>109</v>
      </c>
      <c r="X54" s="274" t="s">
        <v>397</v>
      </c>
      <c r="Y54" s="209" t="s">
        <v>109</v>
      </c>
    </row>
    <row r="55" spans="1:25" ht="15" customHeight="1" x14ac:dyDescent="0.3">
      <c r="A55" s="202">
        <v>49</v>
      </c>
      <c r="B55" s="26" t="s">
        <v>193</v>
      </c>
      <c r="C55" s="203" t="s">
        <v>194</v>
      </c>
      <c r="D55" s="207" t="s">
        <v>109</v>
      </c>
      <c r="E55" s="208" t="s">
        <v>109</v>
      </c>
      <c r="F55" s="208" t="s">
        <v>109</v>
      </c>
      <c r="G55" s="208" t="s">
        <v>109</v>
      </c>
      <c r="H55" s="208" t="s">
        <v>109</v>
      </c>
      <c r="I55" s="208" t="s">
        <v>109</v>
      </c>
      <c r="J55" s="208" t="s">
        <v>109</v>
      </c>
      <c r="K55" s="208" t="s">
        <v>109</v>
      </c>
      <c r="L55" s="208">
        <v>250</v>
      </c>
      <c r="M55" s="208" t="s">
        <v>109</v>
      </c>
      <c r="N55" s="208" t="s">
        <v>109</v>
      </c>
      <c r="O55" s="208" t="s">
        <v>109</v>
      </c>
      <c r="P55" s="208" t="s">
        <v>109</v>
      </c>
      <c r="Q55" s="208" t="s">
        <v>109</v>
      </c>
      <c r="R55" s="208" t="s">
        <v>109</v>
      </c>
      <c r="S55" s="208" t="s">
        <v>109</v>
      </c>
      <c r="T55" s="274" t="s">
        <v>397</v>
      </c>
      <c r="U55" s="208" t="s">
        <v>109</v>
      </c>
      <c r="V55" s="208" t="s">
        <v>109</v>
      </c>
      <c r="W55" s="208" t="s">
        <v>109</v>
      </c>
      <c r="X55" s="274" t="s">
        <v>397</v>
      </c>
      <c r="Y55" s="209" t="s">
        <v>109</v>
      </c>
    </row>
    <row r="56" spans="1:25" ht="15" customHeight="1" x14ac:dyDescent="0.3">
      <c r="A56" s="202">
        <v>50</v>
      </c>
      <c r="B56" s="26" t="s">
        <v>2359</v>
      </c>
      <c r="C56" s="203" t="s">
        <v>195</v>
      </c>
      <c r="D56" s="207" t="s">
        <v>109</v>
      </c>
      <c r="E56" s="208" t="s">
        <v>109</v>
      </c>
      <c r="F56" s="208" t="s">
        <v>109</v>
      </c>
      <c r="G56" s="208" t="s">
        <v>109</v>
      </c>
      <c r="H56" s="208" t="s">
        <v>109</v>
      </c>
      <c r="I56" s="208" t="s">
        <v>109</v>
      </c>
      <c r="J56" s="208" t="s">
        <v>109</v>
      </c>
      <c r="K56" s="208" t="s">
        <v>109</v>
      </c>
      <c r="L56" s="208">
        <v>250</v>
      </c>
      <c r="M56" s="208" t="s">
        <v>109</v>
      </c>
      <c r="N56" s="208" t="s">
        <v>109</v>
      </c>
      <c r="O56" s="208" t="s">
        <v>109</v>
      </c>
      <c r="P56" s="208" t="s">
        <v>109</v>
      </c>
      <c r="Q56" s="208" t="s">
        <v>109</v>
      </c>
      <c r="R56" s="208" t="s">
        <v>109</v>
      </c>
      <c r="S56" s="208" t="s">
        <v>109</v>
      </c>
      <c r="T56" s="274" t="s">
        <v>397</v>
      </c>
      <c r="U56" s="208" t="s">
        <v>109</v>
      </c>
      <c r="V56" s="208" t="s">
        <v>109</v>
      </c>
      <c r="W56" s="208" t="s">
        <v>109</v>
      </c>
      <c r="X56" s="274" t="s">
        <v>397</v>
      </c>
      <c r="Y56" s="209" t="s">
        <v>109</v>
      </c>
    </row>
    <row r="57" spans="1:25" ht="15" customHeight="1" x14ac:dyDescent="0.3">
      <c r="A57" s="202">
        <v>51</v>
      </c>
      <c r="B57" s="26" t="s">
        <v>196</v>
      </c>
      <c r="C57" s="203" t="s">
        <v>197</v>
      </c>
      <c r="D57" s="207" t="s">
        <v>109</v>
      </c>
      <c r="E57" s="208" t="s">
        <v>109</v>
      </c>
      <c r="F57" s="208" t="s">
        <v>109</v>
      </c>
      <c r="G57" s="208" t="s">
        <v>109</v>
      </c>
      <c r="H57" s="208" t="s">
        <v>109</v>
      </c>
      <c r="I57" s="208" t="s">
        <v>109</v>
      </c>
      <c r="J57" s="208" t="s">
        <v>109</v>
      </c>
      <c r="K57" s="208" t="s">
        <v>109</v>
      </c>
      <c r="L57" s="208">
        <v>250</v>
      </c>
      <c r="M57" s="208" t="s">
        <v>109</v>
      </c>
      <c r="N57" s="208" t="s">
        <v>109</v>
      </c>
      <c r="O57" s="208" t="s">
        <v>109</v>
      </c>
      <c r="P57" s="208" t="s">
        <v>109</v>
      </c>
      <c r="Q57" s="208" t="s">
        <v>109</v>
      </c>
      <c r="R57" s="208" t="s">
        <v>109</v>
      </c>
      <c r="S57" s="208" t="s">
        <v>109</v>
      </c>
      <c r="T57" s="274" t="s">
        <v>397</v>
      </c>
      <c r="U57" s="208" t="s">
        <v>109</v>
      </c>
      <c r="V57" s="208" t="s">
        <v>109</v>
      </c>
      <c r="W57" s="208" t="s">
        <v>109</v>
      </c>
      <c r="X57" s="274" t="s">
        <v>397</v>
      </c>
      <c r="Y57" s="209" t="s">
        <v>109</v>
      </c>
    </row>
    <row r="58" spans="1:25" ht="15" customHeight="1" x14ac:dyDescent="0.3">
      <c r="A58" s="202">
        <v>52</v>
      </c>
      <c r="B58" s="26" t="s">
        <v>198</v>
      </c>
      <c r="C58" s="203" t="s">
        <v>199</v>
      </c>
      <c r="D58" s="207" t="s">
        <v>109</v>
      </c>
      <c r="E58" s="208" t="s">
        <v>109</v>
      </c>
      <c r="F58" s="208" t="s">
        <v>109</v>
      </c>
      <c r="G58" s="208" t="s">
        <v>109</v>
      </c>
      <c r="H58" s="208" t="s">
        <v>109</v>
      </c>
      <c r="I58" s="208" t="s">
        <v>109</v>
      </c>
      <c r="J58" s="208" t="s">
        <v>109</v>
      </c>
      <c r="K58" s="208" t="s">
        <v>109</v>
      </c>
      <c r="L58" s="208">
        <v>52</v>
      </c>
      <c r="M58" s="208" t="s">
        <v>109</v>
      </c>
      <c r="N58" s="208" t="s">
        <v>109</v>
      </c>
      <c r="O58" s="208" t="s">
        <v>109</v>
      </c>
      <c r="P58" s="208" t="s">
        <v>109</v>
      </c>
      <c r="Q58" s="208" t="s">
        <v>109</v>
      </c>
      <c r="R58" s="208" t="s">
        <v>109</v>
      </c>
      <c r="S58" s="208" t="s">
        <v>109</v>
      </c>
      <c r="T58" s="274" t="s">
        <v>397</v>
      </c>
      <c r="U58" s="208">
        <v>52</v>
      </c>
      <c r="V58" s="208" t="s">
        <v>109</v>
      </c>
      <c r="W58" s="208" t="s">
        <v>109</v>
      </c>
      <c r="X58" s="274" t="s">
        <v>397</v>
      </c>
      <c r="Y58" s="209" t="s">
        <v>109</v>
      </c>
    </row>
    <row r="59" spans="1:25" ht="15" customHeight="1" x14ac:dyDescent="0.3">
      <c r="A59" s="202">
        <v>53</v>
      </c>
      <c r="B59" s="26" t="s">
        <v>166</v>
      </c>
      <c r="C59" s="203" t="s">
        <v>167</v>
      </c>
      <c r="D59" s="207" t="s">
        <v>109</v>
      </c>
      <c r="E59" s="208">
        <v>250</v>
      </c>
      <c r="F59" s="208" t="s">
        <v>109</v>
      </c>
      <c r="G59" s="208">
        <v>250</v>
      </c>
      <c r="H59" s="208">
        <v>52</v>
      </c>
      <c r="I59" s="208">
        <v>125</v>
      </c>
      <c r="J59" s="208" t="s">
        <v>109</v>
      </c>
      <c r="K59" s="208">
        <v>250</v>
      </c>
      <c r="L59" s="208">
        <v>250</v>
      </c>
      <c r="M59" s="208">
        <v>125</v>
      </c>
      <c r="N59" s="208" t="s">
        <v>109</v>
      </c>
      <c r="O59" s="208" t="s">
        <v>109</v>
      </c>
      <c r="P59" s="208" t="s">
        <v>109</v>
      </c>
      <c r="Q59" s="208" t="s">
        <v>109</v>
      </c>
      <c r="R59" s="208" t="s">
        <v>109</v>
      </c>
      <c r="S59" s="208" t="s">
        <v>109</v>
      </c>
      <c r="T59" s="274" t="s">
        <v>397</v>
      </c>
      <c r="U59" s="208">
        <v>250</v>
      </c>
      <c r="V59" s="208">
        <v>250</v>
      </c>
      <c r="W59" s="208" t="s">
        <v>109</v>
      </c>
      <c r="X59" s="274" t="s">
        <v>397</v>
      </c>
      <c r="Y59" s="209" t="s">
        <v>109</v>
      </c>
    </row>
    <row r="60" spans="1:25" ht="15" customHeight="1" thickBot="1" x14ac:dyDescent="0.35">
      <c r="A60" s="215">
        <v>54</v>
      </c>
      <c r="B60" s="275" t="s">
        <v>200</v>
      </c>
      <c r="C60" s="217" t="s">
        <v>201</v>
      </c>
      <c r="D60" s="207" t="s">
        <v>109</v>
      </c>
      <c r="E60" s="208" t="s">
        <v>109</v>
      </c>
      <c r="F60" s="208" t="s">
        <v>109</v>
      </c>
      <c r="G60" s="208" t="s">
        <v>109</v>
      </c>
      <c r="H60" s="208" t="s">
        <v>109</v>
      </c>
      <c r="I60" s="208" t="s">
        <v>109</v>
      </c>
      <c r="J60" s="208" t="s">
        <v>109</v>
      </c>
      <c r="K60" s="208" t="s">
        <v>109</v>
      </c>
      <c r="L60" s="208" t="s">
        <v>109</v>
      </c>
      <c r="M60" s="208">
        <v>250</v>
      </c>
      <c r="N60" s="208" t="s">
        <v>109</v>
      </c>
      <c r="O60" s="208" t="s">
        <v>109</v>
      </c>
      <c r="P60" s="208" t="s">
        <v>109</v>
      </c>
      <c r="Q60" s="208" t="s">
        <v>109</v>
      </c>
      <c r="R60" s="208" t="s">
        <v>109</v>
      </c>
      <c r="S60" s="208" t="s">
        <v>109</v>
      </c>
      <c r="T60" s="274" t="s">
        <v>397</v>
      </c>
      <c r="U60" s="208" t="s">
        <v>109</v>
      </c>
      <c r="V60" s="208" t="s">
        <v>109</v>
      </c>
      <c r="W60" s="208" t="s">
        <v>109</v>
      </c>
      <c r="X60" s="274" t="s">
        <v>397</v>
      </c>
      <c r="Y60" s="267" t="s">
        <v>109</v>
      </c>
    </row>
    <row r="61" spans="1:25" ht="15" customHeight="1" x14ac:dyDescent="0.3">
      <c r="A61" s="263">
        <v>55</v>
      </c>
      <c r="B61" s="255" t="s">
        <v>2358</v>
      </c>
      <c r="C61" s="203" t="s">
        <v>154</v>
      </c>
      <c r="D61" s="207" t="s">
        <v>109</v>
      </c>
      <c r="E61" s="208" t="s">
        <v>109</v>
      </c>
      <c r="F61" s="208" t="s">
        <v>109</v>
      </c>
      <c r="G61" s="208" t="s">
        <v>109</v>
      </c>
      <c r="H61" s="208" t="s">
        <v>109</v>
      </c>
      <c r="I61" s="208" t="s">
        <v>109</v>
      </c>
      <c r="J61" s="208" t="s">
        <v>109</v>
      </c>
      <c r="K61" s="208">
        <v>4</v>
      </c>
      <c r="L61" s="208" t="s">
        <v>109</v>
      </c>
      <c r="M61" s="208" t="s">
        <v>109</v>
      </c>
      <c r="N61" s="208" t="s">
        <v>109</v>
      </c>
      <c r="O61" s="208" t="s">
        <v>109</v>
      </c>
      <c r="P61" s="208" t="s">
        <v>109</v>
      </c>
      <c r="Q61" s="208" t="s">
        <v>109</v>
      </c>
      <c r="R61" s="208" t="s">
        <v>109</v>
      </c>
      <c r="S61" s="208" t="s">
        <v>109</v>
      </c>
      <c r="T61" s="274" t="s">
        <v>397</v>
      </c>
      <c r="U61" s="208" t="s">
        <v>109</v>
      </c>
      <c r="V61" s="208" t="s">
        <v>109</v>
      </c>
      <c r="W61" s="208" t="s">
        <v>109</v>
      </c>
      <c r="X61" s="274" t="s">
        <v>397</v>
      </c>
      <c r="Y61" s="267"/>
    </row>
    <row r="62" spans="1:25" ht="15" customHeight="1" x14ac:dyDescent="0.3">
      <c r="A62" s="263">
        <v>56</v>
      </c>
      <c r="B62" s="330" t="s">
        <v>295</v>
      </c>
      <c r="C62" s="331" t="s">
        <v>2390</v>
      </c>
      <c r="D62" s="207">
        <v>4</v>
      </c>
      <c r="E62" s="208">
        <v>4</v>
      </c>
      <c r="F62" s="208" t="s">
        <v>109</v>
      </c>
      <c r="G62" s="208" t="s">
        <v>109</v>
      </c>
      <c r="H62" s="208" t="s">
        <v>109</v>
      </c>
      <c r="I62" s="208" t="s">
        <v>109</v>
      </c>
      <c r="J62" s="208" t="s">
        <v>109</v>
      </c>
      <c r="K62" s="208" t="s">
        <v>109</v>
      </c>
      <c r="L62" s="208" t="s">
        <v>109</v>
      </c>
      <c r="M62" s="208" t="s">
        <v>109</v>
      </c>
      <c r="N62" s="208" t="s">
        <v>109</v>
      </c>
      <c r="O62" s="208" t="s">
        <v>109</v>
      </c>
      <c r="P62" s="208" t="s">
        <v>109</v>
      </c>
      <c r="Q62" s="208" t="s">
        <v>109</v>
      </c>
      <c r="R62" s="208" t="s">
        <v>109</v>
      </c>
      <c r="S62" s="208" t="s">
        <v>109</v>
      </c>
      <c r="T62" s="274" t="s">
        <v>397</v>
      </c>
      <c r="U62" s="208" t="s">
        <v>109</v>
      </c>
      <c r="V62" s="208" t="s">
        <v>109</v>
      </c>
      <c r="W62" s="208" t="s">
        <v>109</v>
      </c>
      <c r="X62" s="274" t="s">
        <v>397</v>
      </c>
      <c r="Y62" s="267"/>
    </row>
    <row r="63" spans="1:25" ht="15" customHeight="1" x14ac:dyDescent="0.3">
      <c r="A63" s="263">
        <v>57</v>
      </c>
      <c r="B63" s="255" t="s">
        <v>2392</v>
      </c>
      <c r="C63" s="203" t="s">
        <v>2393</v>
      </c>
      <c r="D63" s="207" t="s">
        <v>109</v>
      </c>
      <c r="E63" s="208" t="s">
        <v>109</v>
      </c>
      <c r="F63" s="208" t="s">
        <v>109</v>
      </c>
      <c r="G63" s="208" t="s">
        <v>109</v>
      </c>
      <c r="H63" s="208" t="s">
        <v>109</v>
      </c>
      <c r="I63" s="208" t="s">
        <v>109</v>
      </c>
      <c r="J63" s="208" t="s">
        <v>109</v>
      </c>
      <c r="K63" s="208" t="s">
        <v>109</v>
      </c>
      <c r="L63" s="208">
        <v>12</v>
      </c>
      <c r="M63" s="208" t="s">
        <v>109</v>
      </c>
      <c r="N63" s="208" t="s">
        <v>109</v>
      </c>
      <c r="O63" s="208" t="s">
        <v>109</v>
      </c>
      <c r="P63" s="208" t="s">
        <v>109</v>
      </c>
      <c r="Q63" s="208" t="s">
        <v>109</v>
      </c>
      <c r="R63" s="208" t="s">
        <v>109</v>
      </c>
      <c r="S63" s="208" t="s">
        <v>109</v>
      </c>
      <c r="T63" s="274" t="s">
        <v>397</v>
      </c>
      <c r="U63" s="208" t="s">
        <v>109</v>
      </c>
      <c r="V63" s="208" t="s">
        <v>109</v>
      </c>
      <c r="W63" s="208" t="s">
        <v>109</v>
      </c>
      <c r="X63" s="274" t="s">
        <v>397</v>
      </c>
      <c r="Y63" s="267"/>
    </row>
    <row r="64" spans="1:25" ht="15" customHeight="1" thickBot="1" x14ac:dyDescent="0.35">
      <c r="A64" s="547" t="s">
        <v>246</v>
      </c>
      <c r="B64" s="548"/>
      <c r="C64" s="548"/>
      <c r="D64" s="548"/>
      <c r="E64" s="548"/>
      <c r="F64" s="548"/>
      <c r="G64" s="548"/>
      <c r="H64" s="548"/>
      <c r="I64" s="548"/>
      <c r="J64" s="548"/>
      <c r="K64" s="548"/>
      <c r="L64" s="548"/>
      <c r="M64" s="548"/>
      <c r="N64" s="548"/>
      <c r="O64" s="548"/>
      <c r="P64" s="548"/>
      <c r="Q64" s="548"/>
      <c r="R64" s="548"/>
      <c r="S64" s="548"/>
      <c r="T64" s="548"/>
      <c r="U64" s="548"/>
      <c r="V64" s="548"/>
      <c r="W64" s="548"/>
      <c r="X64" s="549"/>
      <c r="Y64" s="550"/>
    </row>
    <row r="65" spans="1:25" ht="15" customHeight="1" x14ac:dyDescent="0.3">
      <c r="A65" s="189" t="s">
        <v>247</v>
      </c>
      <c r="B65" s="190" t="s">
        <v>108</v>
      </c>
      <c r="C65" s="191" t="s">
        <v>254</v>
      </c>
      <c r="D65" s="221" t="s">
        <v>104</v>
      </c>
      <c r="E65" s="222" t="s">
        <v>2</v>
      </c>
      <c r="F65" s="222" t="s">
        <v>3</v>
      </c>
      <c r="G65" s="222" t="s">
        <v>5</v>
      </c>
      <c r="H65" s="222" t="s">
        <v>7</v>
      </c>
      <c r="I65" s="222" t="s">
        <v>9</v>
      </c>
      <c r="J65" s="222" t="s">
        <v>11</v>
      </c>
      <c r="K65" s="222" t="s">
        <v>13</v>
      </c>
      <c r="L65" s="222" t="s">
        <v>105</v>
      </c>
      <c r="M65" s="222" t="s">
        <v>16</v>
      </c>
      <c r="N65" s="222" t="s">
        <v>18</v>
      </c>
      <c r="O65" s="222" t="s">
        <v>20</v>
      </c>
      <c r="P65" s="222" t="s">
        <v>22</v>
      </c>
      <c r="Q65" s="222" t="s">
        <v>24</v>
      </c>
      <c r="R65" s="222" t="s">
        <v>26</v>
      </c>
      <c r="S65" s="222" t="s">
        <v>28</v>
      </c>
      <c r="T65" s="222" t="s">
        <v>48</v>
      </c>
      <c r="U65" s="222" t="s">
        <v>46</v>
      </c>
      <c r="V65" s="222" t="s">
        <v>38</v>
      </c>
      <c r="W65" s="222" t="s">
        <v>39</v>
      </c>
      <c r="X65" s="222" t="s">
        <v>47</v>
      </c>
      <c r="Y65" s="223" t="s">
        <v>282</v>
      </c>
    </row>
    <row r="66" spans="1:25" ht="15" customHeight="1" x14ac:dyDescent="0.3">
      <c r="A66" s="202">
        <v>100</v>
      </c>
      <c r="B66" s="26" t="s">
        <v>202</v>
      </c>
      <c r="C66" s="203" t="s">
        <v>203</v>
      </c>
      <c r="D66" s="207">
        <v>4</v>
      </c>
      <c r="E66" s="208">
        <v>12</v>
      </c>
      <c r="F66" s="208">
        <v>52</v>
      </c>
      <c r="G66" s="208">
        <v>52</v>
      </c>
      <c r="H66" s="208">
        <v>4</v>
      </c>
      <c r="I66" s="208">
        <v>52</v>
      </c>
      <c r="J66" s="208">
        <v>12</v>
      </c>
      <c r="K66" s="208">
        <v>12</v>
      </c>
      <c r="L66" s="208">
        <v>52</v>
      </c>
      <c r="M66" s="208">
        <v>12</v>
      </c>
      <c r="N66" s="208">
        <v>4</v>
      </c>
      <c r="O66" s="208">
        <v>1</v>
      </c>
      <c r="P66" s="208">
        <v>4</v>
      </c>
      <c r="Q66" s="208" t="s">
        <v>109</v>
      </c>
      <c r="R66" s="208" t="s">
        <v>109</v>
      </c>
      <c r="S66" s="208" t="s">
        <v>109</v>
      </c>
      <c r="T66" s="274" t="s">
        <v>397</v>
      </c>
      <c r="U66" s="208">
        <v>12</v>
      </c>
      <c r="V66" s="208">
        <v>52</v>
      </c>
      <c r="W66" s="208">
        <v>4</v>
      </c>
      <c r="X66" s="274" t="s">
        <v>397</v>
      </c>
      <c r="Y66" s="209" t="s">
        <v>109</v>
      </c>
    </row>
    <row r="67" spans="1:25" ht="15" customHeight="1" x14ac:dyDescent="0.3">
      <c r="A67" s="202">
        <v>101</v>
      </c>
      <c r="B67" s="26" t="s">
        <v>204</v>
      </c>
      <c r="C67" s="203" t="s">
        <v>205</v>
      </c>
      <c r="D67" s="207" t="s">
        <v>109</v>
      </c>
      <c r="E67" s="208" t="s">
        <v>109</v>
      </c>
      <c r="F67" s="208">
        <v>52</v>
      </c>
      <c r="G67" s="208">
        <v>52</v>
      </c>
      <c r="H67" s="208">
        <v>12</v>
      </c>
      <c r="I67" s="208" t="s">
        <v>109</v>
      </c>
      <c r="J67" s="208" t="s">
        <v>109</v>
      </c>
      <c r="K67" s="208" t="s">
        <v>109</v>
      </c>
      <c r="L67" s="208" t="s">
        <v>109</v>
      </c>
      <c r="M67" s="208" t="s">
        <v>109</v>
      </c>
      <c r="N67" s="208" t="s">
        <v>109</v>
      </c>
      <c r="O67" s="208" t="s">
        <v>109</v>
      </c>
      <c r="P67" s="208">
        <v>4</v>
      </c>
      <c r="Q67" s="208" t="s">
        <v>109</v>
      </c>
      <c r="R67" s="208" t="s">
        <v>109</v>
      </c>
      <c r="S67" s="208" t="s">
        <v>109</v>
      </c>
      <c r="T67" s="274" t="s">
        <v>397</v>
      </c>
      <c r="U67" s="208" t="s">
        <v>109</v>
      </c>
      <c r="V67" s="208" t="s">
        <v>109</v>
      </c>
      <c r="W67" s="208" t="s">
        <v>109</v>
      </c>
      <c r="X67" s="274" t="s">
        <v>397</v>
      </c>
      <c r="Y67" s="209" t="s">
        <v>109</v>
      </c>
    </row>
    <row r="68" spans="1:25" ht="15" customHeight="1" x14ac:dyDescent="0.3">
      <c r="A68" s="202">
        <v>102</v>
      </c>
      <c r="B68" s="26" t="s">
        <v>206</v>
      </c>
      <c r="C68" s="203" t="s">
        <v>207</v>
      </c>
      <c r="D68" s="207">
        <v>12</v>
      </c>
      <c r="E68" s="208" t="s">
        <v>109</v>
      </c>
      <c r="F68" s="208">
        <v>12</v>
      </c>
      <c r="G68" s="208">
        <v>12</v>
      </c>
      <c r="H68" s="208">
        <v>12</v>
      </c>
      <c r="I68" s="208">
        <v>12</v>
      </c>
      <c r="J68" s="208">
        <v>12</v>
      </c>
      <c r="K68" s="208">
        <v>12</v>
      </c>
      <c r="L68" s="208">
        <v>12</v>
      </c>
      <c r="M68" s="208">
        <v>12</v>
      </c>
      <c r="N68" s="208">
        <v>12</v>
      </c>
      <c r="O68" s="208">
        <v>1</v>
      </c>
      <c r="P68" s="208" t="s">
        <v>109</v>
      </c>
      <c r="Q68" s="208" t="s">
        <v>109</v>
      </c>
      <c r="R68" s="208" t="s">
        <v>109</v>
      </c>
      <c r="S68" s="208" t="s">
        <v>109</v>
      </c>
      <c r="T68" s="274" t="s">
        <v>397</v>
      </c>
      <c r="U68" s="208" t="s">
        <v>109</v>
      </c>
      <c r="V68" s="208">
        <v>12</v>
      </c>
      <c r="W68" s="208" t="s">
        <v>109</v>
      </c>
      <c r="X68" s="274" t="s">
        <v>397</v>
      </c>
      <c r="Y68" s="209" t="s">
        <v>109</v>
      </c>
    </row>
    <row r="69" spans="1:25" ht="15" customHeight="1" x14ac:dyDescent="0.3">
      <c r="A69" s="202">
        <v>103</v>
      </c>
      <c r="B69" s="26" t="s">
        <v>208</v>
      </c>
      <c r="C69" s="203" t="s">
        <v>209</v>
      </c>
      <c r="D69" s="207">
        <v>52</v>
      </c>
      <c r="E69" s="208" t="s">
        <v>109</v>
      </c>
      <c r="F69" s="208">
        <v>250</v>
      </c>
      <c r="G69" s="208">
        <v>250</v>
      </c>
      <c r="H69" s="208">
        <v>52</v>
      </c>
      <c r="I69" s="208">
        <v>125</v>
      </c>
      <c r="J69" s="208">
        <v>52</v>
      </c>
      <c r="K69" s="208">
        <v>250</v>
      </c>
      <c r="L69" s="208">
        <v>250</v>
      </c>
      <c r="M69" s="208">
        <v>125</v>
      </c>
      <c r="N69" s="208">
        <v>4</v>
      </c>
      <c r="O69" s="208">
        <v>1</v>
      </c>
      <c r="P69" s="208" t="s">
        <v>109</v>
      </c>
      <c r="Q69" s="208" t="s">
        <v>109</v>
      </c>
      <c r="R69" s="208" t="s">
        <v>109</v>
      </c>
      <c r="S69" s="208" t="s">
        <v>109</v>
      </c>
      <c r="T69" s="274" t="s">
        <v>397</v>
      </c>
      <c r="U69" s="208" t="s">
        <v>109</v>
      </c>
      <c r="V69" s="208">
        <v>250</v>
      </c>
      <c r="W69" s="208" t="s">
        <v>109</v>
      </c>
      <c r="X69" s="274" t="s">
        <v>397</v>
      </c>
      <c r="Y69" s="209" t="s">
        <v>109</v>
      </c>
    </row>
    <row r="70" spans="1:25" ht="15" customHeight="1" x14ac:dyDescent="0.3">
      <c r="A70" s="202">
        <v>104</v>
      </c>
      <c r="B70" s="26" t="s">
        <v>210</v>
      </c>
      <c r="C70" s="203" t="s">
        <v>211</v>
      </c>
      <c r="D70" s="207" t="s">
        <v>109</v>
      </c>
      <c r="E70" s="208" t="s">
        <v>109</v>
      </c>
      <c r="F70" s="208" t="s">
        <v>109</v>
      </c>
      <c r="G70" s="208" t="s">
        <v>109</v>
      </c>
      <c r="H70" s="208" t="s">
        <v>109</v>
      </c>
      <c r="I70" s="208" t="s">
        <v>109</v>
      </c>
      <c r="J70" s="208" t="s">
        <v>109</v>
      </c>
      <c r="K70" s="208" t="s">
        <v>109</v>
      </c>
      <c r="L70" s="208">
        <v>52</v>
      </c>
      <c r="M70" s="208" t="s">
        <v>109</v>
      </c>
      <c r="N70" s="208" t="s">
        <v>109</v>
      </c>
      <c r="O70" s="208" t="s">
        <v>109</v>
      </c>
      <c r="P70" s="208" t="s">
        <v>109</v>
      </c>
      <c r="Q70" s="208" t="s">
        <v>109</v>
      </c>
      <c r="R70" s="208" t="s">
        <v>109</v>
      </c>
      <c r="S70" s="208" t="s">
        <v>109</v>
      </c>
      <c r="T70" s="274" t="s">
        <v>397</v>
      </c>
      <c r="U70" s="208" t="s">
        <v>109</v>
      </c>
      <c r="V70" s="208">
        <v>250</v>
      </c>
      <c r="W70" s="208" t="s">
        <v>109</v>
      </c>
      <c r="X70" s="274" t="s">
        <v>397</v>
      </c>
      <c r="Y70" s="209" t="s">
        <v>109</v>
      </c>
    </row>
    <row r="71" spans="1:25" ht="25.2" customHeight="1" x14ac:dyDescent="0.3">
      <c r="A71" s="202">
        <v>105</v>
      </c>
      <c r="B71" s="26" t="s">
        <v>67</v>
      </c>
      <c r="C71" s="203" t="s">
        <v>212</v>
      </c>
      <c r="D71" s="207">
        <v>52</v>
      </c>
      <c r="E71" s="208">
        <v>250</v>
      </c>
      <c r="F71" s="208">
        <v>250</v>
      </c>
      <c r="G71" s="224">
        <v>250</v>
      </c>
      <c r="H71" s="208">
        <v>52</v>
      </c>
      <c r="I71" s="208">
        <v>125</v>
      </c>
      <c r="J71" s="208">
        <v>52</v>
      </c>
      <c r="K71" s="208">
        <v>250</v>
      </c>
      <c r="L71" s="208" t="s">
        <v>109</v>
      </c>
      <c r="M71" s="208">
        <v>125</v>
      </c>
      <c r="N71" s="208">
        <v>4</v>
      </c>
      <c r="O71" s="208">
        <v>1</v>
      </c>
      <c r="P71" s="208" t="s">
        <v>109</v>
      </c>
      <c r="Q71" s="208" t="s">
        <v>109</v>
      </c>
      <c r="R71" s="208" t="s">
        <v>109</v>
      </c>
      <c r="S71" s="208" t="s">
        <v>109</v>
      </c>
      <c r="T71" s="274" t="s">
        <v>397</v>
      </c>
      <c r="U71" s="208">
        <v>52</v>
      </c>
      <c r="V71" s="208">
        <v>250</v>
      </c>
      <c r="W71" s="208" t="s">
        <v>109</v>
      </c>
      <c r="X71" s="274" t="s">
        <v>397</v>
      </c>
      <c r="Y71" s="209" t="s">
        <v>109</v>
      </c>
    </row>
    <row r="72" spans="1:25" ht="25.2" customHeight="1" x14ac:dyDescent="0.3">
      <c r="A72" s="202">
        <v>106</v>
      </c>
      <c r="B72" s="26" t="s">
        <v>213</v>
      </c>
      <c r="C72" s="203" t="s">
        <v>214</v>
      </c>
      <c r="D72" s="207">
        <v>52</v>
      </c>
      <c r="E72" s="208" t="s">
        <v>109</v>
      </c>
      <c r="F72" s="208" t="s">
        <v>109</v>
      </c>
      <c r="G72" s="208">
        <v>250</v>
      </c>
      <c r="H72" s="208">
        <v>52</v>
      </c>
      <c r="I72" s="208" t="s">
        <v>109</v>
      </c>
      <c r="J72" s="208" t="s">
        <v>109</v>
      </c>
      <c r="K72" s="208">
        <v>250</v>
      </c>
      <c r="L72" s="208" t="s">
        <v>109</v>
      </c>
      <c r="M72" s="208">
        <v>125</v>
      </c>
      <c r="N72" s="208">
        <v>4</v>
      </c>
      <c r="O72" s="208">
        <v>1</v>
      </c>
      <c r="P72" s="208">
        <v>12</v>
      </c>
      <c r="Q72" s="208" t="s">
        <v>109</v>
      </c>
      <c r="R72" s="208" t="s">
        <v>109</v>
      </c>
      <c r="S72" s="208" t="s">
        <v>109</v>
      </c>
      <c r="T72" s="274" t="s">
        <v>397</v>
      </c>
      <c r="U72" s="208">
        <v>52</v>
      </c>
      <c r="V72" s="208" t="s">
        <v>109</v>
      </c>
      <c r="W72" s="208" t="s">
        <v>109</v>
      </c>
      <c r="X72" s="274" t="s">
        <v>397</v>
      </c>
      <c r="Y72" s="209" t="s">
        <v>109</v>
      </c>
    </row>
    <row r="73" spans="1:25" ht="15" customHeight="1" x14ac:dyDescent="0.3">
      <c r="A73" s="202">
        <v>107</v>
      </c>
      <c r="B73" s="26" t="s">
        <v>215</v>
      </c>
      <c r="C73" s="203" t="s">
        <v>216</v>
      </c>
      <c r="D73" s="207" t="s">
        <v>109</v>
      </c>
      <c r="E73" s="208">
        <v>250</v>
      </c>
      <c r="F73" s="208">
        <v>52</v>
      </c>
      <c r="G73" s="208">
        <v>250</v>
      </c>
      <c r="H73" s="208">
        <v>52</v>
      </c>
      <c r="I73" s="208">
        <v>125</v>
      </c>
      <c r="J73" s="208">
        <v>52</v>
      </c>
      <c r="K73" s="208" t="s">
        <v>109</v>
      </c>
      <c r="L73" s="208" t="s">
        <v>109</v>
      </c>
      <c r="M73" s="208" t="s">
        <v>109</v>
      </c>
      <c r="N73" s="208" t="s">
        <v>109</v>
      </c>
      <c r="O73" s="208" t="s">
        <v>109</v>
      </c>
      <c r="P73" s="208" t="s">
        <v>109</v>
      </c>
      <c r="Q73" s="208" t="s">
        <v>109</v>
      </c>
      <c r="R73" s="208" t="s">
        <v>109</v>
      </c>
      <c r="S73" s="208" t="s">
        <v>109</v>
      </c>
      <c r="T73" s="274" t="s">
        <v>397</v>
      </c>
      <c r="U73" s="208" t="s">
        <v>109</v>
      </c>
      <c r="V73" s="208">
        <v>250</v>
      </c>
      <c r="W73" s="208" t="s">
        <v>109</v>
      </c>
      <c r="X73" s="274" t="s">
        <v>397</v>
      </c>
      <c r="Y73" s="209" t="s">
        <v>109</v>
      </c>
    </row>
    <row r="74" spans="1:25" ht="34.950000000000003" customHeight="1" x14ac:dyDescent="0.3">
      <c r="A74" s="202">
        <v>108</v>
      </c>
      <c r="B74" s="26" t="s">
        <v>2391</v>
      </c>
      <c r="C74" s="203" t="s">
        <v>217</v>
      </c>
      <c r="D74" s="207" t="s">
        <v>109</v>
      </c>
      <c r="E74" s="208" t="s">
        <v>109</v>
      </c>
      <c r="F74" s="208">
        <v>250</v>
      </c>
      <c r="G74" s="208">
        <v>250</v>
      </c>
      <c r="H74" s="208">
        <v>52</v>
      </c>
      <c r="I74" s="208">
        <v>125</v>
      </c>
      <c r="J74" s="208">
        <v>52</v>
      </c>
      <c r="K74" s="208">
        <v>250</v>
      </c>
      <c r="L74" s="208" t="s">
        <v>109</v>
      </c>
      <c r="M74" s="208">
        <v>125</v>
      </c>
      <c r="N74" s="208">
        <v>4</v>
      </c>
      <c r="O74" s="208">
        <v>1</v>
      </c>
      <c r="P74" s="208">
        <v>12</v>
      </c>
      <c r="Q74" s="208" t="s">
        <v>109</v>
      </c>
      <c r="R74" s="208" t="s">
        <v>109</v>
      </c>
      <c r="S74" s="208" t="s">
        <v>109</v>
      </c>
      <c r="T74" s="274" t="s">
        <v>397</v>
      </c>
      <c r="U74" s="208" t="s">
        <v>109</v>
      </c>
      <c r="V74" s="208">
        <v>250</v>
      </c>
      <c r="W74" s="208" t="s">
        <v>109</v>
      </c>
      <c r="X74" s="274" t="s">
        <v>397</v>
      </c>
      <c r="Y74" s="209" t="s">
        <v>109</v>
      </c>
    </row>
    <row r="75" spans="1:25" ht="45" customHeight="1" x14ac:dyDescent="0.3">
      <c r="A75" s="202">
        <v>109</v>
      </c>
      <c r="B75" s="26" t="s">
        <v>170</v>
      </c>
      <c r="C75" s="211" t="s">
        <v>452</v>
      </c>
      <c r="D75" s="207">
        <v>208</v>
      </c>
      <c r="E75" s="208" t="s">
        <v>109</v>
      </c>
      <c r="F75" s="208" t="s">
        <v>109</v>
      </c>
      <c r="G75" s="208" t="s">
        <v>109</v>
      </c>
      <c r="H75" s="208" t="s">
        <v>109</v>
      </c>
      <c r="I75" s="208" t="s">
        <v>109</v>
      </c>
      <c r="J75" s="208" t="s">
        <v>109</v>
      </c>
      <c r="K75" s="208" t="s">
        <v>109</v>
      </c>
      <c r="L75" s="208" t="s">
        <v>171</v>
      </c>
      <c r="M75" s="208" t="s">
        <v>109</v>
      </c>
      <c r="N75" s="208" t="s">
        <v>109</v>
      </c>
      <c r="O75" s="208" t="s">
        <v>109</v>
      </c>
      <c r="P75" s="208" t="s">
        <v>109</v>
      </c>
      <c r="Q75" s="208" t="s">
        <v>109</v>
      </c>
      <c r="R75" s="208" t="s">
        <v>109</v>
      </c>
      <c r="S75" s="208" t="s">
        <v>109</v>
      </c>
      <c r="T75" s="274" t="s">
        <v>397</v>
      </c>
      <c r="U75" s="208" t="s">
        <v>109</v>
      </c>
      <c r="V75" s="208" t="s">
        <v>109</v>
      </c>
      <c r="W75" s="208" t="s">
        <v>109</v>
      </c>
      <c r="X75" s="274" t="s">
        <v>397</v>
      </c>
      <c r="Y75" s="209" t="s">
        <v>109</v>
      </c>
    </row>
    <row r="76" spans="1:25" ht="15" customHeight="1" x14ac:dyDescent="0.3">
      <c r="A76" s="202">
        <v>110</v>
      </c>
      <c r="B76" s="26" t="s">
        <v>218</v>
      </c>
      <c r="C76" s="203" t="s">
        <v>219</v>
      </c>
      <c r="D76" s="207" t="s">
        <v>109</v>
      </c>
      <c r="E76" s="208">
        <v>250</v>
      </c>
      <c r="F76" s="208">
        <v>250</v>
      </c>
      <c r="G76" s="208">
        <v>52</v>
      </c>
      <c r="H76" s="208">
        <v>125</v>
      </c>
      <c r="I76" s="208">
        <v>52</v>
      </c>
      <c r="J76" s="208">
        <v>250</v>
      </c>
      <c r="K76" s="208" t="s">
        <v>109</v>
      </c>
      <c r="L76" s="208">
        <v>125</v>
      </c>
      <c r="M76" s="208">
        <v>4</v>
      </c>
      <c r="N76" s="208">
        <v>1</v>
      </c>
      <c r="O76" s="208" t="s">
        <v>109</v>
      </c>
      <c r="P76" s="208">
        <v>52</v>
      </c>
      <c r="Q76" s="208">
        <v>52</v>
      </c>
      <c r="R76" s="208" t="s">
        <v>109</v>
      </c>
      <c r="S76" s="208">
        <v>2</v>
      </c>
      <c r="T76" s="274" t="s">
        <v>397</v>
      </c>
      <c r="U76" s="208" t="s">
        <v>109</v>
      </c>
      <c r="V76" s="208" t="s">
        <v>109</v>
      </c>
      <c r="W76" s="208">
        <v>250</v>
      </c>
      <c r="X76" s="274" t="s">
        <v>397</v>
      </c>
      <c r="Y76" s="209" t="s">
        <v>109</v>
      </c>
    </row>
    <row r="77" spans="1:25" s="225" customFormat="1" ht="25.2" customHeight="1" x14ac:dyDescent="0.3">
      <c r="A77" s="202">
        <v>111</v>
      </c>
      <c r="B77" s="26" t="s">
        <v>220</v>
      </c>
      <c r="C77" s="203" t="s">
        <v>221</v>
      </c>
      <c r="D77" s="207">
        <v>52</v>
      </c>
      <c r="E77" s="208">
        <v>250</v>
      </c>
      <c r="F77" s="208" t="s">
        <v>109</v>
      </c>
      <c r="G77" s="208">
        <v>250</v>
      </c>
      <c r="H77" s="208">
        <v>52</v>
      </c>
      <c r="I77" s="208">
        <v>125</v>
      </c>
      <c r="J77" s="208">
        <v>52</v>
      </c>
      <c r="K77" s="208">
        <v>250</v>
      </c>
      <c r="L77" s="208" t="s">
        <v>109</v>
      </c>
      <c r="M77" s="208">
        <v>125</v>
      </c>
      <c r="N77" s="208">
        <v>4</v>
      </c>
      <c r="O77" s="208" t="s">
        <v>109</v>
      </c>
      <c r="P77" s="208">
        <v>12</v>
      </c>
      <c r="Q77" s="208" t="s">
        <v>109</v>
      </c>
      <c r="R77" s="208" t="s">
        <v>109</v>
      </c>
      <c r="S77" s="208" t="s">
        <v>109</v>
      </c>
      <c r="T77" s="274" t="s">
        <v>397</v>
      </c>
      <c r="U77" s="208" t="s">
        <v>109</v>
      </c>
      <c r="V77" s="208" t="s">
        <v>109</v>
      </c>
      <c r="W77" s="208">
        <v>52</v>
      </c>
      <c r="X77" s="274" t="s">
        <v>397</v>
      </c>
      <c r="Y77" s="209" t="s">
        <v>109</v>
      </c>
    </row>
    <row r="78" spans="1:25" ht="15" customHeight="1" thickBot="1" x14ac:dyDescent="0.35">
      <c r="A78" s="215">
        <v>112</v>
      </c>
      <c r="B78" s="216" t="s">
        <v>60</v>
      </c>
      <c r="C78" s="217" t="s">
        <v>272</v>
      </c>
      <c r="D78" s="218" t="s">
        <v>109</v>
      </c>
      <c r="E78" s="219" t="s">
        <v>109</v>
      </c>
      <c r="F78" s="219" t="s">
        <v>109</v>
      </c>
      <c r="G78" s="219">
        <v>250</v>
      </c>
      <c r="H78" s="219" t="s">
        <v>109</v>
      </c>
      <c r="I78" s="219" t="s">
        <v>109</v>
      </c>
      <c r="J78" s="219" t="s">
        <v>109</v>
      </c>
      <c r="K78" s="219" t="s">
        <v>109</v>
      </c>
      <c r="L78" s="219" t="s">
        <v>109</v>
      </c>
      <c r="M78" s="219" t="s">
        <v>109</v>
      </c>
      <c r="N78" s="219" t="s">
        <v>109</v>
      </c>
      <c r="O78" s="219" t="s">
        <v>109</v>
      </c>
      <c r="P78" s="219" t="s">
        <v>109</v>
      </c>
      <c r="Q78" s="219" t="s">
        <v>109</v>
      </c>
      <c r="R78" s="219" t="s">
        <v>109</v>
      </c>
      <c r="S78" s="219" t="s">
        <v>109</v>
      </c>
      <c r="T78" s="274" t="s">
        <v>397</v>
      </c>
      <c r="U78" s="219">
        <v>52</v>
      </c>
      <c r="V78" s="219" t="s">
        <v>109</v>
      </c>
      <c r="W78" s="219">
        <v>12</v>
      </c>
      <c r="X78" s="274" t="s">
        <v>397</v>
      </c>
      <c r="Y78" s="220" t="s">
        <v>109</v>
      </c>
    </row>
    <row r="79" spans="1:25" ht="15" customHeight="1" x14ac:dyDescent="0.3">
      <c r="A79" s="541" t="s">
        <v>256</v>
      </c>
      <c r="B79" s="542"/>
      <c r="C79" s="542"/>
      <c r="D79" s="551"/>
      <c r="E79" s="551"/>
      <c r="F79" s="551"/>
      <c r="G79" s="551"/>
      <c r="H79" s="551"/>
      <c r="I79" s="551"/>
      <c r="J79" s="551"/>
      <c r="K79" s="551"/>
      <c r="L79" s="551"/>
      <c r="M79" s="551"/>
      <c r="N79" s="551"/>
      <c r="O79" s="551"/>
      <c r="P79" s="551"/>
      <c r="Q79" s="551"/>
      <c r="R79" s="551"/>
      <c r="S79" s="551"/>
      <c r="T79" s="551"/>
      <c r="U79" s="551"/>
      <c r="V79" s="551"/>
      <c r="W79" s="551"/>
      <c r="X79" s="551"/>
      <c r="Y79" s="552"/>
    </row>
    <row r="80" spans="1:25" ht="79.95" customHeight="1" x14ac:dyDescent="0.3">
      <c r="A80" s="553" t="s">
        <v>2424</v>
      </c>
      <c r="B80" s="539"/>
      <c r="C80" s="539"/>
      <c r="D80" s="539"/>
      <c r="E80" s="539"/>
      <c r="F80" s="539"/>
      <c r="G80" s="539"/>
      <c r="H80" s="539"/>
      <c r="I80" s="539"/>
      <c r="J80" s="539"/>
      <c r="K80" s="539"/>
      <c r="L80" s="539"/>
      <c r="M80" s="539"/>
      <c r="N80" s="539"/>
      <c r="O80" s="539"/>
      <c r="P80" s="539"/>
      <c r="Q80" s="539"/>
      <c r="R80" s="539"/>
      <c r="S80" s="539"/>
      <c r="T80" s="539"/>
      <c r="U80" s="539"/>
      <c r="V80" s="539"/>
      <c r="W80" s="539"/>
      <c r="X80" s="539"/>
      <c r="Y80" s="554"/>
    </row>
    <row r="81" spans="1:25" ht="15" customHeight="1" x14ac:dyDescent="0.3">
      <c r="A81" s="226" t="s">
        <v>247</v>
      </c>
      <c r="B81" s="227" t="s">
        <v>108</v>
      </c>
      <c r="C81" s="562" t="s">
        <v>255</v>
      </c>
      <c r="D81" s="514"/>
      <c r="E81" s="514"/>
      <c r="F81" s="514"/>
      <c r="G81" s="514"/>
      <c r="H81" s="514"/>
      <c r="I81" s="514"/>
      <c r="J81" s="514"/>
      <c r="K81" s="514"/>
      <c r="L81" s="514"/>
      <c r="M81" s="514"/>
      <c r="N81" s="514"/>
      <c r="O81" s="514"/>
      <c r="P81" s="514"/>
      <c r="Q81" s="514"/>
      <c r="R81" s="514"/>
      <c r="S81" s="514"/>
      <c r="T81" s="514"/>
      <c r="U81" s="514"/>
      <c r="V81" s="514"/>
      <c r="W81" s="514"/>
      <c r="X81" s="514"/>
      <c r="Y81" s="540"/>
    </row>
    <row r="82" spans="1:25" s="225" customFormat="1" ht="60" customHeight="1" x14ac:dyDescent="0.3">
      <c r="A82" s="202">
        <v>200</v>
      </c>
      <c r="B82" s="213" t="s">
        <v>223</v>
      </c>
      <c r="C82" s="539" t="s">
        <v>453</v>
      </c>
      <c r="D82" s="539"/>
      <c r="E82" s="539"/>
      <c r="F82" s="539"/>
      <c r="G82" s="539"/>
      <c r="H82" s="539"/>
      <c r="I82" s="539"/>
      <c r="J82" s="539"/>
      <c r="K82" s="539"/>
      <c r="L82" s="539"/>
      <c r="M82" s="539"/>
      <c r="N82" s="539"/>
      <c r="O82" s="539"/>
      <c r="P82" s="539"/>
      <c r="Q82" s="539"/>
      <c r="R82" s="539"/>
      <c r="S82" s="539"/>
      <c r="T82" s="539"/>
      <c r="U82" s="539"/>
      <c r="V82" s="539"/>
      <c r="W82" s="539"/>
      <c r="X82" s="539"/>
      <c r="Y82" s="554"/>
    </row>
    <row r="83" spans="1:25" s="225" customFormat="1" ht="15" customHeight="1" x14ac:dyDescent="0.3">
      <c r="A83" s="202">
        <v>201</v>
      </c>
      <c r="B83" s="26" t="s">
        <v>273</v>
      </c>
      <c r="C83" s="514" t="s">
        <v>445</v>
      </c>
      <c r="D83" s="514"/>
      <c r="E83" s="514"/>
      <c r="F83" s="514"/>
      <c r="G83" s="514"/>
      <c r="H83" s="514"/>
      <c r="I83" s="514"/>
      <c r="J83" s="514"/>
      <c r="K83" s="514"/>
      <c r="L83" s="514"/>
      <c r="M83" s="514"/>
      <c r="N83" s="514"/>
      <c r="O83" s="514"/>
      <c r="P83" s="514"/>
      <c r="Q83" s="514"/>
      <c r="R83" s="514"/>
      <c r="S83" s="514"/>
      <c r="T83" s="514"/>
      <c r="U83" s="514"/>
      <c r="V83" s="514"/>
      <c r="W83" s="514"/>
      <c r="X83" s="514"/>
      <c r="Y83" s="540"/>
    </row>
    <row r="84" spans="1:25" s="135" customFormat="1" ht="60" customHeight="1" x14ac:dyDescent="0.3">
      <c r="A84" s="202">
        <v>202</v>
      </c>
      <c r="B84" s="213" t="s">
        <v>389</v>
      </c>
      <c r="C84" s="539" t="s">
        <v>393</v>
      </c>
      <c r="D84" s="539"/>
      <c r="E84" s="539"/>
      <c r="F84" s="539"/>
      <c r="G84" s="539"/>
      <c r="H84" s="539"/>
      <c r="I84" s="539"/>
      <c r="J84" s="539"/>
      <c r="K84" s="539"/>
      <c r="L84" s="539"/>
      <c r="M84" s="539"/>
      <c r="N84" s="539"/>
      <c r="O84" s="539"/>
      <c r="P84" s="539"/>
      <c r="Q84" s="539"/>
      <c r="R84" s="539"/>
      <c r="S84" s="539"/>
      <c r="T84" s="539"/>
      <c r="U84" s="539"/>
      <c r="V84" s="539"/>
      <c r="W84" s="539"/>
      <c r="X84" s="539"/>
      <c r="Y84" s="554"/>
    </row>
    <row r="85" spans="1:25" ht="25.2" customHeight="1" x14ac:dyDescent="0.3">
      <c r="A85" s="202">
        <v>203</v>
      </c>
      <c r="B85" s="26" t="s">
        <v>224</v>
      </c>
      <c r="C85" s="539" t="s">
        <v>2432</v>
      </c>
      <c r="D85" s="514"/>
      <c r="E85" s="514"/>
      <c r="F85" s="514"/>
      <c r="G85" s="514"/>
      <c r="H85" s="514"/>
      <c r="I85" s="514"/>
      <c r="J85" s="514"/>
      <c r="K85" s="514"/>
      <c r="L85" s="514"/>
      <c r="M85" s="514"/>
      <c r="N85" s="514"/>
      <c r="O85" s="514"/>
      <c r="P85" s="514"/>
      <c r="Q85" s="514"/>
      <c r="R85" s="514"/>
      <c r="S85" s="514"/>
      <c r="T85" s="514"/>
      <c r="U85" s="514"/>
      <c r="V85" s="514"/>
      <c r="W85" s="514"/>
      <c r="X85" s="514"/>
      <c r="Y85" s="540"/>
    </row>
    <row r="86" spans="1:25" ht="15" customHeight="1" x14ac:dyDescent="0.3">
      <c r="A86" s="202">
        <v>204</v>
      </c>
      <c r="B86" s="26" t="s">
        <v>232</v>
      </c>
      <c r="C86" s="514" t="s">
        <v>2433</v>
      </c>
      <c r="D86" s="514"/>
      <c r="E86" s="514"/>
      <c r="F86" s="514"/>
      <c r="G86" s="514"/>
      <c r="H86" s="514"/>
      <c r="I86" s="514"/>
      <c r="J86" s="514"/>
      <c r="K86" s="514"/>
      <c r="L86" s="514"/>
      <c r="M86" s="514"/>
      <c r="N86" s="514"/>
      <c r="O86" s="514"/>
      <c r="P86" s="514"/>
      <c r="Q86" s="514"/>
      <c r="R86" s="514"/>
      <c r="S86" s="514"/>
      <c r="T86" s="514"/>
      <c r="U86" s="514"/>
      <c r="V86" s="514"/>
      <c r="W86" s="514"/>
      <c r="X86" s="514"/>
      <c r="Y86" s="540"/>
    </row>
    <row r="87" spans="1:25" ht="15" customHeight="1" x14ac:dyDescent="0.3">
      <c r="A87" s="202">
        <v>205</v>
      </c>
      <c r="B87" s="26" t="s">
        <v>225</v>
      </c>
      <c r="C87" s="539" t="s">
        <v>454</v>
      </c>
      <c r="D87" s="539"/>
      <c r="E87" s="539"/>
      <c r="F87" s="539"/>
      <c r="G87" s="539"/>
      <c r="H87" s="539"/>
      <c r="I87" s="539"/>
      <c r="J87" s="539"/>
      <c r="K87" s="539"/>
      <c r="L87" s="539"/>
      <c r="M87" s="539"/>
      <c r="N87" s="539"/>
      <c r="O87" s="539"/>
      <c r="P87" s="539"/>
      <c r="Q87" s="539"/>
      <c r="R87" s="539"/>
      <c r="S87" s="539"/>
      <c r="T87" s="539"/>
      <c r="U87" s="539"/>
      <c r="V87" s="539"/>
      <c r="W87" s="539"/>
      <c r="X87" s="539"/>
      <c r="Y87" s="554"/>
    </row>
    <row r="88" spans="1:25" ht="15" customHeight="1" x14ac:dyDescent="0.3">
      <c r="A88" s="202">
        <v>206</v>
      </c>
      <c r="B88" s="26" t="s">
        <v>226</v>
      </c>
      <c r="C88" s="514" t="s">
        <v>440</v>
      </c>
      <c r="D88" s="514"/>
      <c r="E88" s="514"/>
      <c r="F88" s="514"/>
      <c r="G88" s="514"/>
      <c r="H88" s="514"/>
      <c r="I88" s="514"/>
      <c r="J88" s="514"/>
      <c r="K88" s="514"/>
      <c r="L88" s="514"/>
      <c r="M88" s="514"/>
      <c r="N88" s="514"/>
      <c r="O88" s="514"/>
      <c r="P88" s="514"/>
      <c r="Q88" s="514"/>
      <c r="R88" s="514"/>
      <c r="S88" s="514"/>
      <c r="T88" s="514"/>
      <c r="U88" s="514"/>
      <c r="V88" s="514"/>
      <c r="W88" s="514"/>
      <c r="X88" s="514"/>
      <c r="Y88" s="540"/>
    </row>
    <row r="89" spans="1:25" ht="15" customHeight="1" x14ac:dyDescent="0.3">
      <c r="A89" s="202">
        <v>207</v>
      </c>
      <c r="B89" s="26" t="s">
        <v>227</v>
      </c>
      <c r="C89" s="514" t="s">
        <v>441</v>
      </c>
      <c r="D89" s="514"/>
      <c r="E89" s="514"/>
      <c r="F89" s="514"/>
      <c r="G89" s="514"/>
      <c r="H89" s="514"/>
      <c r="I89" s="514"/>
      <c r="J89" s="514"/>
      <c r="K89" s="514"/>
      <c r="L89" s="514"/>
      <c r="M89" s="514"/>
      <c r="N89" s="514"/>
      <c r="O89" s="514"/>
      <c r="P89" s="514"/>
      <c r="Q89" s="514"/>
      <c r="R89" s="514"/>
      <c r="S89" s="514"/>
      <c r="T89" s="514"/>
      <c r="U89" s="514"/>
      <c r="V89" s="514"/>
      <c r="W89" s="514"/>
      <c r="X89" s="514"/>
      <c r="Y89" s="540"/>
    </row>
    <row r="90" spans="1:25" ht="25.2" customHeight="1" x14ac:dyDescent="0.3">
      <c r="A90" s="202">
        <v>208</v>
      </c>
      <c r="B90" s="26" t="s">
        <v>228</v>
      </c>
      <c r="C90" s="539" t="s">
        <v>446</v>
      </c>
      <c r="D90" s="514"/>
      <c r="E90" s="514"/>
      <c r="F90" s="514"/>
      <c r="G90" s="514"/>
      <c r="H90" s="514"/>
      <c r="I90" s="514"/>
      <c r="J90" s="514"/>
      <c r="K90" s="514"/>
      <c r="L90" s="514"/>
      <c r="M90" s="514"/>
      <c r="N90" s="514"/>
      <c r="O90" s="514"/>
      <c r="P90" s="514"/>
      <c r="Q90" s="514"/>
      <c r="R90" s="514"/>
      <c r="S90" s="514"/>
      <c r="T90" s="514"/>
      <c r="U90" s="514"/>
      <c r="V90" s="514"/>
      <c r="W90" s="514"/>
      <c r="X90" s="514"/>
      <c r="Y90" s="540"/>
    </row>
    <row r="91" spans="1:25" ht="25.2" customHeight="1" x14ac:dyDescent="0.3">
      <c r="A91" s="202">
        <v>209</v>
      </c>
      <c r="B91" s="26" t="s">
        <v>2410</v>
      </c>
      <c r="C91" s="539" t="s">
        <v>442</v>
      </c>
      <c r="D91" s="514"/>
      <c r="E91" s="514"/>
      <c r="F91" s="514"/>
      <c r="G91" s="514"/>
      <c r="H91" s="514"/>
      <c r="I91" s="514"/>
      <c r="J91" s="514"/>
      <c r="K91" s="514"/>
      <c r="L91" s="514"/>
      <c r="M91" s="514"/>
      <c r="N91" s="514"/>
      <c r="O91" s="514"/>
      <c r="P91" s="514"/>
      <c r="Q91" s="514"/>
      <c r="R91" s="514"/>
      <c r="S91" s="514"/>
      <c r="T91" s="514"/>
      <c r="U91" s="514"/>
      <c r="V91" s="514"/>
      <c r="W91" s="514"/>
      <c r="X91" s="514"/>
      <c r="Y91" s="540"/>
    </row>
    <row r="92" spans="1:25" ht="25.2" customHeight="1" x14ac:dyDescent="0.3">
      <c r="A92" s="202">
        <v>210</v>
      </c>
      <c r="B92" s="26" t="s">
        <v>229</v>
      </c>
      <c r="C92" s="539" t="s">
        <v>443</v>
      </c>
      <c r="D92" s="514"/>
      <c r="E92" s="514"/>
      <c r="F92" s="514"/>
      <c r="G92" s="514"/>
      <c r="H92" s="514"/>
      <c r="I92" s="514"/>
      <c r="J92" s="514"/>
      <c r="K92" s="514"/>
      <c r="L92" s="514"/>
      <c r="M92" s="514"/>
      <c r="N92" s="514"/>
      <c r="O92" s="514"/>
      <c r="P92" s="514"/>
      <c r="Q92" s="514"/>
      <c r="R92" s="514"/>
      <c r="S92" s="514"/>
      <c r="T92" s="514"/>
      <c r="U92" s="514"/>
      <c r="V92" s="514"/>
      <c r="W92" s="514"/>
      <c r="X92" s="514"/>
      <c r="Y92" s="540"/>
    </row>
    <row r="93" spans="1:25" ht="25.2" customHeight="1" thickBot="1" x14ac:dyDescent="0.35">
      <c r="A93" s="215">
        <v>211</v>
      </c>
      <c r="B93" s="216" t="s">
        <v>230</v>
      </c>
      <c r="C93" s="539" t="s">
        <v>444</v>
      </c>
      <c r="D93" s="514"/>
      <c r="E93" s="514"/>
      <c r="F93" s="514"/>
      <c r="G93" s="514"/>
      <c r="H93" s="514"/>
      <c r="I93" s="514"/>
      <c r="J93" s="514"/>
      <c r="K93" s="514"/>
      <c r="L93" s="514"/>
      <c r="M93" s="514"/>
      <c r="N93" s="514"/>
      <c r="O93" s="514"/>
      <c r="P93" s="514"/>
      <c r="Q93" s="514"/>
      <c r="R93" s="514"/>
      <c r="S93" s="514"/>
      <c r="T93" s="514"/>
      <c r="U93" s="514"/>
      <c r="V93" s="514"/>
      <c r="W93" s="514"/>
      <c r="X93" s="514"/>
      <c r="Y93" s="540"/>
    </row>
    <row r="94" spans="1:25" ht="11.4" x14ac:dyDescent="0.3">
      <c r="A94" s="325">
        <v>212</v>
      </c>
      <c r="B94" s="326" t="s">
        <v>2349</v>
      </c>
      <c r="C94" s="539" t="s">
        <v>2434</v>
      </c>
      <c r="D94" s="514"/>
      <c r="E94" s="514"/>
      <c r="F94" s="514"/>
      <c r="G94" s="514"/>
      <c r="H94" s="514"/>
      <c r="I94" s="514"/>
      <c r="J94" s="514"/>
      <c r="K94" s="514"/>
      <c r="L94" s="514"/>
      <c r="M94" s="514"/>
      <c r="N94" s="514"/>
      <c r="O94" s="514"/>
      <c r="P94" s="514"/>
      <c r="Q94" s="514"/>
      <c r="R94" s="514"/>
      <c r="S94" s="514"/>
      <c r="T94" s="514"/>
      <c r="U94" s="514"/>
      <c r="V94" s="514"/>
      <c r="W94" s="514"/>
      <c r="X94" s="514"/>
      <c r="Y94" s="540"/>
    </row>
    <row r="95" spans="1:25" ht="11.4" x14ac:dyDescent="0.3">
      <c r="A95" s="325">
        <v>213</v>
      </c>
      <c r="B95" s="326" t="s">
        <v>2407</v>
      </c>
      <c r="C95" s="539" t="s">
        <v>2411</v>
      </c>
      <c r="D95" s="514"/>
      <c r="E95" s="514"/>
      <c r="F95" s="514"/>
      <c r="G95" s="514"/>
      <c r="H95" s="514"/>
      <c r="I95" s="514"/>
      <c r="J95" s="514"/>
      <c r="K95" s="514"/>
      <c r="L95" s="514"/>
      <c r="M95" s="514"/>
      <c r="N95" s="514"/>
      <c r="O95" s="514"/>
      <c r="P95" s="514"/>
      <c r="Q95" s="514"/>
      <c r="R95" s="514"/>
      <c r="S95" s="514"/>
      <c r="T95" s="514"/>
      <c r="U95" s="514"/>
      <c r="V95" s="514"/>
      <c r="W95" s="514"/>
      <c r="X95" s="514"/>
      <c r="Y95" s="540"/>
    </row>
    <row r="96" spans="1:25" ht="11.4" x14ac:dyDescent="0.3">
      <c r="A96" s="325">
        <v>214</v>
      </c>
      <c r="B96" s="326" t="s">
        <v>2350</v>
      </c>
      <c r="C96" s="539" t="s">
        <v>2406</v>
      </c>
      <c r="D96" s="514"/>
      <c r="E96" s="514"/>
      <c r="F96" s="514"/>
      <c r="G96" s="514"/>
      <c r="H96" s="514"/>
      <c r="I96" s="514"/>
      <c r="J96" s="514"/>
      <c r="K96" s="514"/>
      <c r="L96" s="514"/>
      <c r="M96" s="514"/>
      <c r="N96" s="514"/>
      <c r="O96" s="514"/>
      <c r="P96" s="514"/>
      <c r="Q96" s="514"/>
      <c r="R96" s="514"/>
      <c r="S96" s="514"/>
      <c r="T96" s="514"/>
      <c r="U96" s="514"/>
      <c r="V96" s="514"/>
      <c r="W96" s="514"/>
      <c r="X96" s="514"/>
      <c r="Y96" s="540"/>
    </row>
    <row r="97" spans="1:25" ht="22.8" x14ac:dyDescent="0.3">
      <c r="A97" s="325">
        <v>215</v>
      </c>
      <c r="B97" s="326" t="s">
        <v>2351</v>
      </c>
      <c r="C97" s="539" t="s">
        <v>2437</v>
      </c>
      <c r="D97" s="514"/>
      <c r="E97" s="514"/>
      <c r="F97" s="514"/>
      <c r="G97" s="514"/>
      <c r="H97" s="514"/>
      <c r="I97" s="514"/>
      <c r="J97" s="514"/>
      <c r="K97" s="514"/>
      <c r="L97" s="514"/>
      <c r="M97" s="514"/>
      <c r="N97" s="514"/>
      <c r="O97" s="514"/>
      <c r="P97" s="514"/>
      <c r="Q97" s="514"/>
      <c r="R97" s="514"/>
      <c r="S97" s="514"/>
      <c r="T97" s="514"/>
      <c r="U97" s="514"/>
      <c r="V97" s="514"/>
      <c r="W97" s="514"/>
      <c r="X97" s="514"/>
      <c r="Y97" s="540"/>
    </row>
    <row r="98" spans="1:25" ht="11.4" x14ac:dyDescent="0.3">
      <c r="A98" s="325">
        <v>216</v>
      </c>
      <c r="B98" s="326" t="s">
        <v>2352</v>
      </c>
      <c r="C98" s="327" t="s">
        <v>2436</v>
      </c>
      <c r="D98" s="328"/>
      <c r="E98" s="328"/>
      <c r="F98" s="328"/>
      <c r="G98" s="328"/>
      <c r="H98" s="328"/>
      <c r="I98" s="328"/>
      <c r="J98" s="328"/>
      <c r="K98" s="328"/>
      <c r="L98" s="328"/>
      <c r="M98" s="328"/>
      <c r="N98" s="328"/>
      <c r="O98" s="328"/>
      <c r="P98" s="328"/>
      <c r="Q98" s="328"/>
      <c r="R98" s="328"/>
      <c r="S98" s="328"/>
      <c r="T98" s="328"/>
      <c r="U98" s="328"/>
      <c r="V98" s="328"/>
      <c r="W98" s="328"/>
      <c r="X98" s="328"/>
      <c r="Y98" s="329"/>
    </row>
    <row r="99" spans="1:25" ht="11.4" x14ac:dyDescent="0.3">
      <c r="A99" s="325">
        <v>217</v>
      </c>
      <c r="B99" s="326" t="s">
        <v>2353</v>
      </c>
      <c r="C99" s="539" t="s">
        <v>2436</v>
      </c>
      <c r="D99" s="514"/>
      <c r="E99" s="514"/>
      <c r="F99" s="514"/>
      <c r="G99" s="514"/>
      <c r="H99" s="514"/>
      <c r="I99" s="514"/>
      <c r="J99" s="514"/>
      <c r="K99" s="514"/>
      <c r="L99" s="514"/>
      <c r="M99" s="514"/>
      <c r="N99" s="514"/>
      <c r="O99" s="514"/>
      <c r="P99" s="514"/>
      <c r="Q99" s="514"/>
      <c r="R99" s="514"/>
      <c r="S99" s="514"/>
      <c r="T99" s="514"/>
      <c r="U99" s="514"/>
      <c r="V99" s="514"/>
      <c r="W99" s="514"/>
      <c r="X99" s="514"/>
      <c r="Y99" s="540"/>
    </row>
    <row r="100" spans="1:25" ht="22.8" x14ac:dyDescent="0.3">
      <c r="A100" s="325">
        <v>218</v>
      </c>
      <c r="B100" s="326" t="s">
        <v>2354</v>
      </c>
      <c r="C100" s="539" t="s">
        <v>2435</v>
      </c>
      <c r="D100" s="514"/>
      <c r="E100" s="514"/>
      <c r="F100" s="514"/>
      <c r="G100" s="514"/>
      <c r="H100" s="514"/>
      <c r="I100" s="514"/>
      <c r="J100" s="514"/>
      <c r="K100" s="514"/>
      <c r="L100" s="514"/>
      <c r="M100" s="514"/>
      <c r="N100" s="514"/>
      <c r="O100" s="514"/>
      <c r="P100" s="514"/>
      <c r="Q100" s="514"/>
      <c r="R100" s="514"/>
      <c r="S100" s="514"/>
      <c r="T100" s="514"/>
      <c r="U100" s="514"/>
      <c r="V100" s="514"/>
      <c r="W100" s="514"/>
      <c r="X100" s="514"/>
      <c r="Y100" s="540"/>
    </row>
    <row r="101" spans="1:25" ht="11.4" x14ac:dyDescent="0.3">
      <c r="A101" s="325">
        <v>219</v>
      </c>
      <c r="B101" s="326" t="s">
        <v>2355</v>
      </c>
      <c r="C101" s="539" t="s">
        <v>2408</v>
      </c>
      <c r="D101" s="514"/>
      <c r="E101" s="514"/>
      <c r="F101" s="514"/>
      <c r="G101" s="514"/>
      <c r="H101" s="514"/>
      <c r="I101" s="514"/>
      <c r="J101" s="514"/>
      <c r="K101" s="514"/>
      <c r="L101" s="514"/>
      <c r="M101" s="514"/>
      <c r="N101" s="514"/>
      <c r="O101" s="514"/>
      <c r="P101" s="514"/>
      <c r="Q101" s="514"/>
      <c r="R101" s="514"/>
      <c r="S101" s="514"/>
      <c r="T101" s="514"/>
      <c r="U101" s="514"/>
      <c r="V101" s="514"/>
      <c r="W101" s="514"/>
      <c r="X101" s="514"/>
      <c r="Y101" s="540"/>
    </row>
    <row r="102" spans="1:25" ht="22.8" x14ac:dyDescent="0.3">
      <c r="A102" s="325">
        <v>220</v>
      </c>
      <c r="B102" s="326" t="s">
        <v>2356</v>
      </c>
      <c r="C102" s="539" t="s">
        <v>2409</v>
      </c>
      <c r="D102" s="514"/>
      <c r="E102" s="514"/>
      <c r="F102" s="514"/>
      <c r="G102" s="514"/>
      <c r="H102" s="514"/>
      <c r="I102" s="514"/>
      <c r="J102" s="514"/>
      <c r="K102" s="514"/>
      <c r="L102" s="514"/>
      <c r="M102" s="514"/>
      <c r="N102" s="514"/>
      <c r="O102" s="514"/>
      <c r="P102" s="514"/>
      <c r="Q102" s="514"/>
      <c r="R102" s="514"/>
      <c r="S102" s="514"/>
      <c r="T102" s="514"/>
      <c r="U102" s="514"/>
      <c r="V102" s="514"/>
      <c r="W102" s="514"/>
      <c r="X102" s="514"/>
      <c r="Y102" s="540"/>
    </row>
  </sheetData>
  <sortState xmlns:xlrd2="http://schemas.microsoft.com/office/spreadsheetml/2017/richdata2" ref="A82:Y93">
    <sortCondition ref="A82:A93"/>
  </sortState>
  <mergeCells count="29">
    <mergeCell ref="A1:Y1"/>
    <mergeCell ref="D3:Y3"/>
    <mergeCell ref="A6:Y6"/>
    <mergeCell ref="C84:Y84"/>
    <mergeCell ref="C87:Y87"/>
    <mergeCell ref="C81:Y81"/>
    <mergeCell ref="C82:Y82"/>
    <mergeCell ref="C83:Y83"/>
    <mergeCell ref="C85:Y85"/>
    <mergeCell ref="C86:Y86"/>
    <mergeCell ref="A2:Y2"/>
    <mergeCell ref="C93:Y93"/>
    <mergeCell ref="C99:Y99"/>
    <mergeCell ref="A3:C4"/>
    <mergeCell ref="A64:Y64"/>
    <mergeCell ref="A79:Y79"/>
    <mergeCell ref="A80:Y80"/>
    <mergeCell ref="C94:Y94"/>
    <mergeCell ref="C92:Y92"/>
    <mergeCell ref="C88:Y88"/>
    <mergeCell ref="C89:Y89"/>
    <mergeCell ref="C90:Y90"/>
    <mergeCell ref="C91:Y91"/>
    <mergeCell ref="C100:Y100"/>
    <mergeCell ref="C101:Y101"/>
    <mergeCell ref="C102:Y102"/>
    <mergeCell ref="C95:Y95"/>
    <mergeCell ref="C96:Y96"/>
    <mergeCell ref="C97:Y97"/>
  </mergeCells>
  <pageMargins left="0.7" right="0.7" top="0.78740157499999996" bottom="0.78740157499999996" header="0.3" footer="0.3"/>
  <pageSetup paperSize="9" orientation="landscape" r:id="rId1"/>
  <headerFooter>
    <oddHeader xml:space="preserve">&amp;L&amp;F&amp;RDeutsche Bundesbank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A608C-2D7E-4084-9ED6-E661AA06E62C}">
  <sheetPr>
    <tabColor theme="5"/>
  </sheetPr>
  <dimension ref="A1:Y81"/>
  <sheetViews>
    <sheetView zoomScaleNormal="100" workbookViewId="0">
      <pane xSplit="1" ySplit="5" topLeftCell="B12" activePane="bottomRight" state="frozen"/>
      <selection activeCell="G35" sqref="G35"/>
      <selection pane="topRight" activeCell="G35" sqref="G35"/>
      <selection pane="bottomLeft" activeCell="G35" sqref="G35"/>
      <selection pane="bottomRight" activeCell="G35" sqref="G35"/>
    </sheetView>
  </sheetViews>
  <sheetFormatPr baseColWidth="10" defaultColWidth="6.77734375" defaultRowHeight="15" customHeight="1" x14ac:dyDescent="0.3"/>
  <cols>
    <col min="1" max="1" width="5.77734375" style="135" customWidth="1"/>
    <col min="2" max="2" width="50.77734375" style="135" customWidth="1"/>
    <col min="3" max="3" width="125.77734375" style="135" customWidth="1"/>
    <col min="4" max="4" width="11.21875" style="135" bestFit="1" customWidth="1"/>
    <col min="5" max="16384" width="6.77734375" style="135"/>
  </cols>
  <sheetData>
    <row r="1" spans="1:23" ht="15" customHeight="1" thickBot="1" x14ac:dyDescent="0.35">
      <c r="A1" s="563" t="s">
        <v>2443</v>
      </c>
      <c r="B1" s="564"/>
      <c r="C1" s="564"/>
      <c r="D1" s="565"/>
      <c r="E1" s="44"/>
    </row>
    <row r="2" spans="1:23" ht="10.199999999999999" customHeight="1" x14ac:dyDescent="0.3">
      <c r="A2" s="572"/>
      <c r="B2" s="573"/>
      <c r="C2" s="573"/>
      <c r="D2" s="574"/>
      <c r="E2" s="44"/>
    </row>
    <row r="3" spans="1:23" s="138" customFormat="1" ht="75" customHeight="1" thickBot="1" x14ac:dyDescent="0.35">
      <c r="A3" s="566" t="s">
        <v>500</v>
      </c>
      <c r="B3" s="567"/>
      <c r="C3" s="567"/>
      <c r="D3" s="568"/>
      <c r="E3" s="231"/>
    </row>
    <row r="4" spans="1:23" s="138" customFormat="1" ht="15" customHeight="1" thickBot="1" x14ac:dyDescent="0.35">
      <c r="A4" s="575" t="s">
        <v>497</v>
      </c>
      <c r="B4" s="576"/>
      <c r="C4" s="576"/>
      <c r="D4" s="577"/>
      <c r="E4" s="231"/>
    </row>
    <row r="5" spans="1:23" ht="15" customHeight="1" x14ac:dyDescent="0.3">
      <c r="A5" s="232"/>
      <c r="B5" s="222" t="s">
        <v>108</v>
      </c>
      <c r="C5" s="222" t="s">
        <v>281</v>
      </c>
      <c r="D5" s="233" t="s">
        <v>291</v>
      </c>
      <c r="E5" s="44"/>
      <c r="F5" s="234"/>
      <c r="G5" s="234"/>
      <c r="H5" s="234"/>
      <c r="I5" s="234"/>
      <c r="J5" s="234"/>
      <c r="K5" s="234"/>
      <c r="L5" s="234"/>
      <c r="M5" s="234"/>
      <c r="N5" s="234"/>
      <c r="O5" s="234"/>
      <c r="P5" s="234"/>
      <c r="Q5" s="234"/>
      <c r="R5" s="234"/>
      <c r="S5" s="234"/>
      <c r="T5" s="234"/>
      <c r="U5" s="234"/>
      <c r="V5" s="234"/>
      <c r="W5" s="234"/>
    </row>
    <row r="6" spans="1:23" ht="15" customHeight="1" x14ac:dyDescent="0.3">
      <c r="A6" s="202">
        <v>501</v>
      </c>
      <c r="B6" s="26" t="s">
        <v>292</v>
      </c>
      <c r="C6" s="26" t="s">
        <v>293</v>
      </c>
      <c r="D6" s="235" t="s">
        <v>294</v>
      </c>
      <c r="E6" s="44"/>
      <c r="F6" s="236"/>
      <c r="G6" s="236"/>
      <c r="H6" s="236"/>
      <c r="I6" s="236"/>
      <c r="J6" s="236"/>
      <c r="K6" s="236"/>
      <c r="L6" s="236"/>
      <c r="M6" s="236"/>
      <c r="N6" s="236"/>
      <c r="O6" s="236"/>
      <c r="P6" s="236"/>
      <c r="Q6" s="236"/>
      <c r="R6" s="236"/>
      <c r="S6" s="236"/>
      <c r="T6" s="236"/>
      <c r="U6" s="236"/>
      <c r="V6" s="236"/>
      <c r="W6" s="236"/>
    </row>
    <row r="7" spans="1:23" ht="15" customHeight="1" x14ac:dyDescent="0.3">
      <c r="A7" s="202">
        <v>502</v>
      </c>
      <c r="B7" s="26" t="s">
        <v>295</v>
      </c>
      <c r="C7" s="213" t="s">
        <v>501</v>
      </c>
      <c r="D7" s="235" t="s">
        <v>294</v>
      </c>
      <c r="E7" s="44"/>
      <c r="F7" s="138"/>
      <c r="G7" s="138"/>
      <c r="H7" s="138"/>
      <c r="I7" s="138"/>
      <c r="J7" s="138"/>
      <c r="K7" s="138"/>
      <c r="L7" s="138"/>
      <c r="M7" s="138"/>
      <c r="N7" s="138"/>
      <c r="O7" s="138"/>
      <c r="P7" s="138"/>
      <c r="Q7" s="138"/>
      <c r="R7" s="138"/>
      <c r="S7" s="138"/>
      <c r="T7" s="138"/>
      <c r="U7" s="138"/>
      <c r="V7" s="138"/>
      <c r="W7" s="138"/>
    </row>
    <row r="8" spans="1:23" ht="15" customHeight="1" thickBot="1" x14ac:dyDescent="0.35">
      <c r="A8" s="237">
        <v>503</v>
      </c>
      <c r="B8" s="238" t="s">
        <v>296</v>
      </c>
      <c r="C8" s="238" t="s">
        <v>297</v>
      </c>
      <c r="D8" s="239" t="s">
        <v>294</v>
      </c>
      <c r="E8" s="44"/>
      <c r="F8" s="188"/>
      <c r="G8" s="188"/>
      <c r="H8" s="188"/>
      <c r="I8" s="188"/>
      <c r="J8" s="188"/>
      <c r="K8" s="188"/>
      <c r="L8" s="188"/>
      <c r="M8" s="188"/>
      <c r="N8" s="188"/>
      <c r="O8" s="188"/>
      <c r="P8" s="188"/>
      <c r="Q8" s="188"/>
      <c r="R8" s="188"/>
      <c r="S8" s="188"/>
      <c r="T8" s="188"/>
      <c r="U8" s="188"/>
      <c r="V8" s="188"/>
      <c r="W8" s="188"/>
    </row>
    <row r="9" spans="1:23" ht="15" customHeight="1" thickBot="1" x14ac:dyDescent="0.35">
      <c r="A9" s="569" t="s">
        <v>298</v>
      </c>
      <c r="B9" s="570"/>
      <c r="C9" s="570"/>
      <c r="D9" s="571"/>
      <c r="E9" s="44"/>
      <c r="F9" s="188"/>
      <c r="G9" s="188"/>
      <c r="H9" s="188"/>
      <c r="I9" s="188"/>
      <c r="J9" s="188"/>
      <c r="K9" s="188"/>
      <c r="L9" s="188"/>
      <c r="M9" s="188"/>
      <c r="N9" s="188"/>
      <c r="O9" s="188"/>
      <c r="P9" s="188"/>
      <c r="Q9" s="188"/>
      <c r="R9" s="188"/>
      <c r="S9" s="188"/>
      <c r="T9" s="188"/>
      <c r="U9" s="188"/>
      <c r="V9" s="188"/>
      <c r="W9" s="188"/>
    </row>
    <row r="10" spans="1:23" ht="15" customHeight="1" x14ac:dyDescent="0.3">
      <c r="A10" s="240"/>
      <c r="B10" s="241" t="s">
        <v>108</v>
      </c>
      <c r="C10" s="241" t="s">
        <v>281</v>
      </c>
      <c r="D10" s="233" t="s">
        <v>291</v>
      </c>
      <c r="E10" s="44"/>
      <c r="F10" s="188"/>
      <c r="G10" s="188"/>
      <c r="H10" s="188"/>
      <c r="I10" s="188"/>
      <c r="J10" s="188"/>
      <c r="K10" s="188"/>
      <c r="L10" s="188"/>
      <c r="M10" s="188"/>
      <c r="N10" s="188"/>
      <c r="O10" s="188"/>
      <c r="P10" s="188"/>
      <c r="Q10" s="188"/>
      <c r="R10" s="188"/>
      <c r="S10" s="188"/>
      <c r="T10" s="188"/>
      <c r="U10" s="188"/>
      <c r="V10" s="188"/>
      <c r="W10" s="188"/>
    </row>
    <row r="11" spans="1:23" ht="15" customHeight="1" x14ac:dyDescent="0.3">
      <c r="A11" s="202">
        <v>510</v>
      </c>
      <c r="B11" s="213" t="s">
        <v>299</v>
      </c>
      <c r="C11" s="213" t="s">
        <v>300</v>
      </c>
      <c r="D11" s="187" t="s">
        <v>301</v>
      </c>
      <c r="E11" s="44"/>
      <c r="F11" s="188"/>
      <c r="G11" s="188"/>
      <c r="H11" s="188"/>
      <c r="I11" s="188"/>
      <c r="J11" s="188"/>
      <c r="K11" s="188"/>
      <c r="L11" s="188"/>
      <c r="M11" s="188"/>
      <c r="N11" s="188"/>
      <c r="O11" s="188"/>
      <c r="P11" s="188"/>
      <c r="Q11" s="188"/>
      <c r="R11" s="188"/>
      <c r="S11" s="188"/>
      <c r="T11" s="188"/>
      <c r="U11" s="188"/>
      <c r="V11" s="188"/>
      <c r="W11" s="188"/>
    </row>
    <row r="12" spans="1:23" ht="15" customHeight="1" x14ac:dyDescent="0.3">
      <c r="A12" s="202">
        <v>511</v>
      </c>
      <c r="B12" s="213" t="s">
        <v>302</v>
      </c>
      <c r="C12" s="213" t="s">
        <v>303</v>
      </c>
      <c r="D12" s="187" t="s">
        <v>301</v>
      </c>
      <c r="E12" s="44"/>
      <c r="F12" s="188"/>
      <c r="G12" s="188"/>
      <c r="H12" s="188"/>
      <c r="I12" s="188"/>
      <c r="J12" s="188"/>
      <c r="K12" s="188"/>
      <c r="L12" s="188"/>
      <c r="M12" s="188"/>
      <c r="N12" s="188"/>
      <c r="O12" s="188"/>
      <c r="P12" s="188"/>
      <c r="Q12" s="188"/>
      <c r="R12" s="188"/>
      <c r="S12" s="188"/>
      <c r="T12" s="188"/>
      <c r="U12" s="188"/>
      <c r="V12" s="188"/>
      <c r="W12" s="188"/>
    </row>
    <row r="13" spans="1:23" ht="15" customHeight="1" x14ac:dyDescent="0.3">
      <c r="A13" s="202">
        <v>512</v>
      </c>
      <c r="B13" s="213" t="s">
        <v>304</v>
      </c>
      <c r="C13" s="213" t="s">
        <v>305</v>
      </c>
      <c r="D13" s="187" t="s">
        <v>301</v>
      </c>
      <c r="E13" s="44"/>
      <c r="F13" s="188"/>
      <c r="G13" s="188"/>
      <c r="H13" s="188"/>
      <c r="I13" s="188"/>
      <c r="J13" s="188"/>
      <c r="K13" s="188"/>
      <c r="L13" s="188"/>
      <c r="M13" s="188"/>
      <c r="N13" s="188"/>
      <c r="O13" s="188"/>
      <c r="P13" s="188"/>
      <c r="Q13" s="188"/>
      <c r="R13" s="188"/>
      <c r="S13" s="188"/>
      <c r="T13" s="188"/>
      <c r="U13" s="188"/>
      <c r="V13" s="188"/>
      <c r="W13" s="188"/>
    </row>
    <row r="14" spans="1:23" ht="15" customHeight="1" x14ac:dyDescent="0.3">
      <c r="A14" s="202">
        <v>513</v>
      </c>
      <c r="B14" s="213" t="s">
        <v>306</v>
      </c>
      <c r="C14" s="213" t="s">
        <v>307</v>
      </c>
      <c r="D14" s="187" t="s">
        <v>301</v>
      </c>
      <c r="E14" s="44"/>
      <c r="F14" s="188"/>
      <c r="G14" s="188"/>
      <c r="H14" s="188"/>
      <c r="I14" s="188"/>
      <c r="J14" s="188"/>
      <c r="K14" s="188"/>
      <c r="L14" s="188"/>
      <c r="M14" s="188"/>
      <c r="N14" s="188"/>
      <c r="O14" s="188"/>
      <c r="P14" s="188"/>
      <c r="Q14" s="188"/>
      <c r="R14" s="188"/>
      <c r="S14" s="188"/>
      <c r="T14" s="188"/>
      <c r="U14" s="188"/>
      <c r="V14" s="188"/>
      <c r="W14" s="188"/>
    </row>
    <row r="15" spans="1:23" ht="15" customHeight="1" x14ac:dyDescent="0.3">
      <c r="A15" s="202">
        <v>514</v>
      </c>
      <c r="B15" s="213" t="s">
        <v>308</v>
      </c>
      <c r="C15" s="213" t="s">
        <v>309</v>
      </c>
      <c r="D15" s="187" t="s">
        <v>301</v>
      </c>
      <c r="E15" s="44"/>
      <c r="F15" s="188"/>
      <c r="G15" s="188"/>
      <c r="H15" s="188"/>
      <c r="I15" s="188"/>
      <c r="J15" s="188"/>
      <c r="K15" s="188"/>
      <c r="L15" s="188"/>
      <c r="M15" s="188"/>
      <c r="N15" s="188"/>
      <c r="O15" s="188"/>
      <c r="P15" s="188"/>
      <c r="Q15" s="188"/>
      <c r="R15" s="188"/>
      <c r="S15" s="188"/>
      <c r="T15" s="188"/>
      <c r="U15" s="188"/>
      <c r="V15" s="188"/>
      <c r="W15" s="188"/>
    </row>
    <row r="16" spans="1:23" ht="15" customHeight="1" x14ac:dyDescent="0.3">
      <c r="A16" s="202">
        <v>515</v>
      </c>
      <c r="B16" s="213" t="s">
        <v>310</v>
      </c>
      <c r="C16" s="213" t="s">
        <v>311</v>
      </c>
      <c r="D16" s="187" t="s">
        <v>301</v>
      </c>
      <c r="E16" s="44"/>
      <c r="F16" s="188"/>
      <c r="G16" s="188"/>
      <c r="H16" s="188"/>
      <c r="I16" s="188"/>
      <c r="J16" s="188"/>
      <c r="K16" s="188"/>
      <c r="L16" s="188"/>
      <c r="M16" s="188"/>
      <c r="N16" s="188"/>
      <c r="O16" s="188"/>
      <c r="P16" s="188"/>
      <c r="Q16" s="188"/>
      <c r="R16" s="188"/>
      <c r="S16" s="188"/>
      <c r="T16" s="188"/>
      <c r="U16" s="188"/>
      <c r="V16" s="188"/>
      <c r="W16" s="188"/>
    </row>
    <row r="17" spans="1:23" ht="15" customHeight="1" x14ac:dyDescent="0.3">
      <c r="A17" s="202">
        <v>516</v>
      </c>
      <c r="B17" s="213" t="s">
        <v>312</v>
      </c>
      <c r="C17" s="213" t="s">
        <v>313</v>
      </c>
      <c r="D17" s="187" t="s">
        <v>301</v>
      </c>
      <c r="E17" s="44"/>
      <c r="F17" s="188"/>
      <c r="G17" s="188"/>
      <c r="H17" s="188"/>
      <c r="I17" s="188"/>
      <c r="J17" s="188"/>
      <c r="K17" s="188"/>
      <c r="L17" s="188"/>
      <c r="M17" s="188"/>
      <c r="N17" s="188"/>
      <c r="O17" s="188"/>
      <c r="P17" s="188"/>
      <c r="Q17" s="188"/>
      <c r="R17" s="188"/>
      <c r="S17" s="188"/>
      <c r="T17" s="188"/>
      <c r="U17" s="188"/>
      <c r="V17" s="188"/>
      <c r="W17" s="188"/>
    </row>
    <row r="18" spans="1:23" ht="15" customHeight="1" x14ac:dyDescent="0.3">
      <c r="A18" s="202">
        <v>517</v>
      </c>
      <c r="B18" s="213" t="s">
        <v>314</v>
      </c>
      <c r="C18" s="213" t="s">
        <v>315</v>
      </c>
      <c r="D18" s="187" t="s">
        <v>301</v>
      </c>
      <c r="E18" s="44"/>
      <c r="F18" s="188"/>
      <c r="G18" s="188"/>
      <c r="H18" s="188"/>
      <c r="I18" s="188"/>
      <c r="J18" s="188"/>
      <c r="K18" s="188"/>
      <c r="L18" s="188"/>
      <c r="M18" s="188"/>
      <c r="N18" s="188"/>
      <c r="O18" s="188"/>
      <c r="P18" s="188"/>
      <c r="Q18" s="188"/>
      <c r="R18" s="188"/>
      <c r="S18" s="188"/>
      <c r="T18" s="188"/>
      <c r="U18" s="188"/>
      <c r="V18" s="188"/>
      <c r="W18" s="188"/>
    </row>
    <row r="19" spans="1:23" ht="15" customHeight="1" x14ac:dyDescent="0.3">
      <c r="A19" s="202">
        <v>518</v>
      </c>
      <c r="B19" s="213" t="s">
        <v>316</v>
      </c>
      <c r="C19" s="213" t="s">
        <v>439</v>
      </c>
      <c r="D19" s="187" t="s">
        <v>301</v>
      </c>
      <c r="E19" s="44"/>
      <c r="F19" s="188"/>
      <c r="G19" s="188"/>
      <c r="H19" s="188"/>
      <c r="I19" s="188"/>
      <c r="J19" s="188"/>
      <c r="K19" s="188"/>
      <c r="L19" s="188"/>
      <c r="M19" s="188"/>
      <c r="N19" s="188"/>
      <c r="O19" s="188"/>
      <c r="P19" s="188"/>
      <c r="Q19" s="188"/>
      <c r="R19" s="188"/>
      <c r="S19" s="188"/>
      <c r="T19" s="188"/>
      <c r="U19" s="188"/>
      <c r="V19" s="188"/>
      <c r="W19" s="188"/>
    </row>
    <row r="20" spans="1:23" ht="15" customHeight="1" x14ac:dyDescent="0.3">
      <c r="A20" s="202">
        <v>519</v>
      </c>
      <c r="B20" s="213" t="s">
        <v>317</v>
      </c>
      <c r="C20" s="213" t="s">
        <v>313</v>
      </c>
      <c r="D20" s="187" t="s">
        <v>301</v>
      </c>
      <c r="E20" s="44"/>
      <c r="F20" s="188"/>
      <c r="G20" s="188"/>
      <c r="H20" s="188"/>
      <c r="I20" s="188"/>
      <c r="J20" s="188"/>
      <c r="K20" s="188"/>
      <c r="L20" s="188"/>
      <c r="M20" s="188"/>
      <c r="N20" s="188"/>
      <c r="O20" s="188"/>
      <c r="P20" s="188"/>
      <c r="Q20" s="188"/>
      <c r="R20" s="188"/>
      <c r="S20" s="188"/>
      <c r="T20" s="188"/>
      <c r="U20" s="188"/>
      <c r="V20" s="188"/>
      <c r="W20" s="188"/>
    </row>
    <row r="21" spans="1:23" ht="15" customHeight="1" x14ac:dyDescent="0.3">
      <c r="A21" s="258">
        <v>520</v>
      </c>
      <c r="B21" s="259" t="s">
        <v>318</v>
      </c>
      <c r="C21" s="259" t="s">
        <v>319</v>
      </c>
      <c r="D21" s="260" t="s">
        <v>2425</v>
      </c>
      <c r="E21" s="44"/>
      <c r="F21" s="188"/>
      <c r="G21" s="188"/>
      <c r="H21" s="188"/>
      <c r="I21" s="188"/>
      <c r="J21" s="188"/>
      <c r="K21" s="188"/>
      <c r="L21" s="188"/>
      <c r="M21" s="188"/>
      <c r="N21" s="188"/>
      <c r="O21" s="188"/>
      <c r="P21" s="188"/>
      <c r="Q21" s="188"/>
      <c r="R21" s="188"/>
      <c r="S21" s="188"/>
      <c r="T21" s="188"/>
      <c r="U21" s="188"/>
      <c r="V21" s="188"/>
      <c r="W21" s="188"/>
    </row>
    <row r="22" spans="1:23" ht="15" customHeight="1" x14ac:dyDescent="0.3">
      <c r="A22" s="258">
        <v>521</v>
      </c>
      <c r="B22" s="259" t="s">
        <v>320</v>
      </c>
      <c r="C22" s="259" t="s">
        <v>321</v>
      </c>
      <c r="D22" s="260" t="s">
        <v>2425</v>
      </c>
      <c r="E22" s="44"/>
      <c r="F22" s="188"/>
      <c r="G22" s="188"/>
      <c r="H22" s="188"/>
      <c r="I22" s="188"/>
      <c r="J22" s="188"/>
      <c r="K22" s="188"/>
      <c r="L22" s="188"/>
      <c r="M22" s="188"/>
      <c r="N22" s="188"/>
      <c r="O22" s="188"/>
      <c r="P22" s="188"/>
      <c r="Q22" s="188"/>
      <c r="R22" s="188"/>
      <c r="S22" s="188"/>
      <c r="T22" s="188"/>
      <c r="U22" s="188"/>
      <c r="V22" s="188"/>
      <c r="W22" s="188"/>
    </row>
    <row r="23" spans="1:23" ht="15" customHeight="1" x14ac:dyDescent="0.3">
      <c r="A23" s="202">
        <v>522</v>
      </c>
      <c r="B23" s="213" t="s">
        <v>322</v>
      </c>
      <c r="C23" s="213" t="s">
        <v>323</v>
      </c>
      <c r="D23" s="187" t="s">
        <v>301</v>
      </c>
      <c r="E23" s="44"/>
      <c r="F23" s="188"/>
      <c r="G23" s="188"/>
      <c r="H23" s="188"/>
      <c r="I23" s="188"/>
      <c r="J23" s="188"/>
      <c r="K23" s="188"/>
      <c r="L23" s="188"/>
      <c r="M23" s="188"/>
      <c r="N23" s="188"/>
      <c r="O23" s="188"/>
      <c r="P23" s="188"/>
      <c r="Q23" s="188"/>
      <c r="R23" s="188"/>
      <c r="S23" s="188"/>
      <c r="T23" s="188"/>
      <c r="U23" s="188"/>
      <c r="V23" s="188"/>
      <c r="W23" s="188"/>
    </row>
    <row r="24" spans="1:23" ht="15" customHeight="1" x14ac:dyDescent="0.3">
      <c r="A24" s="202">
        <v>523</v>
      </c>
      <c r="B24" s="213" t="s">
        <v>324</v>
      </c>
      <c r="C24" s="213" t="s">
        <v>325</v>
      </c>
      <c r="D24" s="187" t="s">
        <v>301</v>
      </c>
      <c r="E24" s="44"/>
      <c r="F24" s="188"/>
      <c r="G24" s="188"/>
      <c r="H24" s="188"/>
      <c r="I24" s="188"/>
      <c r="J24" s="188"/>
      <c r="K24" s="188"/>
      <c r="L24" s="188"/>
      <c r="M24" s="188"/>
      <c r="N24" s="188"/>
      <c r="O24" s="188"/>
      <c r="P24" s="188"/>
      <c r="Q24" s="188"/>
      <c r="R24" s="188"/>
      <c r="S24" s="188"/>
      <c r="T24" s="188"/>
      <c r="U24" s="188"/>
      <c r="V24" s="188"/>
      <c r="W24" s="188"/>
    </row>
    <row r="25" spans="1:23" ht="15" customHeight="1" x14ac:dyDescent="0.3">
      <c r="A25" s="202">
        <v>524</v>
      </c>
      <c r="B25" s="213" t="s">
        <v>283</v>
      </c>
      <c r="C25" s="213" t="s">
        <v>326</v>
      </c>
      <c r="D25" s="187" t="s">
        <v>301</v>
      </c>
      <c r="E25" s="44"/>
      <c r="F25" s="188"/>
      <c r="G25" s="188"/>
      <c r="H25" s="188"/>
      <c r="I25" s="188"/>
      <c r="J25" s="188"/>
      <c r="K25" s="188"/>
      <c r="L25" s="188"/>
      <c r="M25" s="188"/>
      <c r="N25" s="188"/>
      <c r="O25" s="188"/>
      <c r="P25" s="188"/>
      <c r="Q25" s="188"/>
      <c r="R25" s="188"/>
      <c r="S25" s="188"/>
      <c r="T25" s="188"/>
      <c r="U25" s="188"/>
      <c r="V25" s="188"/>
      <c r="W25" s="188"/>
    </row>
    <row r="26" spans="1:23" ht="15" customHeight="1" x14ac:dyDescent="0.3">
      <c r="A26" s="202">
        <v>525</v>
      </c>
      <c r="B26" s="213" t="s">
        <v>284</v>
      </c>
      <c r="C26" s="213" t="s">
        <v>327</v>
      </c>
      <c r="D26" s="187" t="s">
        <v>301</v>
      </c>
      <c r="E26" s="44"/>
      <c r="F26" s="188"/>
      <c r="G26" s="188"/>
      <c r="H26" s="188"/>
      <c r="I26" s="188"/>
      <c r="J26" s="188"/>
      <c r="K26" s="188"/>
      <c r="L26" s="188"/>
      <c r="M26" s="188"/>
      <c r="N26" s="188"/>
      <c r="O26" s="188"/>
      <c r="P26" s="188"/>
      <c r="Q26" s="188"/>
      <c r="R26" s="188"/>
      <c r="S26" s="188"/>
      <c r="T26" s="188"/>
      <c r="U26" s="188"/>
      <c r="V26" s="188"/>
      <c r="W26" s="188"/>
    </row>
    <row r="27" spans="1:23" ht="25.2" customHeight="1" x14ac:dyDescent="0.3">
      <c r="A27" s="202">
        <v>526</v>
      </c>
      <c r="B27" s="213" t="s">
        <v>328</v>
      </c>
      <c r="C27" s="213" t="s">
        <v>329</v>
      </c>
      <c r="D27" s="187" t="s">
        <v>301</v>
      </c>
      <c r="E27" s="44"/>
      <c r="F27" s="188"/>
      <c r="G27" s="188"/>
      <c r="H27" s="188"/>
      <c r="I27" s="188"/>
      <c r="J27" s="188"/>
      <c r="K27" s="188"/>
      <c r="L27" s="188"/>
      <c r="M27" s="188"/>
      <c r="N27" s="188"/>
      <c r="O27" s="188"/>
      <c r="P27" s="188"/>
      <c r="Q27" s="188"/>
      <c r="R27" s="188"/>
      <c r="S27" s="188"/>
      <c r="T27" s="188"/>
      <c r="U27" s="188"/>
      <c r="V27" s="188"/>
      <c r="W27" s="188"/>
    </row>
    <row r="28" spans="1:23" ht="15" customHeight="1" x14ac:dyDescent="0.3">
      <c r="A28" s="202">
        <v>527</v>
      </c>
      <c r="B28" s="213" t="s">
        <v>330</v>
      </c>
      <c r="C28" s="213" t="s">
        <v>331</v>
      </c>
      <c r="D28" s="187" t="s">
        <v>301</v>
      </c>
      <c r="E28" s="44"/>
      <c r="F28" s="188"/>
      <c r="G28" s="188"/>
      <c r="H28" s="188"/>
      <c r="I28" s="188"/>
      <c r="J28" s="188"/>
      <c r="K28" s="188"/>
      <c r="L28" s="188"/>
      <c r="M28" s="188"/>
      <c r="N28" s="188"/>
      <c r="O28" s="188"/>
      <c r="P28" s="188"/>
      <c r="Q28" s="188"/>
      <c r="R28" s="188"/>
      <c r="S28" s="188"/>
      <c r="T28" s="188"/>
      <c r="U28" s="188"/>
      <c r="V28" s="188"/>
      <c r="W28" s="188"/>
    </row>
    <row r="29" spans="1:23" ht="15" customHeight="1" x14ac:dyDescent="0.3">
      <c r="A29" s="202">
        <v>528</v>
      </c>
      <c r="B29" s="213" t="s">
        <v>332</v>
      </c>
      <c r="C29" s="213" t="s">
        <v>333</v>
      </c>
      <c r="D29" s="187" t="s">
        <v>301</v>
      </c>
      <c r="E29" s="44"/>
      <c r="F29" s="188"/>
      <c r="G29" s="188"/>
      <c r="H29" s="188"/>
      <c r="I29" s="188"/>
      <c r="J29" s="188"/>
      <c r="K29" s="188"/>
      <c r="L29" s="188"/>
      <c r="M29" s="188"/>
      <c r="N29" s="188"/>
      <c r="O29" s="188"/>
      <c r="P29" s="188"/>
      <c r="Q29" s="188"/>
      <c r="R29" s="188"/>
      <c r="S29" s="188"/>
      <c r="T29" s="188"/>
      <c r="U29" s="188"/>
      <c r="V29" s="188"/>
      <c r="W29" s="188"/>
    </row>
    <row r="30" spans="1:23" ht="15" customHeight="1" x14ac:dyDescent="0.3">
      <c r="A30" s="202">
        <v>529</v>
      </c>
      <c r="B30" s="213" t="s">
        <v>334</v>
      </c>
      <c r="C30" s="213" t="s">
        <v>335</v>
      </c>
      <c r="D30" s="187" t="s">
        <v>301</v>
      </c>
      <c r="E30" s="44"/>
      <c r="F30" s="188"/>
      <c r="G30" s="188"/>
      <c r="H30" s="188"/>
      <c r="I30" s="188"/>
      <c r="J30" s="188"/>
      <c r="K30" s="188"/>
      <c r="L30" s="188"/>
      <c r="M30" s="188"/>
      <c r="N30" s="188"/>
      <c r="O30" s="188"/>
      <c r="P30" s="188"/>
      <c r="Q30" s="188"/>
      <c r="R30" s="188"/>
      <c r="S30" s="188"/>
      <c r="T30" s="188"/>
      <c r="U30" s="188"/>
      <c r="V30" s="188"/>
      <c r="W30" s="188"/>
    </row>
    <row r="31" spans="1:23" ht="15" customHeight="1" x14ac:dyDescent="0.3">
      <c r="A31" s="202">
        <v>530</v>
      </c>
      <c r="B31" s="213" t="s">
        <v>336</v>
      </c>
      <c r="C31" s="213" t="s">
        <v>309</v>
      </c>
      <c r="D31" s="187" t="s">
        <v>301</v>
      </c>
      <c r="E31" s="44"/>
      <c r="F31" s="188"/>
      <c r="G31" s="188"/>
      <c r="H31" s="188"/>
      <c r="I31" s="188"/>
      <c r="J31" s="188"/>
      <c r="K31" s="188"/>
      <c r="L31" s="188"/>
      <c r="M31" s="188"/>
      <c r="N31" s="188"/>
      <c r="O31" s="188"/>
      <c r="P31" s="188"/>
      <c r="Q31" s="188"/>
      <c r="R31" s="188"/>
      <c r="S31" s="188"/>
      <c r="T31" s="188"/>
      <c r="U31" s="188"/>
      <c r="V31" s="188"/>
      <c r="W31" s="188"/>
    </row>
    <row r="32" spans="1:23" ht="15" customHeight="1" x14ac:dyDescent="0.3">
      <c r="A32" s="202">
        <v>531</v>
      </c>
      <c r="B32" s="213" t="s">
        <v>337</v>
      </c>
      <c r="C32" s="213" t="s">
        <v>297</v>
      </c>
      <c r="D32" s="187" t="s">
        <v>301</v>
      </c>
      <c r="E32" s="44"/>
      <c r="F32" s="188"/>
      <c r="G32" s="188"/>
      <c r="H32" s="188"/>
      <c r="I32" s="188"/>
      <c r="J32" s="188"/>
      <c r="K32" s="188"/>
      <c r="L32" s="188"/>
      <c r="M32" s="188"/>
      <c r="N32" s="188"/>
      <c r="O32" s="188"/>
      <c r="P32" s="188"/>
      <c r="Q32" s="188"/>
      <c r="R32" s="188"/>
      <c r="S32" s="188"/>
      <c r="T32" s="188"/>
      <c r="U32" s="188"/>
      <c r="V32" s="188"/>
      <c r="W32" s="188"/>
    </row>
    <row r="33" spans="1:23" ht="15" customHeight="1" x14ac:dyDescent="0.3">
      <c r="A33" s="202">
        <v>532</v>
      </c>
      <c r="B33" s="213" t="s">
        <v>338</v>
      </c>
      <c r="C33" s="213" t="s">
        <v>339</v>
      </c>
      <c r="D33" s="187" t="s">
        <v>301</v>
      </c>
      <c r="E33" s="44"/>
      <c r="F33" s="188"/>
      <c r="G33" s="188"/>
      <c r="H33" s="188"/>
      <c r="I33" s="188"/>
      <c r="J33" s="188"/>
      <c r="K33" s="188"/>
      <c r="L33" s="188"/>
      <c r="M33" s="188"/>
      <c r="N33" s="188"/>
      <c r="O33" s="188"/>
      <c r="P33" s="188"/>
      <c r="Q33" s="188"/>
      <c r="R33" s="188"/>
      <c r="S33" s="188"/>
      <c r="T33" s="188"/>
      <c r="U33" s="188"/>
      <c r="V33" s="188"/>
      <c r="W33" s="188"/>
    </row>
    <row r="34" spans="1:23" ht="15" customHeight="1" thickBot="1" x14ac:dyDescent="0.35">
      <c r="A34" s="237">
        <v>533</v>
      </c>
      <c r="B34" s="242" t="s">
        <v>340</v>
      </c>
      <c r="C34" s="242" t="s">
        <v>341</v>
      </c>
      <c r="D34" s="243" t="s">
        <v>301</v>
      </c>
      <c r="E34" s="44"/>
      <c r="F34" s="188"/>
      <c r="G34" s="188"/>
      <c r="H34" s="188"/>
      <c r="I34" s="188"/>
      <c r="J34" s="188"/>
      <c r="K34" s="188"/>
      <c r="L34" s="188"/>
      <c r="M34" s="188"/>
      <c r="N34" s="188"/>
      <c r="O34" s="188"/>
      <c r="P34" s="188"/>
      <c r="Q34" s="188"/>
      <c r="R34" s="188"/>
      <c r="S34" s="188"/>
      <c r="T34" s="188"/>
      <c r="U34" s="188"/>
      <c r="V34" s="188"/>
      <c r="W34" s="188"/>
    </row>
    <row r="35" spans="1:23" ht="15" customHeight="1" thickBot="1" x14ac:dyDescent="0.35">
      <c r="A35" s="569" t="s">
        <v>342</v>
      </c>
      <c r="B35" s="570"/>
      <c r="C35" s="570"/>
      <c r="D35" s="571"/>
      <c r="E35" s="44"/>
      <c r="F35" s="188"/>
      <c r="G35" s="188"/>
      <c r="H35" s="188"/>
      <c r="I35" s="188"/>
      <c r="J35" s="188"/>
      <c r="K35" s="188"/>
      <c r="L35" s="188"/>
      <c r="M35" s="188"/>
      <c r="N35" s="188"/>
      <c r="O35" s="188"/>
      <c r="P35" s="188"/>
      <c r="Q35" s="188"/>
      <c r="R35" s="188"/>
      <c r="S35" s="188"/>
      <c r="T35" s="188"/>
      <c r="U35" s="188"/>
      <c r="V35" s="188"/>
      <c r="W35" s="188"/>
    </row>
    <row r="36" spans="1:23" ht="15" customHeight="1" x14ac:dyDescent="0.3">
      <c r="A36" s="240"/>
      <c r="B36" s="241" t="s">
        <v>108</v>
      </c>
      <c r="C36" s="241" t="s">
        <v>281</v>
      </c>
      <c r="D36" s="233" t="s">
        <v>291</v>
      </c>
      <c r="E36" s="44"/>
      <c r="F36" s="188"/>
      <c r="G36" s="188"/>
      <c r="H36" s="188"/>
      <c r="I36" s="188"/>
      <c r="J36" s="188"/>
      <c r="K36" s="188"/>
      <c r="L36" s="188"/>
      <c r="M36" s="188"/>
      <c r="N36" s="188"/>
      <c r="O36" s="188"/>
      <c r="P36" s="188"/>
      <c r="Q36" s="188"/>
      <c r="R36" s="188"/>
      <c r="S36" s="188"/>
      <c r="T36" s="188"/>
      <c r="U36" s="188"/>
      <c r="V36" s="188"/>
      <c r="W36" s="188"/>
    </row>
    <row r="37" spans="1:23" ht="15" customHeight="1" x14ac:dyDescent="0.3">
      <c r="A37" s="202">
        <v>550</v>
      </c>
      <c r="B37" s="213" t="s">
        <v>343</v>
      </c>
      <c r="C37" s="213" t="s">
        <v>344</v>
      </c>
      <c r="D37" s="187" t="s">
        <v>301</v>
      </c>
      <c r="E37" s="44"/>
      <c r="F37" s="188"/>
      <c r="G37" s="188"/>
      <c r="H37" s="188"/>
      <c r="I37" s="188"/>
      <c r="J37" s="188"/>
      <c r="K37" s="188"/>
      <c r="L37" s="188"/>
      <c r="M37" s="188"/>
      <c r="N37" s="188"/>
      <c r="O37" s="188"/>
      <c r="P37" s="188"/>
      <c r="Q37" s="188"/>
      <c r="R37" s="188"/>
      <c r="S37" s="188"/>
      <c r="T37" s="188"/>
      <c r="U37" s="188"/>
      <c r="V37" s="188"/>
      <c r="W37" s="188"/>
    </row>
    <row r="38" spans="1:23" ht="15" customHeight="1" x14ac:dyDescent="0.3">
      <c r="A38" s="202">
        <v>551</v>
      </c>
      <c r="B38" s="213" t="s">
        <v>345</v>
      </c>
      <c r="C38" s="213" t="s">
        <v>346</v>
      </c>
      <c r="D38" s="187" t="s">
        <v>301</v>
      </c>
      <c r="E38" s="44"/>
      <c r="F38" s="188"/>
      <c r="G38" s="188"/>
      <c r="H38" s="188"/>
      <c r="I38" s="188"/>
      <c r="J38" s="188"/>
      <c r="K38" s="188"/>
      <c r="L38" s="188"/>
      <c r="M38" s="188"/>
      <c r="N38" s="188"/>
      <c r="O38" s="188"/>
      <c r="P38" s="188"/>
      <c r="Q38" s="188"/>
      <c r="R38" s="188"/>
      <c r="S38" s="188"/>
      <c r="T38" s="188"/>
      <c r="U38" s="188"/>
      <c r="V38" s="188"/>
      <c r="W38" s="188"/>
    </row>
    <row r="39" spans="1:23" ht="15" customHeight="1" x14ac:dyDescent="0.3">
      <c r="A39" s="202">
        <v>552</v>
      </c>
      <c r="B39" s="213" t="s">
        <v>347</v>
      </c>
      <c r="C39" s="213" t="s">
        <v>348</v>
      </c>
      <c r="D39" s="187" t="s">
        <v>301</v>
      </c>
      <c r="E39" s="44"/>
      <c r="F39" s="188"/>
      <c r="G39" s="188"/>
      <c r="H39" s="188"/>
      <c r="I39" s="188"/>
      <c r="J39" s="188"/>
      <c r="K39" s="188"/>
      <c r="L39" s="188"/>
      <c r="M39" s="188"/>
      <c r="N39" s="188"/>
      <c r="O39" s="188"/>
      <c r="P39" s="188"/>
      <c r="Q39" s="188"/>
      <c r="R39" s="188"/>
      <c r="S39" s="188"/>
      <c r="T39" s="188"/>
      <c r="U39" s="188"/>
      <c r="V39" s="188"/>
      <c r="W39" s="188"/>
    </row>
    <row r="40" spans="1:23" ht="15" customHeight="1" x14ac:dyDescent="0.3">
      <c r="A40" s="202">
        <v>553</v>
      </c>
      <c r="B40" s="213" t="s">
        <v>349</v>
      </c>
      <c r="C40" s="213" t="s">
        <v>350</v>
      </c>
      <c r="D40" s="187" t="s">
        <v>301</v>
      </c>
      <c r="E40" s="44"/>
      <c r="F40" s="188"/>
      <c r="G40" s="188"/>
      <c r="H40" s="188"/>
      <c r="I40" s="188"/>
      <c r="J40" s="188"/>
      <c r="K40" s="188"/>
      <c r="L40" s="188"/>
      <c r="M40" s="188"/>
      <c r="N40" s="188"/>
      <c r="O40" s="188"/>
      <c r="P40" s="188"/>
      <c r="Q40" s="188"/>
      <c r="R40" s="188"/>
      <c r="S40" s="188"/>
      <c r="T40" s="188"/>
      <c r="U40" s="188"/>
      <c r="V40" s="188"/>
      <c r="W40" s="188"/>
    </row>
    <row r="41" spans="1:23" ht="15" customHeight="1" x14ac:dyDescent="0.3">
      <c r="A41" s="202">
        <v>554</v>
      </c>
      <c r="B41" s="213" t="s">
        <v>351</v>
      </c>
      <c r="C41" s="213" t="s">
        <v>352</v>
      </c>
      <c r="D41" s="187" t="s">
        <v>301</v>
      </c>
      <c r="E41" s="44"/>
      <c r="F41" s="188"/>
      <c r="G41" s="188"/>
      <c r="H41" s="188"/>
      <c r="I41" s="188"/>
      <c r="J41" s="188"/>
      <c r="K41" s="188"/>
      <c r="L41" s="188"/>
      <c r="M41" s="188"/>
      <c r="N41" s="188"/>
      <c r="O41" s="188"/>
      <c r="P41" s="188"/>
      <c r="Q41" s="188"/>
      <c r="R41" s="188"/>
      <c r="S41" s="188"/>
      <c r="T41" s="188"/>
      <c r="U41" s="188"/>
      <c r="V41" s="188"/>
      <c r="W41" s="188"/>
    </row>
    <row r="42" spans="1:23" ht="15" customHeight="1" x14ac:dyDescent="0.3">
      <c r="A42" s="202">
        <v>555</v>
      </c>
      <c r="B42" s="213" t="s">
        <v>353</v>
      </c>
      <c r="C42" s="213" t="s">
        <v>354</v>
      </c>
      <c r="D42" s="187" t="s">
        <v>301</v>
      </c>
      <c r="E42" s="44"/>
      <c r="F42" s="188"/>
      <c r="G42" s="188"/>
      <c r="H42" s="188"/>
      <c r="I42" s="188"/>
      <c r="J42" s="188"/>
      <c r="K42" s="188"/>
      <c r="L42" s="188"/>
      <c r="M42" s="188"/>
      <c r="N42" s="188"/>
      <c r="O42" s="188"/>
      <c r="P42" s="188"/>
      <c r="Q42" s="188"/>
      <c r="R42" s="188"/>
      <c r="S42" s="188"/>
      <c r="T42" s="188"/>
      <c r="U42" s="188"/>
      <c r="V42" s="188"/>
      <c r="W42" s="188"/>
    </row>
    <row r="43" spans="1:23" ht="15" customHeight="1" x14ac:dyDescent="0.3">
      <c r="A43" s="202">
        <v>556</v>
      </c>
      <c r="B43" s="213" t="s">
        <v>355</v>
      </c>
      <c r="C43" s="213" t="s">
        <v>356</v>
      </c>
      <c r="D43" s="187" t="s">
        <v>301</v>
      </c>
      <c r="E43" s="44"/>
      <c r="F43" s="188"/>
      <c r="G43" s="188"/>
      <c r="H43" s="188"/>
      <c r="I43" s="188"/>
      <c r="J43" s="188"/>
      <c r="K43" s="188"/>
      <c r="L43" s="188"/>
      <c r="M43" s="188"/>
      <c r="N43" s="188"/>
      <c r="O43" s="188"/>
      <c r="P43" s="188"/>
      <c r="Q43" s="188"/>
      <c r="R43" s="188"/>
      <c r="S43" s="188"/>
      <c r="T43" s="188"/>
      <c r="U43" s="188"/>
      <c r="V43" s="188"/>
      <c r="W43" s="188"/>
    </row>
    <row r="44" spans="1:23" ht="15" customHeight="1" x14ac:dyDescent="0.3">
      <c r="A44" s="202">
        <v>557</v>
      </c>
      <c r="B44" s="213" t="s">
        <v>357</v>
      </c>
      <c r="C44" s="213" t="s">
        <v>358</v>
      </c>
      <c r="D44" s="187" t="s">
        <v>301</v>
      </c>
      <c r="E44" s="44"/>
      <c r="F44" s="188"/>
      <c r="G44" s="188"/>
      <c r="H44" s="188"/>
      <c r="I44" s="188"/>
      <c r="J44" s="188"/>
      <c r="K44" s="188"/>
      <c r="L44" s="188"/>
      <c r="M44" s="188"/>
      <c r="N44" s="188"/>
      <c r="O44" s="188"/>
      <c r="P44" s="188"/>
      <c r="Q44" s="188"/>
      <c r="R44" s="188"/>
      <c r="S44" s="188"/>
      <c r="T44" s="188"/>
      <c r="U44" s="188"/>
      <c r="V44" s="188"/>
      <c r="W44" s="188"/>
    </row>
    <row r="45" spans="1:23" ht="15" customHeight="1" x14ac:dyDescent="0.3">
      <c r="A45" s="202">
        <v>558</v>
      </c>
      <c r="B45" s="213" t="s">
        <v>359</v>
      </c>
      <c r="C45" s="213" t="s">
        <v>346</v>
      </c>
      <c r="D45" s="187" t="s">
        <v>301</v>
      </c>
      <c r="E45" s="44"/>
      <c r="F45" s="188"/>
      <c r="G45" s="188"/>
      <c r="H45" s="188"/>
      <c r="I45" s="188"/>
      <c r="J45" s="188"/>
      <c r="K45" s="188"/>
      <c r="L45" s="188"/>
      <c r="M45" s="188"/>
      <c r="N45" s="188"/>
      <c r="O45" s="188"/>
      <c r="P45" s="188"/>
      <c r="Q45" s="188"/>
      <c r="R45" s="188"/>
      <c r="S45" s="188"/>
      <c r="T45" s="188"/>
      <c r="U45" s="188"/>
      <c r="V45" s="188"/>
      <c r="W45" s="188"/>
    </row>
    <row r="46" spans="1:23" ht="15" customHeight="1" x14ac:dyDescent="0.3">
      <c r="A46" s="202">
        <v>559</v>
      </c>
      <c r="B46" s="213" t="s">
        <v>360</v>
      </c>
      <c r="C46" s="213" t="s">
        <v>361</v>
      </c>
      <c r="D46" s="187" t="s">
        <v>301</v>
      </c>
      <c r="E46" s="44"/>
      <c r="F46" s="188"/>
      <c r="G46" s="188"/>
      <c r="H46" s="188"/>
      <c r="I46" s="188"/>
      <c r="J46" s="188"/>
      <c r="K46" s="188"/>
      <c r="L46" s="188"/>
      <c r="M46" s="188"/>
      <c r="N46" s="188"/>
      <c r="O46" s="188"/>
      <c r="P46" s="188"/>
      <c r="Q46" s="188"/>
      <c r="R46" s="188"/>
      <c r="S46" s="188"/>
      <c r="T46" s="188"/>
      <c r="U46" s="188"/>
      <c r="V46" s="188"/>
      <c r="W46" s="188"/>
    </row>
    <row r="47" spans="1:23" ht="15" customHeight="1" x14ac:dyDescent="0.3">
      <c r="A47" s="202">
        <v>560</v>
      </c>
      <c r="B47" s="213" t="s">
        <v>362</v>
      </c>
      <c r="C47" s="213" t="s">
        <v>363</v>
      </c>
      <c r="D47" s="187" t="s">
        <v>301</v>
      </c>
      <c r="E47" s="44"/>
      <c r="F47" s="188"/>
      <c r="G47" s="188"/>
      <c r="H47" s="188"/>
      <c r="I47" s="188"/>
      <c r="J47" s="188"/>
      <c r="K47" s="188"/>
      <c r="L47" s="188"/>
      <c r="M47" s="188"/>
      <c r="N47" s="188"/>
      <c r="O47" s="188"/>
      <c r="P47" s="188"/>
      <c r="Q47" s="188"/>
      <c r="R47" s="188"/>
      <c r="S47" s="188"/>
      <c r="T47" s="188"/>
      <c r="U47" s="188"/>
      <c r="V47" s="188"/>
      <c r="W47" s="188"/>
    </row>
    <row r="48" spans="1:23" ht="15" customHeight="1" thickBot="1" x14ac:dyDescent="0.35">
      <c r="A48" s="237">
        <v>561</v>
      </c>
      <c r="B48" s="242" t="s">
        <v>364</v>
      </c>
      <c r="C48" s="242" t="s">
        <v>363</v>
      </c>
      <c r="D48" s="243" t="s">
        <v>301</v>
      </c>
      <c r="E48" s="44"/>
      <c r="F48" s="188"/>
      <c r="G48" s="188"/>
      <c r="H48" s="188"/>
      <c r="I48" s="188"/>
      <c r="J48" s="188"/>
      <c r="K48" s="188"/>
      <c r="L48" s="188"/>
      <c r="M48" s="188"/>
      <c r="N48" s="188"/>
      <c r="O48" s="188"/>
      <c r="P48" s="188"/>
      <c r="Q48" s="188"/>
      <c r="R48" s="188"/>
      <c r="S48" s="188"/>
      <c r="T48" s="188"/>
      <c r="U48" s="188"/>
      <c r="V48" s="244"/>
      <c r="W48" s="188"/>
    </row>
    <row r="49" spans="1:25" ht="15" customHeight="1" thickBot="1" x14ac:dyDescent="0.35">
      <c r="A49" s="569" t="s">
        <v>365</v>
      </c>
      <c r="B49" s="570"/>
      <c r="C49" s="570"/>
      <c r="D49" s="571"/>
      <c r="E49" s="44"/>
      <c r="F49" s="188"/>
      <c r="G49" s="188"/>
      <c r="H49" s="188"/>
      <c r="I49" s="188"/>
      <c r="J49" s="188"/>
      <c r="K49" s="188"/>
      <c r="L49" s="188"/>
      <c r="M49" s="188"/>
      <c r="N49" s="188"/>
      <c r="O49" s="188"/>
      <c r="P49" s="188"/>
      <c r="Q49" s="188"/>
      <c r="R49" s="188"/>
      <c r="S49" s="188"/>
      <c r="T49" s="188"/>
      <c r="U49" s="188"/>
      <c r="V49" s="188"/>
      <c r="W49" s="188"/>
    </row>
    <row r="50" spans="1:25" ht="15" customHeight="1" x14ac:dyDescent="0.3">
      <c r="A50" s="240"/>
      <c r="B50" s="241" t="s">
        <v>108</v>
      </c>
      <c r="C50" s="241" t="s">
        <v>281</v>
      </c>
      <c r="D50" s="233" t="s">
        <v>291</v>
      </c>
      <c r="E50" s="44"/>
      <c r="F50" s="188"/>
      <c r="G50" s="188"/>
      <c r="H50" s="188"/>
      <c r="I50" s="188"/>
      <c r="J50" s="188"/>
      <c r="K50" s="188"/>
      <c r="L50" s="188"/>
      <c r="M50" s="188"/>
      <c r="N50" s="188"/>
      <c r="O50" s="188"/>
      <c r="P50" s="188"/>
      <c r="Q50" s="188"/>
      <c r="R50" s="188"/>
      <c r="S50" s="188"/>
      <c r="T50" s="188"/>
      <c r="U50" s="188"/>
      <c r="V50" s="188"/>
      <c r="W50" s="188"/>
    </row>
    <row r="51" spans="1:25" ht="34.950000000000003" customHeight="1" x14ac:dyDescent="0.3">
      <c r="A51" s="202">
        <v>580</v>
      </c>
      <c r="B51" s="213" t="s">
        <v>366</v>
      </c>
      <c r="C51" s="213" t="s">
        <v>367</v>
      </c>
      <c r="D51" s="187" t="s">
        <v>301</v>
      </c>
      <c r="E51" s="44"/>
      <c r="F51" s="188"/>
      <c r="G51" s="188"/>
      <c r="H51" s="188"/>
      <c r="I51" s="188"/>
      <c r="J51" s="188"/>
      <c r="K51" s="188"/>
      <c r="L51" s="188"/>
      <c r="M51" s="188"/>
      <c r="N51" s="188"/>
      <c r="O51" s="188"/>
      <c r="P51" s="188"/>
      <c r="Q51" s="188"/>
      <c r="R51" s="188"/>
      <c r="S51" s="188"/>
      <c r="T51" s="188"/>
      <c r="U51" s="188"/>
      <c r="V51" s="188"/>
      <c r="W51" s="188"/>
    </row>
    <row r="52" spans="1:25" ht="25.2" customHeight="1" x14ac:dyDescent="0.3">
      <c r="A52" s="202">
        <v>581</v>
      </c>
      <c r="B52" s="213" t="s">
        <v>368</v>
      </c>
      <c r="C52" s="213" t="s">
        <v>369</v>
      </c>
      <c r="D52" s="187" t="s">
        <v>301</v>
      </c>
      <c r="E52" s="44"/>
      <c r="F52" s="188"/>
      <c r="G52" s="188"/>
      <c r="H52" s="188"/>
      <c r="I52" s="188"/>
      <c r="J52" s="188"/>
      <c r="K52" s="188"/>
      <c r="L52" s="188"/>
      <c r="M52" s="188"/>
      <c r="N52" s="188"/>
      <c r="O52" s="188"/>
      <c r="P52" s="188"/>
      <c r="Q52" s="188"/>
      <c r="R52" s="188"/>
      <c r="S52" s="188"/>
      <c r="T52" s="188"/>
      <c r="U52" s="188"/>
      <c r="V52" s="188"/>
      <c r="W52" s="188"/>
    </row>
    <row r="53" spans="1:25" ht="15" customHeight="1" thickBot="1" x14ac:dyDescent="0.35">
      <c r="A53" s="202">
        <v>582</v>
      </c>
      <c r="B53" s="230" t="s">
        <v>370</v>
      </c>
      <c r="C53" s="230" t="s">
        <v>371</v>
      </c>
      <c r="D53" s="229" t="s">
        <v>294</v>
      </c>
      <c r="E53" s="44"/>
      <c r="F53" s="188"/>
      <c r="G53" s="188"/>
      <c r="H53" s="188"/>
      <c r="I53" s="188"/>
      <c r="J53" s="188"/>
      <c r="K53" s="188"/>
      <c r="L53" s="188"/>
      <c r="M53" s="188"/>
      <c r="N53" s="188"/>
      <c r="O53" s="188"/>
      <c r="P53" s="188"/>
      <c r="Q53" s="188"/>
      <c r="R53" s="188"/>
      <c r="S53" s="188"/>
      <c r="T53" s="188"/>
      <c r="U53" s="188"/>
      <c r="V53" s="188"/>
      <c r="W53" s="188"/>
    </row>
    <row r="54" spans="1:25" ht="15" customHeight="1" x14ac:dyDescent="0.3">
      <c r="A54" s="541" t="s">
        <v>388</v>
      </c>
      <c r="B54" s="551"/>
      <c r="C54" s="551"/>
      <c r="D54" s="552"/>
      <c r="E54" s="25"/>
      <c r="F54" s="25"/>
      <c r="G54" s="25"/>
      <c r="H54" s="25"/>
      <c r="I54" s="25"/>
      <c r="J54" s="25"/>
      <c r="K54" s="25"/>
      <c r="L54" s="25"/>
      <c r="M54" s="25"/>
      <c r="N54" s="25"/>
      <c r="O54" s="25"/>
      <c r="P54" s="25"/>
      <c r="Q54" s="25"/>
      <c r="R54" s="25"/>
      <c r="S54" s="25"/>
      <c r="T54" s="25"/>
      <c r="U54" s="25"/>
      <c r="V54" s="25"/>
      <c r="W54" s="25"/>
      <c r="X54" s="25"/>
      <c r="Y54" s="25"/>
    </row>
    <row r="55" spans="1:25" ht="15" customHeight="1" x14ac:dyDescent="0.3">
      <c r="A55" s="226" t="s">
        <v>247</v>
      </c>
      <c r="B55" s="227" t="s">
        <v>108</v>
      </c>
      <c r="C55" s="562" t="s">
        <v>255</v>
      </c>
      <c r="D55" s="540"/>
      <c r="E55" s="25"/>
      <c r="F55" s="25"/>
      <c r="G55" s="25"/>
      <c r="H55" s="25"/>
      <c r="I55" s="25"/>
      <c r="J55" s="25"/>
      <c r="K55" s="25"/>
      <c r="L55" s="25"/>
      <c r="M55" s="25"/>
      <c r="N55" s="25"/>
      <c r="O55" s="25"/>
      <c r="P55" s="25"/>
      <c r="Q55" s="25"/>
      <c r="R55" s="25"/>
      <c r="S55" s="25"/>
      <c r="T55" s="25"/>
      <c r="U55" s="25"/>
      <c r="V55" s="25"/>
      <c r="W55" s="25"/>
      <c r="X55" s="25"/>
      <c r="Y55" s="25"/>
    </row>
    <row r="56" spans="1:25" ht="15" customHeight="1" x14ac:dyDescent="0.3">
      <c r="A56" s="202">
        <v>600</v>
      </c>
      <c r="B56" s="26" t="s">
        <v>273</v>
      </c>
      <c r="C56" s="539" t="s">
        <v>455</v>
      </c>
      <c r="D56" s="554"/>
      <c r="E56" s="25"/>
      <c r="F56" s="25"/>
      <c r="G56" s="25"/>
      <c r="H56" s="25"/>
      <c r="I56" s="25"/>
      <c r="J56" s="25"/>
      <c r="K56" s="25"/>
      <c r="L56" s="25"/>
      <c r="M56" s="25"/>
      <c r="N56" s="25"/>
      <c r="O56" s="25"/>
      <c r="P56" s="25"/>
      <c r="Q56" s="25"/>
      <c r="R56" s="25"/>
      <c r="S56" s="25"/>
      <c r="T56" s="25"/>
      <c r="U56" s="25"/>
      <c r="V56" s="25"/>
      <c r="W56" s="25"/>
      <c r="X56" s="25"/>
      <c r="Y56" s="25"/>
    </row>
    <row r="57" spans="1:25" ht="10.199999999999999" x14ac:dyDescent="0.3">
      <c r="A57" s="202">
        <v>601</v>
      </c>
      <c r="B57" s="213" t="s">
        <v>389</v>
      </c>
      <c r="C57" s="578" t="s">
        <v>393</v>
      </c>
      <c r="D57" s="579"/>
      <c r="E57" s="25"/>
      <c r="F57" s="25"/>
      <c r="G57" s="25"/>
      <c r="H57" s="25"/>
      <c r="I57" s="25"/>
      <c r="J57" s="25"/>
      <c r="K57" s="25"/>
      <c r="L57" s="25"/>
      <c r="M57" s="25"/>
      <c r="N57" s="25"/>
      <c r="O57" s="25"/>
      <c r="P57" s="25"/>
      <c r="Q57" s="25"/>
      <c r="R57" s="25"/>
      <c r="S57" s="25"/>
      <c r="T57" s="25"/>
      <c r="U57" s="25"/>
      <c r="V57" s="25"/>
      <c r="W57" s="25"/>
      <c r="X57" s="25"/>
      <c r="Y57" s="25"/>
    </row>
    <row r="58" spans="1:25" ht="30" customHeight="1" x14ac:dyDescent="0.3">
      <c r="A58" s="202">
        <v>602</v>
      </c>
      <c r="B58" s="26" t="s">
        <v>224</v>
      </c>
      <c r="C58" s="539" t="s">
        <v>498</v>
      </c>
      <c r="D58" s="554"/>
      <c r="E58" s="25"/>
      <c r="F58" s="25"/>
      <c r="G58" s="25"/>
      <c r="H58" s="25"/>
      <c r="I58" s="25"/>
      <c r="J58" s="25"/>
      <c r="K58" s="25"/>
      <c r="L58" s="25"/>
      <c r="M58" s="25"/>
      <c r="N58" s="25"/>
      <c r="O58" s="25"/>
      <c r="P58" s="25"/>
      <c r="Q58" s="25"/>
      <c r="R58" s="25"/>
      <c r="S58" s="25"/>
      <c r="T58" s="25"/>
      <c r="U58" s="25"/>
      <c r="V58" s="25"/>
      <c r="W58" s="25"/>
      <c r="X58" s="25"/>
      <c r="Y58" s="25"/>
    </row>
    <row r="59" spans="1:25" ht="10.199999999999999" x14ac:dyDescent="0.3">
      <c r="A59" s="202">
        <v>603</v>
      </c>
      <c r="B59" s="26" t="s">
        <v>232</v>
      </c>
      <c r="C59" s="539" t="s">
        <v>499</v>
      </c>
      <c r="D59" s="554"/>
      <c r="E59" s="25"/>
      <c r="F59" s="25"/>
      <c r="G59" s="25"/>
      <c r="H59" s="25"/>
      <c r="I59" s="25"/>
      <c r="J59" s="25"/>
      <c r="K59" s="25"/>
      <c r="L59" s="25"/>
      <c r="M59" s="25"/>
      <c r="N59" s="25"/>
      <c r="O59" s="25"/>
      <c r="P59" s="25"/>
      <c r="Q59" s="25"/>
      <c r="R59" s="25"/>
      <c r="S59" s="25"/>
      <c r="T59" s="25"/>
      <c r="U59" s="25"/>
      <c r="V59" s="25"/>
      <c r="W59" s="25"/>
      <c r="X59" s="25"/>
      <c r="Y59" s="25"/>
    </row>
    <row r="60" spans="1:25" ht="15" customHeight="1" x14ac:dyDescent="0.3">
      <c r="A60" s="202">
        <v>604</v>
      </c>
      <c r="B60" s="26" t="s">
        <v>225</v>
      </c>
      <c r="C60" s="539" t="s">
        <v>456</v>
      </c>
      <c r="D60" s="554"/>
      <c r="E60" s="25"/>
      <c r="F60" s="25"/>
      <c r="G60" s="25"/>
      <c r="H60" s="25"/>
      <c r="I60" s="25"/>
      <c r="J60" s="25"/>
      <c r="K60" s="25"/>
      <c r="L60" s="25"/>
      <c r="M60" s="25"/>
      <c r="N60" s="25"/>
      <c r="O60" s="25"/>
      <c r="P60" s="25"/>
      <c r="Q60" s="25"/>
      <c r="R60" s="25"/>
      <c r="S60" s="25"/>
      <c r="T60" s="25"/>
      <c r="U60" s="25"/>
      <c r="V60" s="25"/>
      <c r="W60" s="25"/>
      <c r="X60" s="25"/>
      <c r="Y60" s="25"/>
    </row>
    <row r="61" spans="1:25" ht="15" customHeight="1" x14ac:dyDescent="0.3">
      <c r="A61" s="202">
        <v>605</v>
      </c>
      <c r="B61" s="26" t="s">
        <v>226</v>
      </c>
      <c r="C61" s="514" t="s">
        <v>440</v>
      </c>
      <c r="D61" s="540"/>
      <c r="E61" s="25"/>
      <c r="F61" s="25"/>
      <c r="G61" s="25"/>
      <c r="H61" s="25"/>
      <c r="I61" s="25"/>
      <c r="J61" s="25"/>
      <c r="K61" s="25"/>
      <c r="L61" s="25"/>
      <c r="M61" s="25"/>
      <c r="N61" s="25"/>
      <c r="O61" s="25"/>
      <c r="P61" s="25"/>
      <c r="Q61" s="25"/>
      <c r="R61" s="25"/>
      <c r="S61" s="25"/>
      <c r="T61" s="25"/>
      <c r="U61" s="25"/>
      <c r="V61" s="25"/>
      <c r="W61" s="25"/>
      <c r="X61" s="25"/>
      <c r="Y61" s="25"/>
    </row>
    <row r="62" spans="1:25" ht="15" customHeight="1" x14ac:dyDescent="0.3">
      <c r="A62" s="202">
        <v>606</v>
      </c>
      <c r="B62" s="26" t="s">
        <v>227</v>
      </c>
      <c r="C62" s="514" t="s">
        <v>441</v>
      </c>
      <c r="D62" s="540"/>
      <c r="E62" s="25"/>
      <c r="F62" s="25"/>
      <c r="G62" s="25"/>
      <c r="H62" s="25"/>
      <c r="I62" s="25"/>
      <c r="J62" s="25"/>
      <c r="K62" s="25"/>
      <c r="L62" s="25"/>
      <c r="M62" s="25"/>
      <c r="N62" s="25"/>
      <c r="O62" s="25"/>
      <c r="P62" s="25"/>
      <c r="Q62" s="25"/>
      <c r="R62" s="25"/>
      <c r="S62" s="25"/>
      <c r="T62" s="25"/>
      <c r="U62" s="25"/>
      <c r="V62" s="25"/>
      <c r="W62" s="25"/>
      <c r="X62" s="25"/>
      <c r="Y62" s="25"/>
    </row>
    <row r="63" spans="1:25" ht="30" customHeight="1" x14ac:dyDescent="0.3">
      <c r="A63" s="202">
        <v>607</v>
      </c>
      <c r="B63" s="26" t="s">
        <v>274</v>
      </c>
      <c r="C63" s="539" t="s">
        <v>442</v>
      </c>
      <c r="D63" s="540"/>
      <c r="E63" s="25"/>
      <c r="F63" s="25"/>
      <c r="G63" s="25"/>
      <c r="H63" s="25"/>
      <c r="I63" s="25"/>
      <c r="J63" s="25"/>
      <c r="K63" s="25"/>
      <c r="L63" s="25"/>
      <c r="M63" s="25"/>
      <c r="N63" s="25"/>
      <c r="O63" s="25"/>
      <c r="P63" s="25"/>
      <c r="Q63" s="25"/>
      <c r="R63" s="25"/>
      <c r="S63" s="25"/>
      <c r="T63" s="25"/>
      <c r="U63" s="25"/>
      <c r="V63" s="25"/>
      <c r="W63" s="25"/>
      <c r="X63" s="25"/>
      <c r="Y63" s="25"/>
    </row>
    <row r="64" spans="1:25" ht="30" customHeight="1" x14ac:dyDescent="0.3">
      <c r="A64" s="202">
        <v>608</v>
      </c>
      <c r="B64" s="26" t="s">
        <v>229</v>
      </c>
      <c r="C64" s="539" t="s">
        <v>443</v>
      </c>
      <c r="D64" s="540"/>
      <c r="E64" s="25"/>
      <c r="F64" s="25"/>
      <c r="G64" s="25"/>
      <c r="H64" s="25"/>
      <c r="I64" s="25"/>
      <c r="J64" s="25"/>
      <c r="K64" s="25"/>
      <c r="L64" s="25"/>
      <c r="M64" s="25"/>
      <c r="N64" s="25"/>
      <c r="O64" s="25"/>
      <c r="P64" s="25"/>
      <c r="Q64" s="25"/>
      <c r="R64" s="25"/>
      <c r="S64" s="25"/>
      <c r="T64" s="25"/>
      <c r="U64" s="25"/>
      <c r="V64" s="25"/>
      <c r="W64" s="25"/>
      <c r="X64" s="25"/>
      <c r="Y64" s="25"/>
    </row>
    <row r="65" spans="1:25" ht="20.399999999999999" x14ac:dyDescent="0.3">
      <c r="A65" s="268">
        <v>609</v>
      </c>
      <c r="B65" s="26" t="s">
        <v>230</v>
      </c>
      <c r="C65" s="514" t="s">
        <v>444</v>
      </c>
      <c r="D65" s="514"/>
      <c r="E65" s="25"/>
      <c r="F65" s="25"/>
      <c r="G65" s="25"/>
      <c r="H65" s="25"/>
      <c r="I65" s="25"/>
      <c r="J65" s="25"/>
      <c r="K65" s="25"/>
      <c r="L65" s="25"/>
      <c r="M65" s="25"/>
      <c r="N65" s="25"/>
      <c r="O65" s="25"/>
      <c r="P65" s="25"/>
      <c r="Q65" s="25"/>
      <c r="R65" s="25"/>
      <c r="S65" s="25"/>
      <c r="T65" s="25"/>
      <c r="U65" s="25"/>
      <c r="V65" s="25"/>
      <c r="W65" s="25"/>
      <c r="X65" s="25"/>
      <c r="Y65" s="25"/>
    </row>
    <row r="66" spans="1:25" ht="10.199999999999999" x14ac:dyDescent="0.3">
      <c r="A66" s="268">
        <v>610</v>
      </c>
      <c r="B66" s="26" t="s">
        <v>2412</v>
      </c>
      <c r="C66" s="514" t="s">
        <v>2439</v>
      </c>
      <c r="D66" s="514"/>
      <c r="E66" s="25"/>
      <c r="F66" s="25"/>
      <c r="G66" s="25"/>
      <c r="H66" s="25"/>
      <c r="I66" s="25"/>
      <c r="J66" s="25"/>
      <c r="K66" s="25"/>
      <c r="L66" s="25"/>
      <c r="M66" s="25"/>
      <c r="N66" s="25"/>
      <c r="O66" s="25"/>
      <c r="P66" s="25"/>
      <c r="Q66" s="25"/>
      <c r="R66" s="25"/>
      <c r="S66" s="25"/>
      <c r="T66" s="25"/>
      <c r="U66" s="25"/>
      <c r="V66" s="25"/>
      <c r="W66" s="25"/>
      <c r="X66" s="25"/>
      <c r="Y66" s="25"/>
    </row>
    <row r="67" spans="1:25" ht="20.399999999999999" x14ac:dyDescent="0.3">
      <c r="A67" s="268">
        <v>611</v>
      </c>
      <c r="B67" s="26" t="s">
        <v>2413</v>
      </c>
      <c r="C67" s="514" t="s">
        <v>2439</v>
      </c>
      <c r="D67" s="514"/>
      <c r="E67" s="188"/>
      <c r="F67" s="188"/>
      <c r="G67" s="188"/>
      <c r="H67" s="188"/>
      <c r="I67" s="188"/>
      <c r="J67" s="188"/>
      <c r="K67" s="188"/>
      <c r="L67" s="188"/>
      <c r="M67" s="188"/>
      <c r="N67" s="188"/>
      <c r="O67" s="188"/>
      <c r="P67" s="188"/>
      <c r="Q67" s="188"/>
      <c r="R67" s="188"/>
      <c r="S67" s="188"/>
      <c r="T67" s="188"/>
      <c r="U67" s="188"/>
      <c r="V67" s="188"/>
      <c r="W67" s="188"/>
    </row>
    <row r="68" spans="1:25" ht="15" customHeight="1" x14ac:dyDescent="0.3">
      <c r="A68" s="213">
        <v>612</v>
      </c>
      <c r="B68" s="26" t="s">
        <v>2402</v>
      </c>
      <c r="C68" s="213" t="s">
        <v>2426</v>
      </c>
      <c r="D68" s="144"/>
      <c r="E68" s="188"/>
      <c r="F68" s="188"/>
      <c r="G68" s="188"/>
      <c r="H68" s="188"/>
      <c r="I68" s="188"/>
      <c r="J68" s="188"/>
      <c r="K68" s="188"/>
      <c r="L68" s="188"/>
      <c r="M68" s="188"/>
      <c r="N68" s="188"/>
      <c r="O68" s="188"/>
      <c r="P68" s="188"/>
      <c r="Q68" s="188"/>
      <c r="R68" s="188"/>
      <c r="S68" s="188"/>
      <c r="T68" s="188"/>
      <c r="U68" s="188"/>
      <c r="V68" s="188"/>
      <c r="W68" s="188"/>
    </row>
    <row r="69" spans="1:25" ht="15" customHeight="1" x14ac:dyDescent="0.3">
      <c r="A69" s="213">
        <v>613</v>
      </c>
      <c r="B69" s="213" t="s">
        <v>2403</v>
      </c>
      <c r="C69" s="213" t="s">
        <v>2398</v>
      </c>
      <c r="D69" s="144"/>
      <c r="E69" s="188"/>
      <c r="F69" s="188"/>
      <c r="G69" s="245"/>
      <c r="H69" s="188"/>
      <c r="I69" s="188"/>
      <c r="J69" s="188"/>
      <c r="K69" s="188"/>
      <c r="L69" s="188"/>
      <c r="M69" s="188"/>
      <c r="N69" s="188"/>
      <c r="O69" s="188"/>
      <c r="P69" s="188"/>
      <c r="Q69" s="188"/>
      <c r="R69" s="188"/>
      <c r="S69" s="188"/>
      <c r="T69" s="188"/>
      <c r="U69" s="188"/>
      <c r="V69" s="188"/>
      <c r="W69" s="188"/>
    </row>
    <row r="70" spans="1:25" ht="15" customHeight="1" x14ac:dyDescent="0.3">
      <c r="A70" s="213">
        <v>614</v>
      </c>
      <c r="B70" s="213" t="s">
        <v>2397</v>
      </c>
      <c r="C70" s="213" t="s">
        <v>2405</v>
      </c>
      <c r="D70" s="144"/>
      <c r="E70" s="188"/>
      <c r="F70" s="188"/>
      <c r="G70" s="188"/>
      <c r="H70" s="188"/>
      <c r="I70" s="188"/>
      <c r="J70" s="188"/>
      <c r="K70" s="188"/>
      <c r="L70" s="188"/>
      <c r="M70" s="188"/>
      <c r="N70" s="188"/>
      <c r="O70" s="188"/>
      <c r="P70" s="188"/>
      <c r="Q70" s="188"/>
      <c r="R70" s="188"/>
      <c r="S70" s="188"/>
      <c r="T70" s="188"/>
      <c r="U70" s="188"/>
      <c r="V70" s="188"/>
      <c r="W70" s="188"/>
    </row>
    <row r="71" spans="1:25" ht="15" customHeight="1" x14ac:dyDescent="0.3">
      <c r="A71" s="213">
        <v>615</v>
      </c>
      <c r="B71" s="213" t="s">
        <v>2404</v>
      </c>
      <c r="C71" s="213" t="s">
        <v>2438</v>
      </c>
      <c r="D71" s="144"/>
      <c r="E71" s="188"/>
      <c r="F71" s="188"/>
      <c r="G71" s="188"/>
      <c r="H71" s="188"/>
      <c r="I71" s="188"/>
      <c r="J71" s="188"/>
      <c r="K71" s="188"/>
      <c r="L71" s="188"/>
      <c r="M71" s="188"/>
      <c r="N71" s="188"/>
      <c r="O71" s="188"/>
      <c r="P71" s="188"/>
      <c r="Q71" s="188"/>
      <c r="R71" s="188"/>
      <c r="S71" s="188"/>
      <c r="T71" s="188"/>
      <c r="U71" s="188"/>
      <c r="V71" s="188"/>
      <c r="W71" s="188"/>
    </row>
    <row r="72" spans="1:25" ht="15" customHeight="1" x14ac:dyDescent="0.3">
      <c r="D72" s="188"/>
      <c r="E72" s="188"/>
      <c r="F72" s="188"/>
      <c r="G72" s="188"/>
      <c r="H72" s="188"/>
      <c r="I72" s="188"/>
      <c r="J72" s="188"/>
      <c r="K72" s="188"/>
      <c r="L72" s="188"/>
      <c r="M72" s="188"/>
      <c r="N72" s="188"/>
      <c r="O72" s="188"/>
      <c r="P72" s="188"/>
      <c r="Q72" s="188"/>
      <c r="R72" s="188"/>
      <c r="S72" s="188"/>
      <c r="T72" s="188"/>
      <c r="U72" s="188"/>
      <c r="V72" s="188"/>
      <c r="W72" s="188"/>
    </row>
    <row r="73" spans="1:25" ht="15" customHeight="1" x14ac:dyDescent="0.3">
      <c r="D73" s="188"/>
      <c r="E73" s="188"/>
      <c r="F73" s="188"/>
      <c r="G73" s="188"/>
      <c r="H73" s="188"/>
      <c r="I73" s="188"/>
      <c r="J73" s="188"/>
      <c r="K73" s="188"/>
      <c r="L73" s="188"/>
      <c r="M73" s="188"/>
      <c r="N73" s="188"/>
      <c r="O73" s="188"/>
      <c r="P73" s="188"/>
      <c r="Q73" s="188"/>
      <c r="R73" s="188"/>
      <c r="S73" s="188"/>
      <c r="T73" s="188"/>
      <c r="U73" s="188"/>
      <c r="V73" s="188"/>
      <c r="W73" s="188"/>
    </row>
    <row r="74" spans="1:25" ht="15" customHeight="1" x14ac:dyDescent="0.3">
      <c r="D74" s="188"/>
      <c r="E74" s="188"/>
      <c r="F74" s="188"/>
      <c r="G74" s="188"/>
      <c r="H74" s="188"/>
      <c r="I74" s="188"/>
      <c r="J74" s="188"/>
      <c r="K74" s="188"/>
      <c r="L74" s="188"/>
      <c r="M74" s="188"/>
      <c r="N74" s="188"/>
      <c r="O74" s="188"/>
      <c r="P74" s="188"/>
      <c r="Q74" s="188"/>
      <c r="R74" s="188"/>
      <c r="S74" s="188"/>
      <c r="T74" s="188"/>
      <c r="U74" s="188"/>
      <c r="V74" s="188"/>
      <c r="W74" s="188"/>
    </row>
    <row r="75" spans="1:25" ht="15" customHeight="1" x14ac:dyDescent="0.3">
      <c r="D75" s="188"/>
      <c r="E75" s="188"/>
      <c r="F75" s="188"/>
      <c r="G75" s="188"/>
      <c r="H75" s="188"/>
      <c r="I75" s="188"/>
      <c r="J75" s="188"/>
      <c r="K75" s="188"/>
      <c r="L75" s="188"/>
      <c r="M75" s="188"/>
      <c r="N75" s="188"/>
      <c r="O75" s="188"/>
      <c r="P75" s="188"/>
      <c r="Q75" s="188"/>
      <c r="R75" s="188"/>
      <c r="S75" s="188"/>
      <c r="T75" s="188"/>
      <c r="U75" s="188"/>
      <c r="V75" s="188"/>
      <c r="W75" s="188"/>
    </row>
    <row r="76" spans="1:25" ht="15" customHeight="1" x14ac:dyDescent="0.3">
      <c r="D76" s="188"/>
      <c r="E76" s="188"/>
      <c r="F76" s="188"/>
      <c r="G76" s="188"/>
      <c r="H76" s="188"/>
      <c r="I76" s="188"/>
      <c r="J76" s="188"/>
      <c r="K76" s="188"/>
      <c r="L76" s="188"/>
      <c r="M76" s="188"/>
      <c r="N76" s="188"/>
      <c r="O76" s="188"/>
      <c r="P76" s="188"/>
      <c r="Q76" s="188"/>
      <c r="R76" s="188"/>
      <c r="S76" s="188"/>
      <c r="T76" s="188"/>
      <c r="U76" s="188"/>
      <c r="V76" s="188"/>
      <c r="W76" s="188"/>
    </row>
    <row r="79" spans="1:25" ht="15" customHeight="1" x14ac:dyDescent="0.3">
      <c r="A79" s="138"/>
      <c r="B79" s="138"/>
      <c r="C79" s="138"/>
      <c r="D79" s="138"/>
      <c r="E79" s="138"/>
      <c r="F79" s="138"/>
      <c r="G79" s="138"/>
      <c r="H79" s="138"/>
      <c r="I79" s="138"/>
      <c r="J79" s="138"/>
      <c r="K79" s="138"/>
      <c r="L79" s="138"/>
      <c r="M79" s="138"/>
      <c r="N79" s="138"/>
      <c r="O79" s="138"/>
      <c r="P79" s="138"/>
      <c r="Q79" s="138"/>
      <c r="R79" s="138"/>
      <c r="S79" s="138"/>
      <c r="T79" s="138"/>
      <c r="U79" s="138"/>
      <c r="V79" s="138"/>
      <c r="W79" s="138"/>
    </row>
    <row r="80" spans="1:25" ht="15" customHeight="1" x14ac:dyDescent="0.3">
      <c r="A80" s="138"/>
      <c r="D80" s="138"/>
      <c r="E80" s="138"/>
      <c r="F80" s="138"/>
      <c r="G80" s="138"/>
      <c r="H80" s="138"/>
      <c r="I80" s="138"/>
      <c r="J80" s="138"/>
      <c r="K80" s="138"/>
      <c r="L80" s="138"/>
      <c r="M80" s="138"/>
      <c r="N80" s="138"/>
      <c r="O80" s="138"/>
      <c r="P80" s="138"/>
      <c r="Q80" s="138"/>
      <c r="R80" s="138"/>
      <c r="S80" s="138"/>
      <c r="T80" s="138"/>
      <c r="U80" s="138"/>
      <c r="V80" s="138"/>
      <c r="W80" s="138"/>
    </row>
    <row r="81" spans="1:23" ht="15" customHeight="1" x14ac:dyDescent="0.3">
      <c r="A81" s="138"/>
      <c r="B81" s="138"/>
      <c r="C81" s="138"/>
      <c r="D81" s="138"/>
      <c r="E81" s="138"/>
      <c r="F81" s="138"/>
      <c r="G81" s="138"/>
      <c r="H81" s="138"/>
      <c r="I81" s="138"/>
      <c r="J81" s="138"/>
      <c r="K81" s="138"/>
      <c r="L81" s="138"/>
      <c r="M81" s="138"/>
      <c r="N81" s="138"/>
      <c r="O81" s="138"/>
      <c r="P81" s="138"/>
      <c r="Q81" s="138"/>
      <c r="R81" s="138"/>
      <c r="S81" s="138"/>
      <c r="T81" s="138"/>
      <c r="U81" s="138"/>
      <c r="V81" s="138"/>
      <c r="W81" s="138"/>
    </row>
  </sheetData>
  <sheetProtection selectLockedCells="1" selectUnlockedCells="1"/>
  <mergeCells count="21">
    <mergeCell ref="C61:D61"/>
    <mergeCell ref="C62:D62"/>
    <mergeCell ref="C63:D63"/>
    <mergeCell ref="C64:D64"/>
    <mergeCell ref="C65:D65"/>
    <mergeCell ref="C66:D66"/>
    <mergeCell ref="C67:D67"/>
    <mergeCell ref="A54:D54"/>
    <mergeCell ref="C55:D55"/>
    <mergeCell ref="A1:D1"/>
    <mergeCell ref="A3:D3"/>
    <mergeCell ref="A9:D9"/>
    <mergeCell ref="A35:D35"/>
    <mergeCell ref="A49:D49"/>
    <mergeCell ref="A2:D2"/>
    <mergeCell ref="A4:D4"/>
    <mergeCell ref="C56:D56"/>
    <mergeCell ref="C58:D58"/>
    <mergeCell ref="C59:D59"/>
    <mergeCell ref="C57:D57"/>
    <mergeCell ref="C60:D60"/>
  </mergeCells>
  <pageMargins left="0.7" right="0.7" top="0.78740157499999996" bottom="0.78740157499999996" header="0.3" footer="0.3"/>
  <pageSetup paperSize="9" orientation="landscape" r:id="rId1"/>
  <headerFooter>
    <oddHeader xml:space="preserve">&amp;L&amp;F&amp;RDeutsche Bundesbank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914c157-ce4c-47f7-9d08-31e5cd602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7AE69E082225E4087CACAB5AAD230DD" ma:contentTypeVersion="17" ma:contentTypeDescription="Ein neues Dokument erstellen." ma:contentTypeScope="" ma:versionID="ecf96ad93c0dd549177381c81e111d81">
  <xsd:schema xmlns:xsd="http://www.w3.org/2001/XMLSchema" xmlns:xs="http://www.w3.org/2001/XMLSchema" xmlns:p="http://schemas.microsoft.com/office/2006/metadata/properties" xmlns:ns3="aaf6d95d-33f7-437d-b24a-7f9499740506" xmlns:ns4="5914c157-ce4c-47f7-9d08-31e5cd602b43" targetNamespace="http://schemas.microsoft.com/office/2006/metadata/properties" ma:root="true" ma:fieldsID="13e073e0790f126f99be119b2763eaf7" ns3:_="" ns4:_="">
    <xsd:import namespace="aaf6d95d-33f7-437d-b24a-7f9499740506"/>
    <xsd:import namespace="5914c157-ce4c-47f7-9d08-31e5cd602b4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f6d95d-33f7-437d-b24a-7f949974050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14c157-ce4c-47f7-9d08-31e5cd602b4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F53434-89DA-42B3-9143-DB77EE394498}">
  <ds:schemaRefs>
    <ds:schemaRef ds:uri="aaf6d95d-33f7-437d-b24a-7f9499740506"/>
    <ds:schemaRef ds:uri="http://schemas.microsoft.com/office/2006/documentManagement/types"/>
    <ds:schemaRef ds:uri="http://purl.org/dc/terms/"/>
    <ds:schemaRef ds:uri="http://schemas.microsoft.com/office/2006/metadata/properties"/>
    <ds:schemaRef ds:uri="5914c157-ce4c-47f7-9d08-31e5cd602b43"/>
    <ds:schemaRef ds:uri="http://www.w3.org/XML/1998/namespace"/>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209529F1-1351-4CE4-B711-4BEB5A382FC1}">
  <ds:schemaRefs>
    <ds:schemaRef ds:uri="http://schemas.microsoft.com/sharepoint/v3/contenttype/forms"/>
  </ds:schemaRefs>
</ds:datastoreItem>
</file>

<file path=customXml/itemProps3.xml><?xml version="1.0" encoding="utf-8"?>
<ds:datastoreItem xmlns:ds="http://schemas.openxmlformats.org/officeDocument/2006/customXml" ds:itemID="{D49CAC1B-824C-450F-AD98-8B8AF83E8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f6d95d-33f7-437d-b24a-7f9499740506"/>
    <ds:schemaRef ds:uri="5914c157-ce4c-47f7-9d08-31e5cd602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A) Zusammenfassung PB</vt:lpstr>
      <vt:lpstr>B) PB HV NRW</vt:lpstr>
      <vt:lpstr>B) PB APP</vt:lpstr>
      <vt:lpstr>C) Grundübersichten Allgemein</vt:lpstr>
      <vt:lpstr>D) FLV HV NRW</vt:lpstr>
      <vt:lpstr>D) FLV APP</vt:lpstr>
      <vt:lpstr>E) LV HV NRW</vt:lpstr>
      <vt:lpstr>E) LV APP Abruf</vt:lpstr>
      <vt:lpstr>'D) FLV HV NRW'!Drucktitel</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Perfili Sabrina</dc:creator>
  <cp:lastModifiedBy>Bäßler Dirk</cp:lastModifiedBy>
  <cp:lastPrinted>2026-04-23T14:42:14Z</cp:lastPrinted>
  <dcterms:created xsi:type="dcterms:W3CDTF">2022-01-31T06:34:43Z</dcterms:created>
  <dcterms:modified xsi:type="dcterms:W3CDTF">2026-08-19T12:09:55Z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0x01010067AE69E082225E4087CACAB5AAD230DD</vt:lpwstr>
  </property>
</Properties>
</file>